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/>
  <mc:AlternateContent xmlns:mc="http://schemas.openxmlformats.org/markup-compatibility/2006">
    <mc:Choice Requires="x15">
      <x15ac:absPath xmlns:x15ac="http://schemas.microsoft.com/office/spreadsheetml/2010/11/ac" url="E:\00 vijaykumar 2024-25\Result 2024-25\REPORT CARD FORMAT ANNUAL RESULT\"/>
    </mc:Choice>
  </mc:AlternateContent>
  <xr:revisionPtr revIDLastSave="0" documentId="13_ncr:1_{988386A8-C9DD-4F8F-8F68-8773F8787FC8}" xr6:coauthVersionLast="47" xr6:coauthVersionMax="47" xr10:uidLastSave="{00000000-0000-0000-0000-000000000000}"/>
  <bookViews>
    <workbookView xWindow="19080" yWindow="-120" windowWidth="24240" windowHeight="13020" tabRatio="918" firstSheet="20" activeTab="29" xr2:uid="{00000000-000D-0000-FFFF-FFFF00000000}"/>
  </bookViews>
  <sheets>
    <sheet name="title" sheetId="1" r:id="rId1"/>
    <sheet name="MAINMENU" sheetId="2" r:id="rId2"/>
    <sheet name="studentprofile" sheetId="3" r:id="rId3"/>
    <sheet name="MARKSSLIP" sheetId="4" r:id="rId4"/>
    <sheet name="PWT-1CONSOLIDATED" sheetId="11" r:id="rId5"/>
    <sheet name="PWT-2CONSOLIDATED" sheetId="18" r:id="rId6"/>
    <sheet name="HY-ENGLISH" sheetId="20" r:id="rId7"/>
    <sheet name="HY-HINDI" sheetId="19" r:id="rId8"/>
    <sheet name="HY-GUJARATI" sheetId="21" r:id="rId9"/>
    <sheet name="HY-MATHS" sheetId="22" r:id="rId10"/>
    <sheet name="HY-SCIENCE" sheetId="23" r:id="rId11"/>
    <sheet name="HY-SST" sheetId="24" r:id="rId12"/>
    <sheet name="HY-CONSOLIDATED" sheetId="25" r:id="rId13"/>
    <sheet name="PWT-3CONSOLIDATED" sheetId="32" r:id="rId14"/>
    <sheet name="PWT-4CONSOLIDATED" sheetId="39" r:id="rId15"/>
    <sheet name="Y-ENGLISH" sheetId="41" r:id="rId16"/>
    <sheet name="Y-HINDI" sheetId="40" r:id="rId17"/>
    <sheet name="Y-GUJARATI" sheetId="42" r:id="rId18"/>
    <sheet name="Y-MATHS" sheetId="43" r:id="rId19"/>
    <sheet name="Y-SCIENCE" sheetId="44" r:id="rId20"/>
    <sheet name="Y-SST" sheetId="45" r:id="rId21"/>
    <sheet name="Y-CONSOLIDATED" sheetId="46" r:id="rId22"/>
    <sheet name="SKILLSUBJECT" sheetId="47" r:id="rId23"/>
    <sheet name="CS-PS" sheetId="48" r:id="rId24"/>
    <sheet name="ArtEducation" sheetId="49" r:id="rId25"/>
    <sheet name="Health&amp;Physical Education" sheetId="50" r:id="rId26"/>
    <sheet name="Baglessdays" sheetId="51" r:id="rId27"/>
    <sheet name="Discipline" sheetId="54" r:id="rId28"/>
    <sheet name="CONSOLIDATED RESULT REPORT CARD" sheetId="52" r:id="rId29"/>
    <sheet name="Result" sheetId="53" r:id="rId30"/>
  </sheets>
  <definedNames>
    <definedName name="_xlnm._FilterDatabase" localSheetId="28" hidden="1">'CONSOLIDATED RESULT REPORT CARD'!$A$10:$EW$53</definedName>
    <definedName name="_xlnm._FilterDatabase" localSheetId="12" hidden="1">'HY-CONSOLIDATED'!$A$7:$Y$61</definedName>
    <definedName name="_xlnm._FilterDatabase" localSheetId="4" hidden="1">'PWT-1CONSOLIDATED'!$A$7:$T$61</definedName>
    <definedName name="_xlnm.Print_Area" localSheetId="24">ArtEducation!$A$1:$D$53</definedName>
    <definedName name="_xlnm.Print_Area" localSheetId="26">Baglessdays!$A$1:$D$55</definedName>
    <definedName name="_xlnm.Print_Area" localSheetId="23">'CS-PS'!$A$1:$D$55</definedName>
    <definedName name="_xlnm.Print_Area" localSheetId="27">Discipline!$A$1:$D$55</definedName>
    <definedName name="_xlnm.Print_Area" localSheetId="25">'Health&amp;Physical Education'!$A$1:$D$55</definedName>
    <definedName name="_xlnm.Print_Area" localSheetId="12">'HY-CONSOLIDATED'!$A$1:$R$72</definedName>
    <definedName name="_xlnm.Print_Area" localSheetId="6">'HY-ENGLISH'!$A$1:$O$65</definedName>
    <definedName name="_xlnm.Print_Area" localSheetId="8">'HY-GUJARATI'!$A$1:$O$65</definedName>
    <definedName name="_xlnm.Print_Area" localSheetId="7">'HY-HINDI'!$A$1:$O$65</definedName>
    <definedName name="_xlnm.Print_Area" localSheetId="9">'HY-MATHS'!$A$1:$O$65</definedName>
    <definedName name="_xlnm.Print_Area" localSheetId="10">'HY-SCIENCE'!$A$1:$O$65</definedName>
    <definedName name="_xlnm.Print_Area" localSheetId="11">'HY-SST'!$A$1:$O$65</definedName>
    <definedName name="_xlnm.Print_Area" localSheetId="3">MARKSSLIP!$A$1:$D$62</definedName>
    <definedName name="_xlnm.Print_Area" localSheetId="4">'PWT-1CONSOLIDATED'!$A$1:$Q$72</definedName>
    <definedName name="_xlnm.Print_Area" localSheetId="5">'PWT-2CONSOLIDATED'!$A$1:$Q$72</definedName>
    <definedName name="_xlnm.Print_Area" localSheetId="13">'PWT-3CONSOLIDATED'!$A$1:$Q$72</definedName>
    <definedName name="_xlnm.Print_Area" localSheetId="14">'PWT-4CONSOLIDATED'!$A$1:$Q$72</definedName>
    <definedName name="_xlnm.Print_Area" localSheetId="29">Result!$A$1:$AA$73</definedName>
    <definedName name="_xlnm.Print_Area" localSheetId="22">SKILLSUBJECT!$A$1:$D$61</definedName>
    <definedName name="_xlnm.Print_Area" localSheetId="21">'Y-CONSOLIDATED'!$A$1:$R$72</definedName>
    <definedName name="_xlnm.Print_Area" localSheetId="15">'Y-ENGLISH'!$A$1:$O$65</definedName>
    <definedName name="_xlnm.Print_Area" localSheetId="17">'Y-GUJARATI'!$A$1:$O$65</definedName>
    <definedName name="_xlnm.Print_Area" localSheetId="16">'Y-HINDI'!$A$1:$O$65</definedName>
    <definedName name="_xlnm.Print_Area" localSheetId="18">'Y-MATHS'!$A$1:$O$65</definedName>
    <definedName name="_xlnm.Print_Area" localSheetId="19">'Y-SCIENCE'!$A$1:$O$65</definedName>
    <definedName name="_xlnm.Print_Area" localSheetId="20">'Y-SST'!$A$1:$O$65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7" i="53" l="1"/>
  <c r="EA12" i="52"/>
  <c r="EB12" i="52"/>
  <c r="EC12" i="52"/>
  <c r="EA13" i="52"/>
  <c r="EB13" i="52"/>
  <c r="EC13" i="52"/>
  <c r="EA14" i="52"/>
  <c r="EB14" i="52"/>
  <c r="EC14" i="52"/>
  <c r="EA15" i="52"/>
  <c r="EB15" i="52"/>
  <c r="EC15" i="52"/>
  <c r="EA16" i="52"/>
  <c r="EB16" i="52"/>
  <c r="EC16" i="52"/>
  <c r="EA17" i="52"/>
  <c r="EB17" i="52"/>
  <c r="EC17" i="52"/>
  <c r="EA18" i="52"/>
  <c r="EB18" i="52"/>
  <c r="EC18" i="52"/>
  <c r="EA19" i="52"/>
  <c r="EB19" i="52"/>
  <c r="EC19" i="52"/>
  <c r="EA20" i="52"/>
  <c r="EB20" i="52"/>
  <c r="EC20" i="52"/>
  <c r="EA21" i="52"/>
  <c r="EB21" i="52"/>
  <c r="EC21" i="52"/>
  <c r="EA22" i="52"/>
  <c r="EB22" i="52"/>
  <c r="EC22" i="52"/>
  <c r="EA23" i="52"/>
  <c r="EB23" i="52"/>
  <c r="EC23" i="52"/>
  <c r="EA24" i="52"/>
  <c r="EB24" i="52"/>
  <c r="EC24" i="52"/>
  <c r="EA25" i="52"/>
  <c r="EB25" i="52"/>
  <c r="EC25" i="52"/>
  <c r="EA26" i="52"/>
  <c r="EB26" i="52"/>
  <c r="EC26" i="52"/>
  <c r="EA27" i="52"/>
  <c r="EB27" i="52"/>
  <c r="EC27" i="52"/>
  <c r="EA28" i="52"/>
  <c r="EB28" i="52"/>
  <c r="EC28" i="52"/>
  <c r="EA29" i="52"/>
  <c r="EB29" i="52"/>
  <c r="EC29" i="52"/>
  <c r="EA30" i="52"/>
  <c r="EB30" i="52"/>
  <c r="EC30" i="52"/>
  <c r="EA31" i="52"/>
  <c r="EB31" i="52"/>
  <c r="EC31" i="52"/>
  <c r="EA32" i="52"/>
  <c r="EB32" i="52"/>
  <c r="EC32" i="52"/>
  <c r="EA33" i="52"/>
  <c r="EB33" i="52"/>
  <c r="EC33" i="52"/>
  <c r="EA34" i="52"/>
  <c r="EB34" i="52"/>
  <c r="EC34" i="52"/>
  <c r="EA35" i="52"/>
  <c r="EB35" i="52"/>
  <c r="EC35" i="52"/>
  <c r="EA36" i="52"/>
  <c r="EB36" i="52"/>
  <c r="EC36" i="52"/>
  <c r="EA37" i="52"/>
  <c r="EB37" i="52"/>
  <c r="EC37" i="52"/>
  <c r="EA38" i="52"/>
  <c r="EB38" i="52"/>
  <c r="EC38" i="52"/>
  <c r="EA39" i="52"/>
  <c r="EB39" i="52"/>
  <c r="EC39" i="52"/>
  <c r="EA40" i="52"/>
  <c r="EB40" i="52"/>
  <c r="EC40" i="52"/>
  <c r="EA41" i="52"/>
  <c r="EB41" i="52"/>
  <c r="EC41" i="52"/>
  <c r="EA42" i="52"/>
  <c r="EB42" i="52"/>
  <c r="EC42" i="52"/>
  <c r="EA43" i="52"/>
  <c r="EB43" i="52"/>
  <c r="EC43" i="52"/>
  <c r="EA44" i="52"/>
  <c r="EB44" i="52"/>
  <c r="EC44" i="52"/>
  <c r="EA45" i="52"/>
  <c r="EB45" i="52"/>
  <c r="EC45" i="52"/>
  <c r="EA46" i="52"/>
  <c r="EB46" i="52"/>
  <c r="EC46" i="52"/>
  <c r="EA47" i="52"/>
  <c r="EB47" i="52"/>
  <c r="EC47" i="52"/>
  <c r="EA48" i="52"/>
  <c r="EB48" i="52"/>
  <c r="EC48" i="52"/>
  <c r="EA49" i="52"/>
  <c r="EB49" i="52"/>
  <c r="EC49" i="52"/>
  <c r="EA50" i="52"/>
  <c r="EB50" i="52"/>
  <c r="EC50" i="52"/>
  <c r="EA51" i="52"/>
  <c r="EB51" i="52"/>
  <c r="EC51" i="52"/>
  <c r="EA52" i="52"/>
  <c r="EB52" i="52"/>
  <c r="EC52" i="52"/>
  <c r="EA53" i="52"/>
  <c r="EB53" i="52"/>
  <c r="EC53" i="52"/>
  <c r="EC11" i="52"/>
  <c r="EB11" i="52"/>
  <c r="EA11" i="52"/>
  <c r="DQ12" i="52"/>
  <c r="DR12" i="52"/>
  <c r="DS12" i="52"/>
  <c r="DQ13" i="52"/>
  <c r="DR13" i="52"/>
  <c r="DS13" i="52"/>
  <c r="DQ14" i="52"/>
  <c r="DR14" i="52"/>
  <c r="DS14" i="52"/>
  <c r="DQ15" i="52"/>
  <c r="DR15" i="52"/>
  <c r="DS15" i="52"/>
  <c r="DQ16" i="52"/>
  <c r="DR16" i="52"/>
  <c r="DS16" i="52"/>
  <c r="DQ17" i="52"/>
  <c r="DR17" i="52"/>
  <c r="DS17" i="52"/>
  <c r="DQ18" i="52"/>
  <c r="DR18" i="52"/>
  <c r="DS18" i="52"/>
  <c r="DQ19" i="52"/>
  <c r="DR19" i="52"/>
  <c r="DS19" i="52"/>
  <c r="DQ20" i="52"/>
  <c r="DR20" i="52"/>
  <c r="DS20" i="52"/>
  <c r="DQ21" i="52"/>
  <c r="DR21" i="52"/>
  <c r="DS21" i="52"/>
  <c r="DQ22" i="52"/>
  <c r="DR22" i="52"/>
  <c r="DS22" i="52"/>
  <c r="DQ23" i="52"/>
  <c r="DR23" i="52"/>
  <c r="DS23" i="52"/>
  <c r="DQ24" i="52"/>
  <c r="DR24" i="52"/>
  <c r="DS24" i="52"/>
  <c r="DQ25" i="52"/>
  <c r="DR25" i="52"/>
  <c r="DS25" i="52"/>
  <c r="DQ26" i="52"/>
  <c r="DR26" i="52"/>
  <c r="DS26" i="52"/>
  <c r="DQ27" i="52"/>
  <c r="DR27" i="52"/>
  <c r="DS27" i="52"/>
  <c r="DQ28" i="52"/>
  <c r="DR28" i="52"/>
  <c r="DS28" i="52"/>
  <c r="DQ29" i="52"/>
  <c r="DR29" i="52"/>
  <c r="DS29" i="52"/>
  <c r="DQ30" i="52"/>
  <c r="DR30" i="52"/>
  <c r="DS30" i="52"/>
  <c r="DQ31" i="52"/>
  <c r="DR31" i="52"/>
  <c r="DS31" i="52"/>
  <c r="DQ32" i="52"/>
  <c r="DR32" i="52"/>
  <c r="DS32" i="52"/>
  <c r="DQ33" i="52"/>
  <c r="DR33" i="52"/>
  <c r="DS33" i="52"/>
  <c r="DQ34" i="52"/>
  <c r="DR34" i="52"/>
  <c r="DS34" i="52"/>
  <c r="DQ35" i="52"/>
  <c r="DR35" i="52"/>
  <c r="DS35" i="52"/>
  <c r="DQ36" i="52"/>
  <c r="DR36" i="52"/>
  <c r="DS36" i="52"/>
  <c r="DQ37" i="52"/>
  <c r="DR37" i="52"/>
  <c r="DS37" i="52"/>
  <c r="DQ38" i="52"/>
  <c r="DR38" i="52"/>
  <c r="DS38" i="52"/>
  <c r="DQ39" i="52"/>
  <c r="DR39" i="52"/>
  <c r="DS39" i="52"/>
  <c r="DQ40" i="52"/>
  <c r="DR40" i="52"/>
  <c r="DS40" i="52"/>
  <c r="DQ41" i="52"/>
  <c r="DR41" i="52"/>
  <c r="DS41" i="52"/>
  <c r="DQ42" i="52"/>
  <c r="DR42" i="52"/>
  <c r="DS42" i="52"/>
  <c r="DQ43" i="52"/>
  <c r="DR43" i="52"/>
  <c r="DS43" i="52"/>
  <c r="DQ44" i="52"/>
  <c r="DR44" i="52"/>
  <c r="DS44" i="52"/>
  <c r="DQ45" i="52"/>
  <c r="DR45" i="52"/>
  <c r="DS45" i="52"/>
  <c r="DQ46" i="52"/>
  <c r="DR46" i="52"/>
  <c r="DS46" i="52"/>
  <c r="DQ47" i="52"/>
  <c r="DR47" i="52"/>
  <c r="DS47" i="52"/>
  <c r="DQ48" i="52"/>
  <c r="DR48" i="52"/>
  <c r="DS48" i="52"/>
  <c r="DQ49" i="52"/>
  <c r="DR49" i="52"/>
  <c r="DS49" i="52"/>
  <c r="DQ50" i="52"/>
  <c r="DR50" i="52"/>
  <c r="DS50" i="52"/>
  <c r="DQ51" i="52"/>
  <c r="DR51" i="52"/>
  <c r="DS51" i="52"/>
  <c r="DQ52" i="52"/>
  <c r="DR52" i="52"/>
  <c r="DS52" i="52"/>
  <c r="DQ53" i="52"/>
  <c r="DR53" i="52"/>
  <c r="DS53" i="52"/>
  <c r="DS11" i="52"/>
  <c r="DR11" i="52"/>
  <c r="DQ11" i="52"/>
  <c r="DD12" i="52"/>
  <c r="DE12" i="52"/>
  <c r="DF12" i="52"/>
  <c r="DD13" i="52"/>
  <c r="DE13" i="52"/>
  <c r="DF13" i="52"/>
  <c r="DD14" i="52"/>
  <c r="DE14" i="52"/>
  <c r="DF14" i="52"/>
  <c r="DD15" i="52"/>
  <c r="DE15" i="52"/>
  <c r="DF15" i="52"/>
  <c r="DD16" i="52"/>
  <c r="DE16" i="52"/>
  <c r="DF16" i="52"/>
  <c r="DD17" i="52"/>
  <c r="DE17" i="52"/>
  <c r="DF17" i="52"/>
  <c r="DD18" i="52"/>
  <c r="DE18" i="52"/>
  <c r="DF18" i="52"/>
  <c r="DD19" i="52"/>
  <c r="DE19" i="52"/>
  <c r="DF19" i="52"/>
  <c r="DD20" i="52"/>
  <c r="DE20" i="52"/>
  <c r="DF20" i="52"/>
  <c r="DD21" i="52"/>
  <c r="DE21" i="52"/>
  <c r="DF21" i="52"/>
  <c r="DD22" i="52"/>
  <c r="DE22" i="52"/>
  <c r="DF22" i="52"/>
  <c r="DD23" i="52"/>
  <c r="DE23" i="52"/>
  <c r="DF23" i="52"/>
  <c r="DD24" i="52"/>
  <c r="DE24" i="52"/>
  <c r="DF24" i="52"/>
  <c r="DD25" i="52"/>
  <c r="DE25" i="52"/>
  <c r="DF25" i="52"/>
  <c r="DD26" i="52"/>
  <c r="DE26" i="52"/>
  <c r="DF26" i="52"/>
  <c r="DD27" i="52"/>
  <c r="DE27" i="52"/>
  <c r="DF27" i="52"/>
  <c r="DD28" i="52"/>
  <c r="DE28" i="52"/>
  <c r="DF28" i="52"/>
  <c r="DD29" i="52"/>
  <c r="DE29" i="52"/>
  <c r="DF29" i="52"/>
  <c r="DD30" i="52"/>
  <c r="DE30" i="52"/>
  <c r="DF30" i="52"/>
  <c r="DD31" i="52"/>
  <c r="DE31" i="52"/>
  <c r="DF31" i="52"/>
  <c r="DD32" i="52"/>
  <c r="DE32" i="52"/>
  <c r="DF32" i="52"/>
  <c r="DD33" i="52"/>
  <c r="DE33" i="52"/>
  <c r="DF33" i="52"/>
  <c r="DD34" i="52"/>
  <c r="DE34" i="52"/>
  <c r="DF34" i="52"/>
  <c r="DD35" i="52"/>
  <c r="DE35" i="52"/>
  <c r="DF35" i="52"/>
  <c r="DD36" i="52"/>
  <c r="DE36" i="52"/>
  <c r="DF36" i="52"/>
  <c r="DD37" i="52"/>
  <c r="DE37" i="52"/>
  <c r="DF37" i="52"/>
  <c r="DD38" i="52"/>
  <c r="DE38" i="52"/>
  <c r="DF38" i="52"/>
  <c r="DD39" i="52"/>
  <c r="DE39" i="52"/>
  <c r="DF39" i="52"/>
  <c r="DD40" i="52"/>
  <c r="DE40" i="52"/>
  <c r="DF40" i="52"/>
  <c r="DD41" i="52"/>
  <c r="DE41" i="52"/>
  <c r="DF41" i="52"/>
  <c r="DD42" i="52"/>
  <c r="DE42" i="52"/>
  <c r="DF42" i="52"/>
  <c r="DD43" i="52"/>
  <c r="DE43" i="52"/>
  <c r="DF43" i="52"/>
  <c r="DD44" i="52"/>
  <c r="DE44" i="52"/>
  <c r="DF44" i="52"/>
  <c r="DD45" i="52"/>
  <c r="DE45" i="52"/>
  <c r="DF45" i="52"/>
  <c r="DD46" i="52"/>
  <c r="DE46" i="52"/>
  <c r="DF46" i="52"/>
  <c r="DD47" i="52"/>
  <c r="DE47" i="52"/>
  <c r="DF47" i="52"/>
  <c r="DD48" i="52"/>
  <c r="DE48" i="52"/>
  <c r="DF48" i="52"/>
  <c r="DD49" i="52"/>
  <c r="DE49" i="52"/>
  <c r="DF49" i="52"/>
  <c r="DD50" i="52"/>
  <c r="DE50" i="52"/>
  <c r="DF50" i="52"/>
  <c r="DD51" i="52"/>
  <c r="DE51" i="52"/>
  <c r="DF51" i="52"/>
  <c r="DD52" i="52"/>
  <c r="DE52" i="52"/>
  <c r="DF52" i="52"/>
  <c r="DD53" i="52"/>
  <c r="DE53" i="52"/>
  <c r="DF53" i="52"/>
  <c r="DF11" i="52"/>
  <c r="DE11" i="52"/>
  <c r="DD11" i="52"/>
  <c r="CT12" i="52"/>
  <c r="CU12" i="52"/>
  <c r="CV12" i="52"/>
  <c r="CT13" i="52"/>
  <c r="CU13" i="52"/>
  <c r="CV13" i="52"/>
  <c r="CT14" i="52"/>
  <c r="CU14" i="52"/>
  <c r="CV14" i="52"/>
  <c r="CT15" i="52"/>
  <c r="CU15" i="52"/>
  <c r="CV15" i="52"/>
  <c r="CT16" i="52"/>
  <c r="CU16" i="52"/>
  <c r="CV16" i="52"/>
  <c r="CT17" i="52"/>
  <c r="CU17" i="52"/>
  <c r="CV17" i="52"/>
  <c r="CT18" i="52"/>
  <c r="CU18" i="52"/>
  <c r="CV18" i="52"/>
  <c r="CT19" i="52"/>
  <c r="CU19" i="52"/>
  <c r="CV19" i="52"/>
  <c r="CT20" i="52"/>
  <c r="CU20" i="52"/>
  <c r="CV20" i="52"/>
  <c r="CT21" i="52"/>
  <c r="CU21" i="52"/>
  <c r="CV21" i="52"/>
  <c r="CT22" i="52"/>
  <c r="CU22" i="52"/>
  <c r="CV22" i="52"/>
  <c r="CT23" i="52"/>
  <c r="CU23" i="52"/>
  <c r="CV23" i="52"/>
  <c r="CT24" i="52"/>
  <c r="CU24" i="52"/>
  <c r="CV24" i="52"/>
  <c r="CT25" i="52"/>
  <c r="CU25" i="52"/>
  <c r="CV25" i="52"/>
  <c r="CT26" i="52"/>
  <c r="CU26" i="52"/>
  <c r="CV26" i="52"/>
  <c r="CT27" i="52"/>
  <c r="CU27" i="52"/>
  <c r="CV27" i="52"/>
  <c r="CT28" i="52"/>
  <c r="CU28" i="52"/>
  <c r="CV28" i="52"/>
  <c r="CT29" i="52"/>
  <c r="CU29" i="52"/>
  <c r="CV29" i="52"/>
  <c r="CT30" i="52"/>
  <c r="CU30" i="52"/>
  <c r="CV30" i="52"/>
  <c r="CT31" i="52"/>
  <c r="CU31" i="52"/>
  <c r="CV31" i="52"/>
  <c r="CT32" i="52"/>
  <c r="CU32" i="52"/>
  <c r="CV32" i="52"/>
  <c r="CT33" i="52"/>
  <c r="CU33" i="52"/>
  <c r="CV33" i="52"/>
  <c r="CT34" i="52"/>
  <c r="CU34" i="52"/>
  <c r="CV34" i="52"/>
  <c r="CT35" i="52"/>
  <c r="CU35" i="52"/>
  <c r="CV35" i="52"/>
  <c r="CT36" i="52"/>
  <c r="CU36" i="52"/>
  <c r="CV36" i="52"/>
  <c r="CT37" i="52"/>
  <c r="CU37" i="52"/>
  <c r="CV37" i="52"/>
  <c r="CT38" i="52"/>
  <c r="CU38" i="52"/>
  <c r="CV38" i="52"/>
  <c r="CT39" i="52"/>
  <c r="CU39" i="52"/>
  <c r="CV39" i="52"/>
  <c r="CT40" i="52"/>
  <c r="CU40" i="52"/>
  <c r="CV40" i="52"/>
  <c r="CT41" i="52"/>
  <c r="CU41" i="52"/>
  <c r="CV41" i="52"/>
  <c r="CT42" i="52"/>
  <c r="CU42" i="52"/>
  <c r="CV42" i="52"/>
  <c r="CT43" i="52"/>
  <c r="CU43" i="52"/>
  <c r="CV43" i="52"/>
  <c r="CT44" i="52"/>
  <c r="CU44" i="52"/>
  <c r="CV44" i="52"/>
  <c r="CT45" i="52"/>
  <c r="CU45" i="52"/>
  <c r="CV45" i="52"/>
  <c r="CT46" i="52"/>
  <c r="CU46" i="52"/>
  <c r="CV46" i="52"/>
  <c r="CT47" i="52"/>
  <c r="CU47" i="52"/>
  <c r="CV47" i="52"/>
  <c r="CT48" i="52"/>
  <c r="CU48" i="52"/>
  <c r="CV48" i="52"/>
  <c r="CT49" i="52"/>
  <c r="CU49" i="52"/>
  <c r="CV49" i="52"/>
  <c r="CT50" i="52"/>
  <c r="CU50" i="52"/>
  <c r="CV50" i="52"/>
  <c r="CT51" i="52"/>
  <c r="CU51" i="52"/>
  <c r="CV51" i="52"/>
  <c r="CT52" i="52"/>
  <c r="CU52" i="52"/>
  <c r="CV52" i="52"/>
  <c r="CT53" i="52"/>
  <c r="CU53" i="52"/>
  <c r="CV53" i="52"/>
  <c r="CV11" i="52"/>
  <c r="CU11" i="52"/>
  <c r="CT11" i="52"/>
  <c r="CG12" i="52"/>
  <c r="CH12" i="52"/>
  <c r="CI12" i="52"/>
  <c r="CG13" i="52"/>
  <c r="CH13" i="52"/>
  <c r="CI13" i="52"/>
  <c r="CG14" i="52"/>
  <c r="CH14" i="52"/>
  <c r="CI14" i="52"/>
  <c r="CG15" i="52"/>
  <c r="CH15" i="52"/>
  <c r="CI15" i="52"/>
  <c r="CG16" i="52"/>
  <c r="CH16" i="52"/>
  <c r="CI16" i="52"/>
  <c r="CG17" i="52"/>
  <c r="CH17" i="52"/>
  <c r="CI17" i="52"/>
  <c r="CG18" i="52"/>
  <c r="CH18" i="52"/>
  <c r="CI18" i="52"/>
  <c r="CG19" i="52"/>
  <c r="CH19" i="52"/>
  <c r="CI19" i="52"/>
  <c r="CG20" i="52"/>
  <c r="CH20" i="52"/>
  <c r="CI20" i="52"/>
  <c r="CG21" i="52"/>
  <c r="CH21" i="52"/>
  <c r="CI21" i="52"/>
  <c r="CG22" i="52"/>
  <c r="CH22" i="52"/>
  <c r="CI22" i="52"/>
  <c r="CG23" i="52"/>
  <c r="CH23" i="52"/>
  <c r="CI23" i="52"/>
  <c r="CG24" i="52"/>
  <c r="CH24" i="52"/>
  <c r="CI24" i="52"/>
  <c r="CG25" i="52"/>
  <c r="CH25" i="52"/>
  <c r="CI25" i="52"/>
  <c r="CG26" i="52"/>
  <c r="CH26" i="52"/>
  <c r="CI26" i="52"/>
  <c r="CG27" i="52"/>
  <c r="CH27" i="52"/>
  <c r="CI27" i="52"/>
  <c r="CG28" i="52"/>
  <c r="CH28" i="52"/>
  <c r="CI28" i="52"/>
  <c r="CG29" i="52"/>
  <c r="CH29" i="52"/>
  <c r="CI29" i="52"/>
  <c r="CG30" i="52"/>
  <c r="CH30" i="52"/>
  <c r="CI30" i="52"/>
  <c r="CG31" i="52"/>
  <c r="CH31" i="52"/>
  <c r="CI31" i="52"/>
  <c r="CG32" i="52"/>
  <c r="CH32" i="52"/>
  <c r="CI32" i="52"/>
  <c r="CG33" i="52"/>
  <c r="CH33" i="52"/>
  <c r="CI33" i="52"/>
  <c r="CG34" i="52"/>
  <c r="CH34" i="52"/>
  <c r="CI34" i="52"/>
  <c r="CG35" i="52"/>
  <c r="CH35" i="52"/>
  <c r="CI35" i="52"/>
  <c r="CG36" i="52"/>
  <c r="CH36" i="52"/>
  <c r="CI36" i="52"/>
  <c r="CG37" i="52"/>
  <c r="CH37" i="52"/>
  <c r="CI37" i="52"/>
  <c r="CG38" i="52"/>
  <c r="CH38" i="52"/>
  <c r="CI38" i="52"/>
  <c r="CG39" i="52"/>
  <c r="CH39" i="52"/>
  <c r="CI39" i="52"/>
  <c r="CG40" i="52"/>
  <c r="CH40" i="52"/>
  <c r="CI40" i="52"/>
  <c r="CG41" i="52"/>
  <c r="CH41" i="52"/>
  <c r="CI41" i="52"/>
  <c r="CG42" i="52"/>
  <c r="CH42" i="52"/>
  <c r="CI42" i="52"/>
  <c r="CG43" i="52"/>
  <c r="CH43" i="52"/>
  <c r="CI43" i="52"/>
  <c r="CG44" i="52"/>
  <c r="CH44" i="52"/>
  <c r="CI44" i="52"/>
  <c r="CG45" i="52"/>
  <c r="CH45" i="52"/>
  <c r="CI45" i="52"/>
  <c r="CG46" i="52"/>
  <c r="CH46" i="52"/>
  <c r="CI46" i="52"/>
  <c r="CG47" i="52"/>
  <c r="CH47" i="52"/>
  <c r="CI47" i="52"/>
  <c r="CG48" i="52"/>
  <c r="CH48" i="52"/>
  <c r="CI48" i="52"/>
  <c r="CG49" i="52"/>
  <c r="CH49" i="52"/>
  <c r="CI49" i="52"/>
  <c r="CG50" i="52"/>
  <c r="CH50" i="52"/>
  <c r="CI50" i="52"/>
  <c r="CG51" i="52"/>
  <c r="CH51" i="52"/>
  <c r="CI51" i="52"/>
  <c r="CG52" i="52"/>
  <c r="CH52" i="52"/>
  <c r="CI52" i="52"/>
  <c r="CG53" i="52"/>
  <c r="CH53" i="52"/>
  <c r="CI53" i="52"/>
  <c r="CI11" i="52"/>
  <c r="CH11" i="52"/>
  <c r="CG11" i="52"/>
  <c r="BW12" i="52"/>
  <c r="BX12" i="52"/>
  <c r="BY12" i="52"/>
  <c r="BW13" i="52"/>
  <c r="BX13" i="52"/>
  <c r="BY13" i="52"/>
  <c r="BW14" i="52"/>
  <c r="BX14" i="52"/>
  <c r="BY14" i="52"/>
  <c r="BW15" i="52"/>
  <c r="BX15" i="52"/>
  <c r="BY15" i="52"/>
  <c r="BW16" i="52"/>
  <c r="BX16" i="52"/>
  <c r="BY16" i="52"/>
  <c r="BW17" i="52"/>
  <c r="BX17" i="52"/>
  <c r="BY17" i="52"/>
  <c r="BW18" i="52"/>
  <c r="BX18" i="52"/>
  <c r="BY18" i="52"/>
  <c r="BW19" i="52"/>
  <c r="BX19" i="52"/>
  <c r="BY19" i="52"/>
  <c r="BW20" i="52"/>
  <c r="BX20" i="52"/>
  <c r="BY20" i="52"/>
  <c r="BW21" i="52"/>
  <c r="BX21" i="52"/>
  <c r="BY21" i="52"/>
  <c r="BW22" i="52"/>
  <c r="BX22" i="52"/>
  <c r="BY22" i="52"/>
  <c r="BW23" i="52"/>
  <c r="BX23" i="52"/>
  <c r="BY23" i="52"/>
  <c r="BW24" i="52"/>
  <c r="BX24" i="52"/>
  <c r="BY24" i="52"/>
  <c r="BW25" i="52"/>
  <c r="BX25" i="52"/>
  <c r="BY25" i="52"/>
  <c r="BW26" i="52"/>
  <c r="BX26" i="52"/>
  <c r="BY26" i="52"/>
  <c r="BW27" i="52"/>
  <c r="BX27" i="52"/>
  <c r="BY27" i="52"/>
  <c r="BW28" i="52"/>
  <c r="BX28" i="52"/>
  <c r="BY28" i="52"/>
  <c r="BW29" i="52"/>
  <c r="BX29" i="52"/>
  <c r="BY29" i="52"/>
  <c r="BW30" i="52"/>
  <c r="BX30" i="52"/>
  <c r="BY30" i="52"/>
  <c r="BW31" i="52"/>
  <c r="BX31" i="52"/>
  <c r="BY31" i="52"/>
  <c r="BW32" i="52"/>
  <c r="BX32" i="52"/>
  <c r="BY32" i="52"/>
  <c r="BW33" i="52"/>
  <c r="BX33" i="52"/>
  <c r="BY33" i="52"/>
  <c r="BW34" i="52"/>
  <c r="BX34" i="52"/>
  <c r="BY34" i="52"/>
  <c r="BW35" i="52"/>
  <c r="BX35" i="52"/>
  <c r="BY35" i="52"/>
  <c r="BW36" i="52"/>
  <c r="BX36" i="52"/>
  <c r="BY36" i="52"/>
  <c r="BW37" i="52"/>
  <c r="BX37" i="52"/>
  <c r="BY37" i="52"/>
  <c r="BW38" i="52"/>
  <c r="BX38" i="52"/>
  <c r="BY38" i="52"/>
  <c r="BW39" i="52"/>
  <c r="BX39" i="52"/>
  <c r="BY39" i="52"/>
  <c r="BW40" i="52"/>
  <c r="BX40" i="52"/>
  <c r="BY40" i="52"/>
  <c r="BW41" i="52"/>
  <c r="BX41" i="52"/>
  <c r="BY41" i="52"/>
  <c r="BW42" i="52"/>
  <c r="BX42" i="52"/>
  <c r="BY42" i="52"/>
  <c r="BW43" i="52"/>
  <c r="BX43" i="52"/>
  <c r="BY43" i="52"/>
  <c r="BW44" i="52"/>
  <c r="BX44" i="52"/>
  <c r="BY44" i="52"/>
  <c r="BW45" i="52"/>
  <c r="BX45" i="52"/>
  <c r="BY45" i="52"/>
  <c r="BW46" i="52"/>
  <c r="BX46" i="52"/>
  <c r="BY46" i="52"/>
  <c r="BW47" i="52"/>
  <c r="BX47" i="52"/>
  <c r="BY47" i="52"/>
  <c r="BW48" i="52"/>
  <c r="BX48" i="52"/>
  <c r="BY48" i="52"/>
  <c r="BW49" i="52"/>
  <c r="BX49" i="52"/>
  <c r="BY49" i="52"/>
  <c r="BW50" i="52"/>
  <c r="BX50" i="52"/>
  <c r="BY50" i="52"/>
  <c r="BW51" i="52"/>
  <c r="BX51" i="52"/>
  <c r="BY51" i="52"/>
  <c r="BW52" i="52"/>
  <c r="BX52" i="52"/>
  <c r="BY52" i="52"/>
  <c r="BW53" i="52"/>
  <c r="BX53" i="52"/>
  <c r="BY53" i="52"/>
  <c r="BY11" i="52"/>
  <c r="BX11" i="52"/>
  <c r="BW11" i="52"/>
  <c r="BJ12" i="52"/>
  <c r="BK12" i="52"/>
  <c r="BL12" i="52"/>
  <c r="BJ13" i="52"/>
  <c r="BK13" i="52"/>
  <c r="BL13" i="52"/>
  <c r="BJ14" i="52"/>
  <c r="BK14" i="52"/>
  <c r="BL14" i="52"/>
  <c r="BJ15" i="52"/>
  <c r="BK15" i="52"/>
  <c r="BL15" i="52"/>
  <c r="BJ16" i="52"/>
  <c r="BK16" i="52"/>
  <c r="BL16" i="52"/>
  <c r="BJ17" i="52"/>
  <c r="BK17" i="52"/>
  <c r="BL17" i="52"/>
  <c r="BJ18" i="52"/>
  <c r="BK18" i="52"/>
  <c r="BL18" i="52"/>
  <c r="BJ19" i="52"/>
  <c r="BK19" i="52"/>
  <c r="BL19" i="52"/>
  <c r="BJ20" i="52"/>
  <c r="BK20" i="52"/>
  <c r="BL20" i="52"/>
  <c r="BJ21" i="52"/>
  <c r="BK21" i="52"/>
  <c r="BL21" i="52"/>
  <c r="BJ22" i="52"/>
  <c r="BK22" i="52"/>
  <c r="BL22" i="52"/>
  <c r="BJ23" i="52"/>
  <c r="BK23" i="52"/>
  <c r="BL23" i="52"/>
  <c r="BJ24" i="52"/>
  <c r="BK24" i="52"/>
  <c r="BL24" i="52"/>
  <c r="BJ25" i="52"/>
  <c r="BK25" i="52"/>
  <c r="BL25" i="52"/>
  <c r="BJ26" i="52"/>
  <c r="BK26" i="52"/>
  <c r="BL26" i="52"/>
  <c r="BJ27" i="52"/>
  <c r="BK27" i="52"/>
  <c r="BL27" i="52"/>
  <c r="BJ28" i="52"/>
  <c r="BK28" i="52"/>
  <c r="BL28" i="52"/>
  <c r="BJ29" i="52"/>
  <c r="BK29" i="52"/>
  <c r="BL29" i="52"/>
  <c r="BJ30" i="52"/>
  <c r="BK30" i="52"/>
  <c r="BL30" i="52"/>
  <c r="BJ31" i="52"/>
  <c r="BK31" i="52"/>
  <c r="BL31" i="52"/>
  <c r="BJ32" i="52"/>
  <c r="BK32" i="52"/>
  <c r="BL32" i="52"/>
  <c r="BJ33" i="52"/>
  <c r="BK33" i="52"/>
  <c r="BL33" i="52"/>
  <c r="BJ34" i="52"/>
  <c r="BK34" i="52"/>
  <c r="BL34" i="52"/>
  <c r="BJ35" i="52"/>
  <c r="BK35" i="52"/>
  <c r="BL35" i="52"/>
  <c r="BJ36" i="52"/>
  <c r="BK36" i="52"/>
  <c r="BL36" i="52"/>
  <c r="BJ37" i="52"/>
  <c r="BK37" i="52"/>
  <c r="BL37" i="52"/>
  <c r="BJ38" i="52"/>
  <c r="BK38" i="52"/>
  <c r="BL38" i="52"/>
  <c r="BJ39" i="52"/>
  <c r="BK39" i="52"/>
  <c r="BL39" i="52"/>
  <c r="BJ40" i="52"/>
  <c r="BK40" i="52"/>
  <c r="BL40" i="52"/>
  <c r="BJ41" i="52"/>
  <c r="BK41" i="52"/>
  <c r="BL41" i="52"/>
  <c r="BJ42" i="52"/>
  <c r="BK42" i="52"/>
  <c r="BL42" i="52"/>
  <c r="BJ43" i="52"/>
  <c r="BK43" i="52"/>
  <c r="BL43" i="52"/>
  <c r="BJ44" i="52"/>
  <c r="BK44" i="52"/>
  <c r="BL44" i="52"/>
  <c r="BJ45" i="52"/>
  <c r="BK45" i="52"/>
  <c r="BL45" i="52"/>
  <c r="BJ46" i="52"/>
  <c r="BK46" i="52"/>
  <c r="BL46" i="52"/>
  <c r="BJ47" i="52"/>
  <c r="BK47" i="52"/>
  <c r="BL47" i="52"/>
  <c r="BJ48" i="52"/>
  <c r="BK48" i="52"/>
  <c r="BL48" i="52"/>
  <c r="BJ49" i="52"/>
  <c r="BK49" i="52"/>
  <c r="BL49" i="52"/>
  <c r="BJ50" i="52"/>
  <c r="BK50" i="52"/>
  <c r="BL50" i="52"/>
  <c r="BJ51" i="52"/>
  <c r="BK51" i="52"/>
  <c r="BL51" i="52"/>
  <c r="BJ52" i="52"/>
  <c r="BK52" i="52"/>
  <c r="BL52" i="52"/>
  <c r="BJ53" i="52"/>
  <c r="BK53" i="52"/>
  <c r="BL53" i="52"/>
  <c r="BL11" i="52"/>
  <c r="BK11" i="52"/>
  <c r="BJ11" i="52"/>
  <c r="AZ12" i="52"/>
  <c r="BA12" i="52"/>
  <c r="BB12" i="52"/>
  <c r="AZ13" i="52"/>
  <c r="BA13" i="52"/>
  <c r="BB13" i="52"/>
  <c r="AZ14" i="52"/>
  <c r="BA14" i="52"/>
  <c r="BB14" i="52"/>
  <c r="AZ15" i="52"/>
  <c r="BA15" i="52"/>
  <c r="BB15" i="52"/>
  <c r="AZ16" i="52"/>
  <c r="BA16" i="52"/>
  <c r="BB16" i="52"/>
  <c r="AZ17" i="52"/>
  <c r="BA17" i="52"/>
  <c r="BB17" i="52"/>
  <c r="AZ18" i="52"/>
  <c r="BA18" i="52"/>
  <c r="BB18" i="52"/>
  <c r="AZ19" i="52"/>
  <c r="BA19" i="52"/>
  <c r="BB19" i="52"/>
  <c r="AZ20" i="52"/>
  <c r="BA20" i="52"/>
  <c r="BB20" i="52"/>
  <c r="AZ21" i="52"/>
  <c r="BA21" i="52"/>
  <c r="BB21" i="52"/>
  <c r="AZ22" i="52"/>
  <c r="BA22" i="52"/>
  <c r="BB22" i="52"/>
  <c r="AZ23" i="52"/>
  <c r="BA23" i="52"/>
  <c r="BB23" i="52"/>
  <c r="AZ24" i="52"/>
  <c r="BA24" i="52"/>
  <c r="BB24" i="52"/>
  <c r="AZ25" i="52"/>
  <c r="BA25" i="52"/>
  <c r="BB25" i="52"/>
  <c r="AZ26" i="52"/>
  <c r="BA26" i="52"/>
  <c r="BB26" i="52"/>
  <c r="AZ27" i="52"/>
  <c r="BA27" i="52"/>
  <c r="BB27" i="52"/>
  <c r="AZ28" i="52"/>
  <c r="BA28" i="52"/>
  <c r="BB28" i="52"/>
  <c r="AZ29" i="52"/>
  <c r="BA29" i="52"/>
  <c r="BB29" i="52"/>
  <c r="AZ30" i="52"/>
  <c r="BA30" i="52"/>
  <c r="BB30" i="52"/>
  <c r="AZ31" i="52"/>
  <c r="BA31" i="52"/>
  <c r="BB31" i="52"/>
  <c r="AZ32" i="52"/>
  <c r="BA32" i="52"/>
  <c r="BB32" i="52"/>
  <c r="AZ33" i="52"/>
  <c r="BA33" i="52"/>
  <c r="BB33" i="52"/>
  <c r="AZ34" i="52"/>
  <c r="BA34" i="52"/>
  <c r="BB34" i="52"/>
  <c r="AZ35" i="52"/>
  <c r="BA35" i="52"/>
  <c r="BB35" i="52"/>
  <c r="AZ36" i="52"/>
  <c r="BA36" i="52"/>
  <c r="BB36" i="52"/>
  <c r="AZ37" i="52"/>
  <c r="BA37" i="52"/>
  <c r="BB37" i="52"/>
  <c r="AZ38" i="52"/>
  <c r="BA38" i="52"/>
  <c r="BB38" i="52"/>
  <c r="AZ39" i="52"/>
  <c r="BA39" i="52"/>
  <c r="BB39" i="52"/>
  <c r="AZ40" i="52"/>
  <c r="BA40" i="52"/>
  <c r="BB40" i="52"/>
  <c r="AZ41" i="52"/>
  <c r="BA41" i="52"/>
  <c r="BB41" i="52"/>
  <c r="AZ42" i="52"/>
  <c r="BA42" i="52"/>
  <c r="BB42" i="52"/>
  <c r="AZ43" i="52"/>
  <c r="BA43" i="52"/>
  <c r="BB43" i="52"/>
  <c r="AZ44" i="52"/>
  <c r="BA44" i="52"/>
  <c r="BB44" i="52"/>
  <c r="AZ45" i="52"/>
  <c r="BA45" i="52"/>
  <c r="BB45" i="52"/>
  <c r="AZ46" i="52"/>
  <c r="BA46" i="52"/>
  <c r="BB46" i="52"/>
  <c r="AZ47" i="52"/>
  <c r="BA47" i="52"/>
  <c r="BB47" i="52"/>
  <c r="AZ48" i="52"/>
  <c r="BA48" i="52"/>
  <c r="BB48" i="52"/>
  <c r="AZ49" i="52"/>
  <c r="BA49" i="52"/>
  <c r="BB49" i="52"/>
  <c r="AZ50" i="52"/>
  <c r="BA50" i="52"/>
  <c r="BB50" i="52"/>
  <c r="AZ51" i="52"/>
  <c r="BA51" i="52"/>
  <c r="BB51" i="52"/>
  <c r="AZ52" i="52"/>
  <c r="BA52" i="52"/>
  <c r="BB52" i="52"/>
  <c r="BB11" i="52"/>
  <c r="BA11" i="52"/>
  <c r="AZ11" i="52"/>
  <c r="AM12" i="52"/>
  <c r="AN12" i="52"/>
  <c r="AO12" i="52"/>
  <c r="AM13" i="52"/>
  <c r="AN13" i="52"/>
  <c r="AO13" i="52"/>
  <c r="AM14" i="52"/>
  <c r="AN14" i="52"/>
  <c r="AO14" i="52"/>
  <c r="AM15" i="52"/>
  <c r="AN15" i="52"/>
  <c r="AO15" i="52"/>
  <c r="AM16" i="52"/>
  <c r="AN16" i="52"/>
  <c r="AO16" i="52"/>
  <c r="AM17" i="52"/>
  <c r="AN17" i="52"/>
  <c r="AO17" i="52"/>
  <c r="AM18" i="52"/>
  <c r="AN18" i="52"/>
  <c r="AO18" i="52"/>
  <c r="AM19" i="52"/>
  <c r="AN19" i="52"/>
  <c r="AO19" i="52"/>
  <c r="AM20" i="52"/>
  <c r="AN20" i="52"/>
  <c r="AO20" i="52"/>
  <c r="AM21" i="52"/>
  <c r="AN21" i="52"/>
  <c r="AO21" i="52"/>
  <c r="AM22" i="52"/>
  <c r="AN22" i="52"/>
  <c r="AO22" i="52"/>
  <c r="AM23" i="52"/>
  <c r="AN23" i="52"/>
  <c r="AO23" i="52"/>
  <c r="AM24" i="52"/>
  <c r="AN24" i="52"/>
  <c r="AO24" i="52"/>
  <c r="AM25" i="52"/>
  <c r="AN25" i="52"/>
  <c r="AO25" i="52"/>
  <c r="AM26" i="52"/>
  <c r="AN26" i="52"/>
  <c r="AO26" i="52"/>
  <c r="AM27" i="52"/>
  <c r="AN27" i="52"/>
  <c r="AO27" i="52"/>
  <c r="AM28" i="52"/>
  <c r="AN28" i="52"/>
  <c r="AO28" i="52"/>
  <c r="AM29" i="52"/>
  <c r="AN29" i="52"/>
  <c r="AO29" i="52"/>
  <c r="AM30" i="52"/>
  <c r="AN30" i="52"/>
  <c r="AO30" i="52"/>
  <c r="AM31" i="52"/>
  <c r="AN31" i="52"/>
  <c r="AO31" i="52"/>
  <c r="AM32" i="52"/>
  <c r="AN32" i="52"/>
  <c r="AO32" i="52"/>
  <c r="AM33" i="52"/>
  <c r="AN33" i="52"/>
  <c r="AO33" i="52"/>
  <c r="AM34" i="52"/>
  <c r="AN34" i="52"/>
  <c r="AO34" i="52"/>
  <c r="AM35" i="52"/>
  <c r="AN35" i="52"/>
  <c r="AO35" i="52"/>
  <c r="AM36" i="52"/>
  <c r="AN36" i="52"/>
  <c r="AO36" i="52"/>
  <c r="AM37" i="52"/>
  <c r="AN37" i="52"/>
  <c r="AO37" i="52"/>
  <c r="AM38" i="52"/>
  <c r="AN38" i="52"/>
  <c r="AO38" i="52"/>
  <c r="AM39" i="52"/>
  <c r="AN39" i="52"/>
  <c r="AO39" i="52"/>
  <c r="AM40" i="52"/>
  <c r="AN40" i="52"/>
  <c r="AO40" i="52"/>
  <c r="AM41" i="52"/>
  <c r="AN41" i="52"/>
  <c r="AO41" i="52"/>
  <c r="AM42" i="52"/>
  <c r="AN42" i="52"/>
  <c r="AO42" i="52"/>
  <c r="AM43" i="52"/>
  <c r="AN43" i="52"/>
  <c r="AO43" i="52"/>
  <c r="AM44" i="52"/>
  <c r="AN44" i="52"/>
  <c r="AO44" i="52"/>
  <c r="AM45" i="52"/>
  <c r="AN45" i="52"/>
  <c r="AO45" i="52"/>
  <c r="AM46" i="52"/>
  <c r="AN46" i="52"/>
  <c r="AO46" i="52"/>
  <c r="AM47" i="52"/>
  <c r="AN47" i="52"/>
  <c r="AO47" i="52"/>
  <c r="AM48" i="52"/>
  <c r="AN48" i="52"/>
  <c r="AO48" i="52"/>
  <c r="AM49" i="52"/>
  <c r="AN49" i="52"/>
  <c r="AO49" i="52"/>
  <c r="AM50" i="52"/>
  <c r="AN50" i="52"/>
  <c r="AO50" i="52"/>
  <c r="AM51" i="52"/>
  <c r="AN51" i="52"/>
  <c r="AO51" i="52"/>
  <c r="AM52" i="52"/>
  <c r="AN52" i="52"/>
  <c r="AO52" i="52"/>
  <c r="AM53" i="52"/>
  <c r="AN53" i="52"/>
  <c r="AO53" i="52"/>
  <c r="AO11" i="52"/>
  <c r="AN11" i="52"/>
  <c r="AM11" i="52"/>
  <c r="AC12" i="52"/>
  <c r="AD12" i="52"/>
  <c r="AE12" i="52"/>
  <c r="AC13" i="52"/>
  <c r="AD13" i="52"/>
  <c r="AE13" i="52"/>
  <c r="AC14" i="52"/>
  <c r="AD14" i="52"/>
  <c r="AE14" i="52"/>
  <c r="AC15" i="52"/>
  <c r="AD15" i="52"/>
  <c r="AE15" i="52"/>
  <c r="AC16" i="52"/>
  <c r="AD16" i="52"/>
  <c r="AE16" i="52"/>
  <c r="AC17" i="52"/>
  <c r="AD17" i="52"/>
  <c r="AE17" i="52"/>
  <c r="AC18" i="52"/>
  <c r="AD18" i="52"/>
  <c r="AE18" i="52"/>
  <c r="AC19" i="52"/>
  <c r="AD19" i="52"/>
  <c r="AE19" i="52"/>
  <c r="AC20" i="52"/>
  <c r="AD20" i="52"/>
  <c r="AE20" i="52"/>
  <c r="AC21" i="52"/>
  <c r="AD21" i="52"/>
  <c r="AE21" i="52"/>
  <c r="AC22" i="52"/>
  <c r="AD22" i="52"/>
  <c r="AE22" i="52"/>
  <c r="AC23" i="52"/>
  <c r="AD23" i="52"/>
  <c r="AE23" i="52"/>
  <c r="AC24" i="52"/>
  <c r="AD24" i="52"/>
  <c r="AE24" i="52"/>
  <c r="AC25" i="52"/>
  <c r="AD25" i="52"/>
  <c r="AE25" i="52"/>
  <c r="AC26" i="52"/>
  <c r="AD26" i="52"/>
  <c r="AE26" i="52"/>
  <c r="AC27" i="52"/>
  <c r="AD27" i="52"/>
  <c r="AE27" i="52"/>
  <c r="AC28" i="52"/>
  <c r="AD28" i="52"/>
  <c r="AE28" i="52"/>
  <c r="AC29" i="52"/>
  <c r="AD29" i="52"/>
  <c r="AE29" i="52"/>
  <c r="AC30" i="52"/>
  <c r="AD30" i="52"/>
  <c r="AE30" i="52"/>
  <c r="AC31" i="52"/>
  <c r="AD31" i="52"/>
  <c r="AE31" i="52"/>
  <c r="AC32" i="52"/>
  <c r="AD32" i="52"/>
  <c r="AE32" i="52"/>
  <c r="AC33" i="52"/>
  <c r="AD33" i="52"/>
  <c r="AE33" i="52"/>
  <c r="AC34" i="52"/>
  <c r="AD34" i="52"/>
  <c r="AE34" i="52"/>
  <c r="AC35" i="52"/>
  <c r="AD35" i="52"/>
  <c r="AE35" i="52"/>
  <c r="AC36" i="52"/>
  <c r="AD36" i="52"/>
  <c r="AE36" i="52"/>
  <c r="AC37" i="52"/>
  <c r="AD37" i="52"/>
  <c r="AE37" i="52"/>
  <c r="AC38" i="52"/>
  <c r="AD38" i="52"/>
  <c r="AE38" i="52"/>
  <c r="AC39" i="52"/>
  <c r="AD39" i="52"/>
  <c r="AE39" i="52"/>
  <c r="AC40" i="52"/>
  <c r="AD40" i="52"/>
  <c r="AE40" i="52"/>
  <c r="AC41" i="52"/>
  <c r="AD41" i="52"/>
  <c r="AE41" i="52"/>
  <c r="AC42" i="52"/>
  <c r="AD42" i="52"/>
  <c r="AE42" i="52"/>
  <c r="AC43" i="52"/>
  <c r="AD43" i="52"/>
  <c r="AE43" i="52"/>
  <c r="AC44" i="52"/>
  <c r="AD44" i="52"/>
  <c r="AE44" i="52"/>
  <c r="AC45" i="52"/>
  <c r="AD45" i="52"/>
  <c r="AE45" i="52"/>
  <c r="AC46" i="52"/>
  <c r="AD46" i="52"/>
  <c r="AE46" i="52"/>
  <c r="AC47" i="52"/>
  <c r="AD47" i="52"/>
  <c r="AE47" i="52"/>
  <c r="AC48" i="52"/>
  <c r="AD48" i="52"/>
  <c r="AE48" i="52"/>
  <c r="AC49" i="52"/>
  <c r="AD49" i="52"/>
  <c r="AE49" i="52"/>
  <c r="AC50" i="52"/>
  <c r="AD50" i="52"/>
  <c r="AE50" i="52"/>
  <c r="AC51" i="52"/>
  <c r="AD51" i="52"/>
  <c r="AE51" i="52"/>
  <c r="AC52" i="52"/>
  <c r="AD52" i="52"/>
  <c r="AE52" i="52"/>
  <c r="AE11" i="52"/>
  <c r="AD11" i="52"/>
  <c r="AC11" i="52"/>
  <c r="F12" i="52"/>
  <c r="G12" i="52"/>
  <c r="H12" i="52"/>
  <c r="F13" i="52"/>
  <c r="G13" i="52"/>
  <c r="H13" i="52"/>
  <c r="F14" i="52"/>
  <c r="G14" i="52"/>
  <c r="H14" i="52"/>
  <c r="F15" i="52"/>
  <c r="G15" i="52"/>
  <c r="H15" i="52"/>
  <c r="F16" i="52"/>
  <c r="G16" i="52"/>
  <c r="H16" i="52"/>
  <c r="F17" i="52"/>
  <c r="G17" i="52"/>
  <c r="H17" i="52"/>
  <c r="F18" i="52"/>
  <c r="G18" i="52"/>
  <c r="H18" i="52"/>
  <c r="F19" i="52"/>
  <c r="G19" i="52"/>
  <c r="H19" i="52"/>
  <c r="F20" i="52"/>
  <c r="G20" i="52"/>
  <c r="H20" i="52"/>
  <c r="F21" i="52"/>
  <c r="G21" i="52"/>
  <c r="H21" i="52"/>
  <c r="F22" i="52"/>
  <c r="G22" i="52"/>
  <c r="H22" i="52"/>
  <c r="F23" i="52"/>
  <c r="G23" i="52"/>
  <c r="H23" i="52"/>
  <c r="F24" i="52"/>
  <c r="G24" i="52"/>
  <c r="H24" i="52"/>
  <c r="F25" i="52"/>
  <c r="G25" i="52"/>
  <c r="H25" i="52"/>
  <c r="F26" i="52"/>
  <c r="G26" i="52"/>
  <c r="H26" i="52"/>
  <c r="F27" i="52"/>
  <c r="G27" i="52"/>
  <c r="H27" i="52"/>
  <c r="F28" i="52"/>
  <c r="G28" i="52"/>
  <c r="H28" i="52"/>
  <c r="F29" i="52"/>
  <c r="G29" i="52"/>
  <c r="H29" i="52"/>
  <c r="F30" i="52"/>
  <c r="G30" i="52"/>
  <c r="H30" i="52"/>
  <c r="F31" i="52"/>
  <c r="G31" i="52"/>
  <c r="H31" i="52"/>
  <c r="F32" i="52"/>
  <c r="G32" i="52"/>
  <c r="H32" i="52"/>
  <c r="F33" i="52"/>
  <c r="G33" i="52"/>
  <c r="H33" i="52"/>
  <c r="F34" i="52"/>
  <c r="G34" i="52"/>
  <c r="H34" i="52"/>
  <c r="F35" i="52"/>
  <c r="G35" i="52"/>
  <c r="H35" i="52"/>
  <c r="F36" i="52"/>
  <c r="G36" i="52"/>
  <c r="H36" i="52"/>
  <c r="F37" i="52"/>
  <c r="G37" i="52"/>
  <c r="H37" i="52"/>
  <c r="F38" i="52"/>
  <c r="G38" i="52"/>
  <c r="H38" i="52"/>
  <c r="F39" i="52"/>
  <c r="G39" i="52"/>
  <c r="H39" i="52"/>
  <c r="F40" i="52"/>
  <c r="G40" i="52"/>
  <c r="H40" i="52"/>
  <c r="F41" i="52"/>
  <c r="G41" i="52"/>
  <c r="H41" i="52"/>
  <c r="F42" i="52"/>
  <c r="G42" i="52"/>
  <c r="H42" i="52"/>
  <c r="F43" i="52"/>
  <c r="G43" i="52"/>
  <c r="H43" i="52"/>
  <c r="F44" i="52"/>
  <c r="G44" i="52"/>
  <c r="H44" i="52"/>
  <c r="F45" i="52"/>
  <c r="G45" i="52"/>
  <c r="H45" i="52"/>
  <c r="F46" i="52"/>
  <c r="G46" i="52"/>
  <c r="H46" i="52"/>
  <c r="F47" i="52"/>
  <c r="G47" i="52"/>
  <c r="H47" i="52"/>
  <c r="F48" i="52"/>
  <c r="G48" i="52"/>
  <c r="H48" i="52"/>
  <c r="F49" i="52"/>
  <c r="G49" i="52"/>
  <c r="H49" i="52"/>
  <c r="F50" i="52"/>
  <c r="G50" i="52"/>
  <c r="H50" i="52"/>
  <c r="F51" i="52"/>
  <c r="G51" i="52"/>
  <c r="H51" i="52"/>
  <c r="F52" i="52"/>
  <c r="G52" i="52"/>
  <c r="H52" i="52"/>
  <c r="P12" i="52"/>
  <c r="Q12" i="52"/>
  <c r="R12" i="52"/>
  <c r="P13" i="52"/>
  <c r="Q13" i="52"/>
  <c r="R13" i="52"/>
  <c r="P14" i="52"/>
  <c r="Q14" i="52"/>
  <c r="R14" i="52"/>
  <c r="P15" i="52"/>
  <c r="Q15" i="52"/>
  <c r="R15" i="52"/>
  <c r="P16" i="52"/>
  <c r="Q16" i="52"/>
  <c r="R16" i="52"/>
  <c r="P17" i="52"/>
  <c r="Q17" i="52"/>
  <c r="R17" i="52"/>
  <c r="P18" i="52"/>
  <c r="Q18" i="52"/>
  <c r="R18" i="52"/>
  <c r="P19" i="52"/>
  <c r="Q19" i="52"/>
  <c r="R19" i="52"/>
  <c r="P20" i="52"/>
  <c r="Q20" i="52"/>
  <c r="R20" i="52"/>
  <c r="P21" i="52"/>
  <c r="Q21" i="52"/>
  <c r="R21" i="52"/>
  <c r="P22" i="52"/>
  <c r="Q22" i="52"/>
  <c r="R22" i="52"/>
  <c r="P23" i="52"/>
  <c r="Q23" i="52"/>
  <c r="R23" i="52"/>
  <c r="P24" i="52"/>
  <c r="Q24" i="52"/>
  <c r="R24" i="52"/>
  <c r="P25" i="52"/>
  <c r="Q25" i="52"/>
  <c r="R25" i="52"/>
  <c r="P26" i="52"/>
  <c r="Q26" i="52"/>
  <c r="R26" i="52"/>
  <c r="P27" i="52"/>
  <c r="Q27" i="52"/>
  <c r="R27" i="52"/>
  <c r="P28" i="52"/>
  <c r="Q28" i="52"/>
  <c r="R28" i="52"/>
  <c r="P29" i="52"/>
  <c r="Q29" i="52"/>
  <c r="R29" i="52"/>
  <c r="P30" i="52"/>
  <c r="Q30" i="52"/>
  <c r="R30" i="52"/>
  <c r="P31" i="52"/>
  <c r="Q31" i="52"/>
  <c r="R31" i="52"/>
  <c r="P32" i="52"/>
  <c r="Q32" i="52"/>
  <c r="R32" i="52"/>
  <c r="P33" i="52"/>
  <c r="Q33" i="52"/>
  <c r="R33" i="52"/>
  <c r="P34" i="52"/>
  <c r="Q34" i="52"/>
  <c r="R34" i="52"/>
  <c r="P35" i="52"/>
  <c r="Q35" i="52"/>
  <c r="R35" i="52"/>
  <c r="P36" i="52"/>
  <c r="Q36" i="52"/>
  <c r="R36" i="52"/>
  <c r="P37" i="52"/>
  <c r="Q37" i="52"/>
  <c r="R37" i="52"/>
  <c r="P38" i="52"/>
  <c r="Q38" i="52"/>
  <c r="R38" i="52"/>
  <c r="P39" i="52"/>
  <c r="Q39" i="52"/>
  <c r="R39" i="52"/>
  <c r="P40" i="52"/>
  <c r="Q40" i="52"/>
  <c r="R40" i="52"/>
  <c r="P41" i="52"/>
  <c r="Q41" i="52"/>
  <c r="R41" i="52"/>
  <c r="P42" i="52"/>
  <c r="Q42" i="52"/>
  <c r="R42" i="52"/>
  <c r="P43" i="52"/>
  <c r="Q43" i="52"/>
  <c r="R43" i="52"/>
  <c r="P44" i="52"/>
  <c r="Q44" i="52"/>
  <c r="R44" i="52"/>
  <c r="P45" i="52"/>
  <c r="Q45" i="52"/>
  <c r="R45" i="52"/>
  <c r="P46" i="52"/>
  <c r="Q46" i="52"/>
  <c r="R46" i="52"/>
  <c r="P47" i="52"/>
  <c r="Q47" i="52"/>
  <c r="R47" i="52"/>
  <c r="P48" i="52"/>
  <c r="Q48" i="52"/>
  <c r="R48" i="52"/>
  <c r="P49" i="52"/>
  <c r="Q49" i="52"/>
  <c r="R49" i="52"/>
  <c r="P50" i="52"/>
  <c r="Q50" i="52"/>
  <c r="R50" i="52"/>
  <c r="P51" i="52"/>
  <c r="Q51" i="52"/>
  <c r="R51" i="52"/>
  <c r="P52" i="52"/>
  <c r="Q52" i="52"/>
  <c r="R52" i="52"/>
  <c r="R11" i="52"/>
  <c r="Q11" i="52"/>
  <c r="P11" i="52"/>
  <c r="H11" i="52"/>
  <c r="G11" i="52"/>
  <c r="F11" i="52"/>
  <c r="B48" i="49" l="1"/>
  <c r="E50" i="24"/>
  <c r="E51" i="24"/>
  <c r="C50" i="24"/>
  <c r="C51" i="24"/>
  <c r="E50" i="23"/>
  <c r="E51" i="23"/>
  <c r="C50" i="23"/>
  <c r="C51" i="23"/>
  <c r="E50" i="22"/>
  <c r="E51" i="22"/>
  <c r="C50" i="22"/>
  <c r="C51" i="22"/>
  <c r="E50" i="21"/>
  <c r="E51" i="21"/>
  <c r="C50" i="21"/>
  <c r="C51" i="21"/>
  <c r="E50" i="19"/>
  <c r="E51" i="19"/>
  <c r="C50" i="19"/>
  <c r="C51" i="19"/>
  <c r="E50" i="20"/>
  <c r="E51" i="20"/>
  <c r="C50" i="20"/>
  <c r="C51" i="20"/>
  <c r="B48" i="46" l="1"/>
  <c r="B49" i="46"/>
  <c r="B50" i="46"/>
  <c r="M50" i="45"/>
  <c r="M51" i="45"/>
  <c r="M52" i="45"/>
  <c r="M52" i="44"/>
  <c r="M51" i="44"/>
  <c r="M50" i="44"/>
  <c r="M50" i="43"/>
  <c r="M51" i="43"/>
  <c r="M52" i="43"/>
  <c r="M50" i="42"/>
  <c r="M51" i="42"/>
  <c r="M52" i="42"/>
  <c r="M50" i="40"/>
  <c r="M51" i="40"/>
  <c r="M52" i="40"/>
  <c r="M50" i="41"/>
  <c r="M51" i="41"/>
  <c r="M52" i="41"/>
  <c r="O45" i="11"/>
  <c r="P45" i="11" s="1"/>
  <c r="O46" i="11"/>
  <c r="P46" i="11" s="1"/>
  <c r="O47" i="11"/>
  <c r="P47" i="11" s="1"/>
  <c r="O48" i="11"/>
  <c r="P48" i="11" s="1"/>
  <c r="O49" i="11"/>
  <c r="P49" i="11" s="1"/>
  <c r="O50" i="11"/>
  <c r="P50" i="11" s="1"/>
  <c r="Q50" i="11" s="1"/>
  <c r="N45" i="11"/>
  <c r="N46" i="11"/>
  <c r="N47" i="11"/>
  <c r="N48" i="11"/>
  <c r="N49" i="11"/>
  <c r="N50" i="11"/>
  <c r="L45" i="11"/>
  <c r="L46" i="11"/>
  <c r="L47" i="11"/>
  <c r="L48" i="11"/>
  <c r="L49" i="11"/>
  <c r="L50" i="11"/>
  <c r="J45" i="11"/>
  <c r="J46" i="11"/>
  <c r="J47" i="11"/>
  <c r="J48" i="11"/>
  <c r="J49" i="11"/>
  <c r="J50" i="11"/>
  <c r="H45" i="11"/>
  <c r="H46" i="11"/>
  <c r="H47" i="11"/>
  <c r="H48" i="11"/>
  <c r="H49" i="11"/>
  <c r="H50" i="11"/>
  <c r="F45" i="11"/>
  <c r="F46" i="11"/>
  <c r="F47" i="11"/>
  <c r="F48" i="11"/>
  <c r="F49" i="11"/>
  <c r="F50" i="11"/>
  <c r="D45" i="11"/>
  <c r="D46" i="11"/>
  <c r="D47" i="11"/>
  <c r="D48" i="11"/>
  <c r="D49" i="11"/>
  <c r="D50" i="11"/>
  <c r="O45" i="18"/>
  <c r="P45" i="18" s="1"/>
  <c r="O46" i="18"/>
  <c r="P46" i="18" s="1"/>
  <c r="O47" i="18"/>
  <c r="P47" i="18" s="1"/>
  <c r="O48" i="18"/>
  <c r="P48" i="18" s="1"/>
  <c r="O49" i="18"/>
  <c r="P49" i="18" s="1"/>
  <c r="O50" i="18"/>
  <c r="P50" i="18" s="1"/>
  <c r="Q50" i="18" s="1"/>
  <c r="N45" i="18"/>
  <c r="N46" i="18"/>
  <c r="N47" i="18"/>
  <c r="N48" i="18"/>
  <c r="N49" i="18"/>
  <c r="N50" i="18"/>
  <c r="L45" i="18"/>
  <c r="L46" i="18"/>
  <c r="L47" i="18"/>
  <c r="L48" i="18"/>
  <c r="L49" i="18"/>
  <c r="L50" i="18"/>
  <c r="J45" i="18"/>
  <c r="J46" i="18"/>
  <c r="J47" i="18"/>
  <c r="J48" i="18"/>
  <c r="J49" i="18"/>
  <c r="J50" i="18"/>
  <c r="H45" i="18"/>
  <c r="H46" i="18"/>
  <c r="H47" i="18"/>
  <c r="H48" i="18"/>
  <c r="H49" i="18"/>
  <c r="H50" i="18"/>
  <c r="F45" i="18"/>
  <c r="F46" i="18"/>
  <c r="F47" i="18"/>
  <c r="F48" i="18"/>
  <c r="F49" i="18"/>
  <c r="F50" i="18"/>
  <c r="D45" i="18"/>
  <c r="D46" i="18"/>
  <c r="D47" i="18"/>
  <c r="D48" i="18"/>
  <c r="D49" i="18"/>
  <c r="D50" i="18"/>
  <c r="D70" i="39"/>
  <c r="D69" i="39"/>
  <c r="D68" i="39"/>
  <c r="D67" i="39"/>
  <c r="D66" i="39"/>
  <c r="D65" i="39"/>
  <c r="D70" i="32"/>
  <c r="D69" i="32"/>
  <c r="D68" i="32"/>
  <c r="D67" i="32"/>
  <c r="D66" i="32"/>
  <c r="D65" i="32"/>
  <c r="D70" i="18"/>
  <c r="D69" i="18"/>
  <c r="D68" i="18"/>
  <c r="D67" i="18"/>
  <c r="D66" i="18"/>
  <c r="D65" i="18"/>
  <c r="A70" i="25"/>
  <c r="A69" i="25"/>
  <c r="A68" i="25"/>
  <c r="A67" i="25"/>
  <c r="A66" i="25"/>
  <c r="A65" i="25"/>
  <c r="B48" i="25"/>
  <c r="B49" i="25"/>
  <c r="B50" i="25"/>
  <c r="M47" i="20"/>
  <c r="M48" i="20"/>
  <c r="M49" i="20"/>
  <c r="M50" i="20"/>
  <c r="M51" i="20"/>
  <c r="M52" i="20"/>
  <c r="M47" i="19"/>
  <c r="M48" i="19"/>
  <c r="M49" i="19"/>
  <c r="M50" i="19"/>
  <c r="M51" i="19"/>
  <c r="M52" i="19"/>
  <c r="M47" i="21"/>
  <c r="M48" i="21"/>
  <c r="M49" i="21"/>
  <c r="M50" i="21"/>
  <c r="M51" i="21"/>
  <c r="M52" i="21"/>
  <c r="M47" i="22"/>
  <c r="M48" i="22"/>
  <c r="M49" i="22"/>
  <c r="M50" i="22"/>
  <c r="M51" i="22"/>
  <c r="M52" i="22"/>
  <c r="M47" i="23"/>
  <c r="M48" i="23"/>
  <c r="M49" i="23"/>
  <c r="M50" i="23"/>
  <c r="M51" i="23"/>
  <c r="M52" i="23"/>
  <c r="M47" i="24"/>
  <c r="M48" i="24"/>
  <c r="M49" i="24"/>
  <c r="M50" i="24"/>
  <c r="M51" i="24"/>
  <c r="M52" i="24"/>
  <c r="F50" i="24"/>
  <c r="F51" i="24"/>
  <c r="F52" i="24"/>
  <c r="D50" i="24"/>
  <c r="D51" i="24"/>
  <c r="D52" i="24"/>
  <c r="G52" i="24" s="1"/>
  <c r="K52" i="24" s="1"/>
  <c r="N52" i="24" s="1"/>
  <c r="B50" i="24"/>
  <c r="B51" i="24"/>
  <c r="B52" i="24"/>
  <c r="F50" i="23"/>
  <c r="F51" i="23"/>
  <c r="F52" i="23"/>
  <c r="D50" i="23"/>
  <c r="D51" i="23"/>
  <c r="D52" i="23"/>
  <c r="G52" i="23" s="1"/>
  <c r="K52" i="23" s="1"/>
  <c r="N52" i="23" s="1"/>
  <c r="B50" i="23"/>
  <c r="B51" i="23"/>
  <c r="B52" i="23"/>
  <c r="F50" i="22"/>
  <c r="F51" i="22"/>
  <c r="F52" i="22"/>
  <c r="D50" i="22"/>
  <c r="D51" i="22"/>
  <c r="G51" i="22" s="1"/>
  <c r="K51" i="22" s="1"/>
  <c r="N51" i="22" s="1"/>
  <c r="D52" i="22"/>
  <c r="G52" i="22" s="1"/>
  <c r="K52" i="22" s="1"/>
  <c r="N52" i="22" s="1"/>
  <c r="O52" i="22" s="1"/>
  <c r="B50" i="22"/>
  <c r="B51" i="22"/>
  <c r="B52" i="22"/>
  <c r="F50" i="21"/>
  <c r="F51" i="21"/>
  <c r="F52" i="21"/>
  <c r="D50" i="21"/>
  <c r="D51" i="21"/>
  <c r="D52" i="21"/>
  <c r="G52" i="21" s="1"/>
  <c r="K52" i="21" s="1"/>
  <c r="N52" i="21" s="1"/>
  <c r="B50" i="21"/>
  <c r="B51" i="21"/>
  <c r="B52" i="21"/>
  <c r="F50" i="19"/>
  <c r="F51" i="19"/>
  <c r="F52" i="19"/>
  <c r="D50" i="19"/>
  <c r="D51" i="19"/>
  <c r="D52" i="19"/>
  <c r="G52" i="19" s="1"/>
  <c r="K52" i="19" s="1"/>
  <c r="N52" i="19" s="1"/>
  <c r="B50" i="19"/>
  <c r="B51" i="19"/>
  <c r="B52" i="19"/>
  <c r="F50" i="20"/>
  <c r="F51" i="20"/>
  <c r="F52" i="20"/>
  <c r="G52" i="20"/>
  <c r="K52" i="20" s="1"/>
  <c r="N52" i="20" s="1"/>
  <c r="D50" i="20"/>
  <c r="D51" i="20"/>
  <c r="D52" i="20"/>
  <c r="B50" i="20"/>
  <c r="B51" i="20"/>
  <c r="B52" i="20"/>
  <c r="B48" i="18"/>
  <c r="B49" i="18"/>
  <c r="B50" i="18"/>
  <c r="B48" i="11"/>
  <c r="B49" i="11"/>
  <c r="B50" i="11"/>
  <c r="U58" i="53"/>
  <c r="B58" i="53"/>
  <c r="C56" i="53"/>
  <c r="EZ12" i="52"/>
  <c r="EZ13" i="52"/>
  <c r="EZ14" i="52"/>
  <c r="EZ15" i="52"/>
  <c r="EZ16" i="52"/>
  <c r="EZ17" i="52"/>
  <c r="EZ18" i="52"/>
  <c r="EZ19" i="52"/>
  <c r="EZ20" i="52"/>
  <c r="EZ21" i="52"/>
  <c r="EZ22" i="52"/>
  <c r="EZ23" i="52"/>
  <c r="EZ24" i="52"/>
  <c r="EZ25" i="52"/>
  <c r="EZ26" i="52"/>
  <c r="EZ27" i="52"/>
  <c r="EZ28" i="52"/>
  <c r="EZ29" i="52"/>
  <c r="EZ30" i="52"/>
  <c r="EZ31" i="52"/>
  <c r="EZ32" i="52"/>
  <c r="EZ33" i="52"/>
  <c r="EZ34" i="52"/>
  <c r="EZ35" i="52"/>
  <c r="EZ36" i="52"/>
  <c r="EZ37" i="52"/>
  <c r="EZ38" i="52"/>
  <c r="EZ39" i="52"/>
  <c r="EZ40" i="52"/>
  <c r="EZ41" i="52"/>
  <c r="EZ42" i="52"/>
  <c r="EZ43" i="52"/>
  <c r="EZ44" i="52"/>
  <c r="EZ45" i="52"/>
  <c r="EZ46" i="52"/>
  <c r="EZ47" i="52"/>
  <c r="EZ48" i="52"/>
  <c r="EZ49" i="52"/>
  <c r="EZ50" i="52"/>
  <c r="EZ51" i="52"/>
  <c r="EZ52" i="52"/>
  <c r="EZ53" i="52"/>
  <c r="EZ11" i="52"/>
  <c r="M36" i="53" s="1"/>
  <c r="G36" i="53"/>
  <c r="EX12" i="52"/>
  <c r="EY12" i="52"/>
  <c r="EX13" i="52"/>
  <c r="EY13" i="52"/>
  <c r="EX14" i="52"/>
  <c r="EY14" i="52"/>
  <c r="EX15" i="52"/>
  <c r="EY15" i="52"/>
  <c r="EX16" i="52"/>
  <c r="EY16" i="52"/>
  <c r="EX17" i="52"/>
  <c r="EY17" i="52"/>
  <c r="EX18" i="52"/>
  <c r="EY18" i="52"/>
  <c r="EX19" i="52"/>
  <c r="EY19" i="52"/>
  <c r="EX20" i="52"/>
  <c r="EY20" i="52"/>
  <c r="EX21" i="52"/>
  <c r="EY21" i="52"/>
  <c r="EX22" i="52"/>
  <c r="EY22" i="52"/>
  <c r="EX23" i="52"/>
  <c r="EY23" i="52"/>
  <c r="EX24" i="52"/>
  <c r="EY24" i="52"/>
  <c r="EX25" i="52"/>
  <c r="EY25" i="52"/>
  <c r="EX26" i="52"/>
  <c r="EY26" i="52"/>
  <c r="EX27" i="52"/>
  <c r="EY27" i="52"/>
  <c r="EX28" i="52"/>
  <c r="EY28" i="52"/>
  <c r="EX29" i="52"/>
  <c r="EY29" i="52"/>
  <c r="EX30" i="52"/>
  <c r="EY30" i="52"/>
  <c r="EX31" i="52"/>
  <c r="EY31" i="52"/>
  <c r="EX32" i="52"/>
  <c r="EY32" i="52"/>
  <c r="EX33" i="52"/>
  <c r="EY33" i="52"/>
  <c r="EX34" i="52"/>
  <c r="EY34" i="52"/>
  <c r="EX35" i="52"/>
  <c r="EY35" i="52"/>
  <c r="EX36" i="52"/>
  <c r="EY36" i="52"/>
  <c r="EX37" i="52"/>
  <c r="EY37" i="52"/>
  <c r="EX38" i="52"/>
  <c r="EY38" i="52"/>
  <c r="EX39" i="52"/>
  <c r="EY39" i="52"/>
  <c r="EX40" i="52"/>
  <c r="EY40" i="52"/>
  <c r="EX41" i="52"/>
  <c r="EY41" i="52"/>
  <c r="EX42" i="52"/>
  <c r="EY42" i="52"/>
  <c r="EX43" i="52"/>
  <c r="EY43" i="52"/>
  <c r="EX44" i="52"/>
  <c r="EY44" i="52"/>
  <c r="EX45" i="52"/>
  <c r="EY45" i="52"/>
  <c r="EX46" i="52"/>
  <c r="EY46" i="52"/>
  <c r="EX47" i="52"/>
  <c r="EY47" i="52"/>
  <c r="EX48" i="52"/>
  <c r="EY48" i="52"/>
  <c r="EX49" i="52"/>
  <c r="EY49" i="52"/>
  <c r="EX50" i="52"/>
  <c r="EY50" i="52"/>
  <c r="EX51" i="52"/>
  <c r="EY51" i="52"/>
  <c r="EX52" i="52"/>
  <c r="EY52" i="52"/>
  <c r="EX53" i="52"/>
  <c r="EY53" i="52"/>
  <c r="EY11" i="52"/>
  <c r="EX11" i="52"/>
  <c r="B48" i="54"/>
  <c r="B47" i="54"/>
  <c r="B46" i="54"/>
  <c r="B45" i="54"/>
  <c r="B44" i="54"/>
  <c r="B43" i="54"/>
  <c r="B42" i="54"/>
  <c r="B41" i="54"/>
  <c r="B40" i="54"/>
  <c r="B39" i="54"/>
  <c r="B38" i="54"/>
  <c r="B37" i="54"/>
  <c r="B36" i="54"/>
  <c r="B35" i="54"/>
  <c r="B34" i="54"/>
  <c r="B33" i="54"/>
  <c r="B32" i="54"/>
  <c r="B31" i="54"/>
  <c r="B30" i="54"/>
  <c r="B29" i="54"/>
  <c r="B28" i="54"/>
  <c r="B27" i="54"/>
  <c r="B26" i="54"/>
  <c r="B25" i="54"/>
  <c r="B24" i="54"/>
  <c r="B23" i="54"/>
  <c r="B22" i="54"/>
  <c r="B21" i="54"/>
  <c r="B20" i="54"/>
  <c r="B19" i="54"/>
  <c r="B18" i="54"/>
  <c r="B17" i="54"/>
  <c r="B16" i="54"/>
  <c r="B15" i="54"/>
  <c r="B14" i="54"/>
  <c r="B13" i="54"/>
  <c r="B12" i="54"/>
  <c r="B11" i="54"/>
  <c r="B10" i="54"/>
  <c r="B9" i="54"/>
  <c r="B8" i="54"/>
  <c r="B7" i="54"/>
  <c r="D5" i="54"/>
  <c r="A3" i="54"/>
  <c r="B2" i="54"/>
  <c r="A1" i="54"/>
  <c r="B47" i="11"/>
  <c r="EO49" i="52"/>
  <c r="EP49" i="52"/>
  <c r="EQ49" i="52"/>
  <c r="ER49" i="52"/>
  <c r="ES49" i="52"/>
  <c r="ET49" i="52"/>
  <c r="EU49" i="52"/>
  <c r="EV49" i="52"/>
  <c r="EW49" i="52"/>
  <c r="EO50" i="52"/>
  <c r="EP50" i="52"/>
  <c r="EQ50" i="52"/>
  <c r="ER50" i="52"/>
  <c r="ES50" i="52"/>
  <c r="ET50" i="52"/>
  <c r="EU50" i="52"/>
  <c r="EV50" i="52"/>
  <c r="EW50" i="52"/>
  <c r="EO51" i="52"/>
  <c r="EP51" i="52"/>
  <c r="EQ51" i="52"/>
  <c r="ER51" i="52"/>
  <c r="ES51" i="52"/>
  <c r="ET51" i="52"/>
  <c r="EU51" i="52"/>
  <c r="EV51" i="52"/>
  <c r="EW51" i="52"/>
  <c r="EO52" i="52"/>
  <c r="EP52" i="52"/>
  <c r="EQ52" i="52"/>
  <c r="ER52" i="52"/>
  <c r="ES52" i="52"/>
  <c r="ET52" i="52"/>
  <c r="EU52" i="52"/>
  <c r="EV52" i="52"/>
  <c r="EW52" i="52"/>
  <c r="EO53" i="52"/>
  <c r="EP53" i="52"/>
  <c r="EQ53" i="52"/>
  <c r="ER53" i="52"/>
  <c r="ES53" i="52"/>
  <c r="ET53" i="52"/>
  <c r="EU53" i="52"/>
  <c r="EV53" i="52"/>
  <c r="EW53" i="52"/>
  <c r="G50" i="22" l="1"/>
  <c r="K50" i="22" s="1"/>
  <c r="N50" i="22" s="1"/>
  <c r="G50" i="24"/>
  <c r="K50" i="24" s="1"/>
  <c r="N50" i="24" s="1"/>
  <c r="M48" i="25" s="1"/>
  <c r="G50" i="20"/>
  <c r="K50" i="20" s="1"/>
  <c r="N50" i="20" s="1"/>
  <c r="C48" i="25" s="1"/>
  <c r="G51" i="24"/>
  <c r="K51" i="24" s="1"/>
  <c r="N51" i="24" s="1"/>
  <c r="M49" i="25" s="1"/>
  <c r="G51" i="23"/>
  <c r="K51" i="23" s="1"/>
  <c r="N51" i="23" s="1"/>
  <c r="K49" i="25" s="1"/>
  <c r="G50" i="23"/>
  <c r="K50" i="23" s="1"/>
  <c r="N50" i="23" s="1"/>
  <c r="K48" i="25" s="1"/>
  <c r="G51" i="21"/>
  <c r="K51" i="21" s="1"/>
  <c r="N51" i="21" s="1"/>
  <c r="G50" i="21"/>
  <c r="K50" i="21" s="1"/>
  <c r="N50" i="21" s="1"/>
  <c r="G48" i="25" s="1"/>
  <c r="G51" i="19"/>
  <c r="K51" i="19" s="1"/>
  <c r="N51" i="19" s="1"/>
  <c r="E49" i="25" s="1"/>
  <c r="G50" i="19"/>
  <c r="K50" i="19" s="1"/>
  <c r="N50" i="19" s="1"/>
  <c r="E48" i="25" s="1"/>
  <c r="G51" i="20"/>
  <c r="K51" i="20" s="1"/>
  <c r="N51" i="20" s="1"/>
  <c r="S49" i="53"/>
  <c r="I48" i="25"/>
  <c r="K50" i="25"/>
  <c r="L50" i="25" s="1"/>
  <c r="O52" i="23"/>
  <c r="I49" i="25"/>
  <c r="I50" i="25"/>
  <c r="J50" i="25" s="1"/>
  <c r="O52" i="21"/>
  <c r="G50" i="25"/>
  <c r="H50" i="25" s="1"/>
  <c r="O52" i="19"/>
  <c r="E50" i="25"/>
  <c r="F50" i="25" s="1"/>
  <c r="O52" i="20"/>
  <c r="C50" i="25"/>
  <c r="M50" i="25"/>
  <c r="N50" i="25" s="1"/>
  <c r="O52" i="24"/>
  <c r="M41" i="44"/>
  <c r="M42" i="44"/>
  <c r="M43" i="44"/>
  <c r="M44" i="44"/>
  <c r="M45" i="44"/>
  <c r="M46" i="44"/>
  <c r="M47" i="44"/>
  <c r="M48" i="44"/>
  <c r="M49" i="44"/>
  <c r="M47" i="40"/>
  <c r="M48" i="40"/>
  <c r="M49" i="40"/>
  <c r="M46" i="45"/>
  <c r="M47" i="45"/>
  <c r="M48" i="45"/>
  <c r="M49" i="45"/>
  <c r="M47" i="43"/>
  <c r="M48" i="43"/>
  <c r="M49" i="43"/>
  <c r="M47" i="42"/>
  <c r="M48" i="42"/>
  <c r="M49" i="42"/>
  <c r="M47" i="41"/>
  <c r="M48" i="41"/>
  <c r="M49" i="41"/>
  <c r="G49" i="25" l="1"/>
  <c r="C49" i="25"/>
  <c r="O48" i="25"/>
  <c r="P48" i="25" s="1"/>
  <c r="D50" i="25"/>
  <c r="O50" i="25"/>
  <c r="P50" i="25" s="1"/>
  <c r="Q50" i="25" s="1"/>
  <c r="M45" i="45"/>
  <c r="M44" i="45"/>
  <c r="M43" i="45"/>
  <c r="M42" i="45"/>
  <c r="M41" i="45"/>
  <c r="M40" i="45"/>
  <c r="M39" i="45"/>
  <c r="M38" i="45"/>
  <c r="M37" i="45"/>
  <c r="M36" i="45"/>
  <c r="M35" i="45"/>
  <c r="M34" i="45"/>
  <c r="M33" i="45"/>
  <c r="M32" i="45"/>
  <c r="M31" i="45"/>
  <c r="M30" i="45"/>
  <c r="M29" i="45"/>
  <c r="M28" i="45"/>
  <c r="M27" i="45"/>
  <c r="M26" i="45"/>
  <c r="M25" i="45"/>
  <c r="M24" i="45"/>
  <c r="M23" i="45"/>
  <c r="M22" i="45"/>
  <c r="M21" i="45"/>
  <c r="M20" i="45"/>
  <c r="M19" i="45"/>
  <c r="M18" i="45"/>
  <c r="M17" i="45"/>
  <c r="M16" i="45"/>
  <c r="M15" i="45"/>
  <c r="M14" i="45"/>
  <c r="M13" i="45"/>
  <c r="M12" i="45"/>
  <c r="M11" i="45"/>
  <c r="M10" i="45"/>
  <c r="M40" i="44"/>
  <c r="M39" i="44"/>
  <c r="M38" i="44"/>
  <c r="M37" i="44"/>
  <c r="M36" i="44"/>
  <c r="M35" i="44"/>
  <c r="M34" i="44"/>
  <c r="M33" i="44"/>
  <c r="M32" i="44"/>
  <c r="M31" i="44"/>
  <c r="M30" i="44"/>
  <c r="M29" i="44"/>
  <c r="M28" i="44"/>
  <c r="M27" i="44"/>
  <c r="M26" i="44"/>
  <c r="M25" i="44"/>
  <c r="M24" i="44"/>
  <c r="M23" i="44"/>
  <c r="M22" i="44"/>
  <c r="M21" i="44"/>
  <c r="M20" i="44"/>
  <c r="M19" i="44"/>
  <c r="M18" i="44"/>
  <c r="M17" i="44"/>
  <c r="M16" i="44"/>
  <c r="M15" i="44"/>
  <c r="M14" i="44"/>
  <c r="M13" i="44"/>
  <c r="M12" i="44"/>
  <c r="M11" i="44"/>
  <c r="M10" i="44"/>
  <c r="M46" i="43"/>
  <c r="M45" i="43"/>
  <c r="M44" i="43"/>
  <c r="M43" i="43"/>
  <c r="M42" i="43"/>
  <c r="M41" i="43"/>
  <c r="M40" i="43"/>
  <c r="M39" i="43"/>
  <c r="M38" i="43"/>
  <c r="M37" i="43"/>
  <c r="M36" i="43"/>
  <c r="M35" i="43"/>
  <c r="M34" i="43"/>
  <c r="M33" i="43"/>
  <c r="M32" i="43"/>
  <c r="M31" i="43"/>
  <c r="M30" i="43"/>
  <c r="M29" i="43"/>
  <c r="M28" i="43"/>
  <c r="M27" i="43"/>
  <c r="M26" i="43"/>
  <c r="M25" i="43"/>
  <c r="M24" i="43"/>
  <c r="M23" i="43"/>
  <c r="M22" i="43"/>
  <c r="M21" i="43"/>
  <c r="M20" i="43"/>
  <c r="M19" i="43"/>
  <c r="M18" i="43"/>
  <c r="M17" i="43"/>
  <c r="M16" i="43"/>
  <c r="M15" i="43"/>
  <c r="M14" i="43"/>
  <c r="M13" i="43"/>
  <c r="M12" i="43"/>
  <c r="M11" i="43"/>
  <c r="M10" i="43"/>
  <c r="M46" i="42"/>
  <c r="M45" i="42"/>
  <c r="M44" i="42"/>
  <c r="M43" i="42"/>
  <c r="M42" i="42"/>
  <c r="M41" i="42"/>
  <c r="M40" i="42"/>
  <c r="M39" i="42"/>
  <c r="M38" i="42"/>
  <c r="M37" i="42"/>
  <c r="M36" i="42"/>
  <c r="M35" i="42"/>
  <c r="M34" i="42"/>
  <c r="M33" i="42"/>
  <c r="M32" i="42"/>
  <c r="M31" i="42"/>
  <c r="M30" i="42"/>
  <c r="M29" i="42"/>
  <c r="M28" i="42"/>
  <c r="M27" i="42"/>
  <c r="M26" i="42"/>
  <c r="M25" i="42"/>
  <c r="M24" i="42"/>
  <c r="M23" i="42"/>
  <c r="M22" i="42"/>
  <c r="M21" i="42"/>
  <c r="M20" i="42"/>
  <c r="M19" i="42"/>
  <c r="M18" i="42"/>
  <c r="M17" i="42"/>
  <c r="M16" i="42"/>
  <c r="M15" i="42"/>
  <c r="M14" i="42"/>
  <c r="M13" i="42"/>
  <c r="M12" i="42"/>
  <c r="M11" i="42"/>
  <c r="M10" i="42"/>
  <c r="M46" i="40"/>
  <c r="M45" i="40"/>
  <c r="M44" i="40"/>
  <c r="M43" i="40"/>
  <c r="M42" i="40"/>
  <c r="M41" i="40"/>
  <c r="M40" i="40"/>
  <c r="M39" i="40"/>
  <c r="M38" i="40"/>
  <c r="M37" i="40"/>
  <c r="M36" i="40"/>
  <c r="M35" i="40"/>
  <c r="M34" i="40"/>
  <c r="M33" i="40"/>
  <c r="M32" i="40"/>
  <c r="M31" i="40"/>
  <c r="M30" i="40"/>
  <c r="M29" i="40"/>
  <c r="M28" i="40"/>
  <c r="M27" i="40"/>
  <c r="M26" i="40"/>
  <c r="M25" i="40"/>
  <c r="M24" i="40"/>
  <c r="M23" i="40"/>
  <c r="M22" i="40"/>
  <c r="M21" i="40"/>
  <c r="M20" i="40"/>
  <c r="M19" i="40"/>
  <c r="M18" i="40"/>
  <c r="M17" i="40"/>
  <c r="M16" i="40"/>
  <c r="M15" i="40"/>
  <c r="M14" i="40"/>
  <c r="M13" i="40"/>
  <c r="M12" i="40"/>
  <c r="M11" i="40"/>
  <c r="M10" i="40"/>
  <c r="M46" i="41"/>
  <c r="M45" i="41"/>
  <c r="M44" i="41"/>
  <c r="M43" i="41"/>
  <c r="M42" i="41"/>
  <c r="M41" i="41"/>
  <c r="M40" i="41"/>
  <c r="M39" i="41"/>
  <c r="M38" i="41"/>
  <c r="M37" i="41"/>
  <c r="M36" i="41"/>
  <c r="M35" i="41"/>
  <c r="M34" i="41"/>
  <c r="M33" i="41"/>
  <c r="M32" i="41"/>
  <c r="M31" i="41"/>
  <c r="M30" i="41"/>
  <c r="M29" i="41"/>
  <c r="M28" i="41"/>
  <c r="M27" i="41"/>
  <c r="M26" i="41"/>
  <c r="M25" i="41"/>
  <c r="M24" i="41"/>
  <c r="M23" i="41"/>
  <c r="M22" i="41"/>
  <c r="M21" i="41"/>
  <c r="M20" i="41"/>
  <c r="M19" i="41"/>
  <c r="M18" i="41"/>
  <c r="M17" i="41"/>
  <c r="M16" i="41"/>
  <c r="M15" i="41"/>
  <c r="M14" i="41"/>
  <c r="M13" i="41"/>
  <c r="M12" i="41"/>
  <c r="M11" i="41"/>
  <c r="M10" i="41"/>
  <c r="M46" i="24"/>
  <c r="M45" i="24"/>
  <c r="M44" i="24"/>
  <c r="M43" i="24"/>
  <c r="M42" i="24"/>
  <c r="M41" i="24"/>
  <c r="M40" i="24"/>
  <c r="M39" i="24"/>
  <c r="M38" i="24"/>
  <c r="M37" i="24"/>
  <c r="M36" i="24"/>
  <c r="M35" i="24"/>
  <c r="M34" i="24"/>
  <c r="M33" i="24"/>
  <c r="M32" i="24"/>
  <c r="M31" i="24"/>
  <c r="M30" i="24"/>
  <c r="M29" i="24"/>
  <c r="M28" i="24"/>
  <c r="M27" i="24"/>
  <c r="M26" i="24"/>
  <c r="M25" i="24"/>
  <c r="M24" i="24"/>
  <c r="M23" i="24"/>
  <c r="M22" i="24"/>
  <c r="M21" i="24"/>
  <c r="M20" i="24"/>
  <c r="M19" i="24"/>
  <c r="M18" i="24"/>
  <c r="M17" i="24"/>
  <c r="M16" i="24"/>
  <c r="M15" i="24"/>
  <c r="M14" i="24"/>
  <c r="M13" i="24"/>
  <c r="M12" i="24"/>
  <c r="M11" i="24"/>
  <c r="M10" i="24"/>
  <c r="M46" i="23"/>
  <c r="M45" i="23"/>
  <c r="M44" i="23"/>
  <c r="M43" i="23"/>
  <c r="M42" i="23"/>
  <c r="M41" i="23"/>
  <c r="M40" i="23"/>
  <c r="M39" i="23"/>
  <c r="M38" i="23"/>
  <c r="M37" i="23"/>
  <c r="M36" i="23"/>
  <c r="M35" i="23"/>
  <c r="M34" i="23"/>
  <c r="M33" i="23"/>
  <c r="M32" i="23"/>
  <c r="M31" i="23"/>
  <c r="M30" i="23"/>
  <c r="M29" i="23"/>
  <c r="M28" i="23"/>
  <c r="M27" i="23"/>
  <c r="M26" i="23"/>
  <c r="M25" i="23"/>
  <c r="M24" i="23"/>
  <c r="M23" i="23"/>
  <c r="M22" i="23"/>
  <c r="M21" i="23"/>
  <c r="M20" i="23"/>
  <c r="M19" i="23"/>
  <c r="M18" i="23"/>
  <c r="M17" i="23"/>
  <c r="M16" i="23"/>
  <c r="M15" i="23"/>
  <c r="M14" i="23"/>
  <c r="M13" i="23"/>
  <c r="M12" i="23"/>
  <c r="M11" i="23"/>
  <c r="M10" i="23"/>
  <c r="M46" i="22"/>
  <c r="M45" i="22"/>
  <c r="M44" i="22"/>
  <c r="M43" i="22"/>
  <c r="M42" i="22"/>
  <c r="M41" i="22"/>
  <c r="M40" i="22"/>
  <c r="M39" i="22"/>
  <c r="M38" i="22"/>
  <c r="M37" i="22"/>
  <c r="M36" i="22"/>
  <c r="M35" i="22"/>
  <c r="M34" i="22"/>
  <c r="M33" i="22"/>
  <c r="M32" i="22"/>
  <c r="M31" i="22"/>
  <c r="M30" i="22"/>
  <c r="M29" i="22"/>
  <c r="M28" i="22"/>
  <c r="M27" i="22"/>
  <c r="M26" i="22"/>
  <c r="M25" i="22"/>
  <c r="M24" i="22"/>
  <c r="M23" i="22"/>
  <c r="M22" i="22"/>
  <c r="M21" i="22"/>
  <c r="M20" i="22"/>
  <c r="M19" i="22"/>
  <c r="M18" i="22"/>
  <c r="M17" i="22"/>
  <c r="M16" i="22"/>
  <c r="M15" i="22"/>
  <c r="M14" i="22"/>
  <c r="M13" i="22"/>
  <c r="M12" i="22"/>
  <c r="M11" i="22"/>
  <c r="M10" i="22"/>
  <c r="M46" i="21"/>
  <c r="M45" i="21"/>
  <c r="M44" i="21"/>
  <c r="M43" i="21"/>
  <c r="M42" i="21"/>
  <c r="M41" i="21"/>
  <c r="M40" i="21"/>
  <c r="M39" i="21"/>
  <c r="M38" i="21"/>
  <c r="M37" i="21"/>
  <c r="M36" i="21"/>
  <c r="M35" i="21"/>
  <c r="M34" i="21"/>
  <c r="M33" i="21"/>
  <c r="M32" i="21"/>
  <c r="M31" i="21"/>
  <c r="M30" i="21"/>
  <c r="M29" i="21"/>
  <c r="M28" i="21"/>
  <c r="M27" i="21"/>
  <c r="M26" i="21"/>
  <c r="M25" i="21"/>
  <c r="M24" i="21"/>
  <c r="M23" i="21"/>
  <c r="M22" i="21"/>
  <c r="M21" i="21"/>
  <c r="M20" i="21"/>
  <c r="M19" i="21"/>
  <c r="M18" i="21"/>
  <c r="M17" i="21"/>
  <c r="M16" i="21"/>
  <c r="M15" i="21"/>
  <c r="M14" i="21"/>
  <c r="M13" i="21"/>
  <c r="M12" i="21"/>
  <c r="M11" i="21"/>
  <c r="M10" i="21"/>
  <c r="M46" i="20"/>
  <c r="M45" i="20"/>
  <c r="M44" i="20"/>
  <c r="M43" i="20"/>
  <c r="M42" i="20"/>
  <c r="M41" i="20"/>
  <c r="M40" i="20"/>
  <c r="M39" i="20"/>
  <c r="M38" i="20"/>
  <c r="M37" i="20"/>
  <c r="M36" i="20"/>
  <c r="M35" i="20"/>
  <c r="M34" i="20"/>
  <c r="M33" i="20"/>
  <c r="M32" i="20"/>
  <c r="M31" i="20"/>
  <c r="M30" i="20"/>
  <c r="M29" i="20"/>
  <c r="M28" i="20"/>
  <c r="M27" i="20"/>
  <c r="M26" i="20"/>
  <c r="M25" i="20"/>
  <c r="M24" i="20"/>
  <c r="M23" i="20"/>
  <c r="M22" i="20"/>
  <c r="M21" i="20"/>
  <c r="M20" i="20"/>
  <c r="M19" i="20"/>
  <c r="M18" i="20"/>
  <c r="M17" i="20"/>
  <c r="M16" i="20"/>
  <c r="M15" i="20"/>
  <c r="M14" i="20"/>
  <c r="M13" i="20"/>
  <c r="M12" i="20"/>
  <c r="M11" i="20"/>
  <c r="M10" i="20"/>
  <c r="O50" i="39"/>
  <c r="P50" i="39" s="1"/>
  <c r="Q50" i="39" s="1"/>
  <c r="N50" i="39"/>
  <c r="L50" i="39"/>
  <c r="J50" i="39"/>
  <c r="H50" i="39"/>
  <c r="F50" i="39"/>
  <c r="D50" i="39"/>
  <c r="O49" i="39"/>
  <c r="P49" i="39" s="1"/>
  <c r="N49" i="39"/>
  <c r="L49" i="39"/>
  <c r="J49" i="39"/>
  <c r="H49" i="39"/>
  <c r="F49" i="39"/>
  <c r="D49" i="39"/>
  <c r="O48" i="39"/>
  <c r="P48" i="39" s="1"/>
  <c r="N48" i="39"/>
  <c r="L48" i="39"/>
  <c r="J48" i="39"/>
  <c r="H48" i="39"/>
  <c r="F48" i="39"/>
  <c r="D48" i="39"/>
  <c r="O47" i="39"/>
  <c r="P47" i="39" s="1"/>
  <c r="N47" i="39"/>
  <c r="L47" i="39"/>
  <c r="J47" i="39"/>
  <c r="H47" i="39"/>
  <c r="F47" i="39"/>
  <c r="D47" i="39"/>
  <c r="O46" i="39"/>
  <c r="P46" i="39" s="1"/>
  <c r="N46" i="39"/>
  <c r="L46" i="39"/>
  <c r="J46" i="39"/>
  <c r="H46" i="39"/>
  <c r="F46" i="39"/>
  <c r="D46" i="39"/>
  <c r="O45" i="39"/>
  <c r="P45" i="39" s="1"/>
  <c r="N45" i="39"/>
  <c r="L45" i="39"/>
  <c r="J45" i="39"/>
  <c r="H45" i="39"/>
  <c r="F45" i="39"/>
  <c r="D45" i="39"/>
  <c r="O44" i="39"/>
  <c r="P44" i="39" s="1"/>
  <c r="N44" i="39"/>
  <c r="L44" i="39"/>
  <c r="J44" i="39"/>
  <c r="H44" i="39"/>
  <c r="F44" i="39"/>
  <c r="D44" i="39"/>
  <c r="O43" i="39"/>
  <c r="P43" i="39" s="1"/>
  <c r="N43" i="39"/>
  <c r="L43" i="39"/>
  <c r="J43" i="39"/>
  <c r="H43" i="39"/>
  <c r="F43" i="39"/>
  <c r="D43" i="39"/>
  <c r="O42" i="39"/>
  <c r="P42" i="39" s="1"/>
  <c r="N42" i="39"/>
  <c r="L42" i="39"/>
  <c r="J42" i="39"/>
  <c r="H42" i="39"/>
  <c r="F42" i="39"/>
  <c r="D42" i="39"/>
  <c r="O41" i="39"/>
  <c r="P41" i="39" s="1"/>
  <c r="N41" i="39"/>
  <c r="L41" i="39"/>
  <c r="J41" i="39"/>
  <c r="H41" i="39"/>
  <c r="F41" i="39"/>
  <c r="D41" i="39"/>
  <c r="O40" i="39"/>
  <c r="P40" i="39" s="1"/>
  <c r="N40" i="39"/>
  <c r="L40" i="39"/>
  <c r="J40" i="39"/>
  <c r="H40" i="39"/>
  <c r="F40" i="39"/>
  <c r="D40" i="39"/>
  <c r="O39" i="39"/>
  <c r="P39" i="39" s="1"/>
  <c r="N39" i="39"/>
  <c r="L39" i="39"/>
  <c r="J39" i="39"/>
  <c r="H39" i="39"/>
  <c r="F39" i="39"/>
  <c r="D39" i="39"/>
  <c r="O38" i="39"/>
  <c r="P38" i="39" s="1"/>
  <c r="N38" i="39"/>
  <c r="L38" i="39"/>
  <c r="J38" i="39"/>
  <c r="H38" i="39"/>
  <c r="F38" i="39"/>
  <c r="D38" i="39"/>
  <c r="O37" i="39"/>
  <c r="P37" i="39" s="1"/>
  <c r="N37" i="39"/>
  <c r="L37" i="39"/>
  <c r="J37" i="39"/>
  <c r="H37" i="39"/>
  <c r="F37" i="39"/>
  <c r="D37" i="39"/>
  <c r="O36" i="39"/>
  <c r="P36" i="39" s="1"/>
  <c r="N36" i="39"/>
  <c r="L36" i="39"/>
  <c r="J36" i="39"/>
  <c r="H36" i="39"/>
  <c r="F36" i="39"/>
  <c r="D36" i="39"/>
  <c r="O35" i="39"/>
  <c r="P35" i="39" s="1"/>
  <c r="N35" i="39"/>
  <c r="L35" i="39"/>
  <c r="J35" i="39"/>
  <c r="H35" i="39"/>
  <c r="F35" i="39"/>
  <c r="D35" i="39"/>
  <c r="O34" i="39"/>
  <c r="P34" i="39" s="1"/>
  <c r="N34" i="39"/>
  <c r="L34" i="39"/>
  <c r="J34" i="39"/>
  <c r="H34" i="39"/>
  <c r="F34" i="39"/>
  <c r="D34" i="39"/>
  <c r="O33" i="39"/>
  <c r="P33" i="39" s="1"/>
  <c r="N33" i="39"/>
  <c r="L33" i="39"/>
  <c r="J33" i="39"/>
  <c r="H33" i="39"/>
  <c r="F33" i="39"/>
  <c r="D33" i="39"/>
  <c r="O32" i="39"/>
  <c r="P32" i="39" s="1"/>
  <c r="N32" i="39"/>
  <c r="L32" i="39"/>
  <c r="J32" i="39"/>
  <c r="H32" i="39"/>
  <c r="F32" i="39"/>
  <c r="D32" i="39"/>
  <c r="O31" i="39"/>
  <c r="P31" i="39" s="1"/>
  <c r="N31" i="39"/>
  <c r="L31" i="39"/>
  <c r="J31" i="39"/>
  <c r="H31" i="39"/>
  <c r="F31" i="39"/>
  <c r="D31" i="39"/>
  <c r="O30" i="39"/>
  <c r="P30" i="39" s="1"/>
  <c r="N30" i="39"/>
  <c r="L30" i="39"/>
  <c r="J30" i="39"/>
  <c r="H30" i="39"/>
  <c r="F30" i="39"/>
  <c r="D30" i="39"/>
  <c r="O29" i="39"/>
  <c r="P29" i="39" s="1"/>
  <c r="N29" i="39"/>
  <c r="L29" i="39"/>
  <c r="J29" i="39"/>
  <c r="H29" i="39"/>
  <c r="F29" i="39"/>
  <c r="D29" i="39"/>
  <c r="O28" i="39"/>
  <c r="P28" i="39" s="1"/>
  <c r="N28" i="39"/>
  <c r="L28" i="39"/>
  <c r="J28" i="39"/>
  <c r="H28" i="39"/>
  <c r="F28" i="39"/>
  <c r="D28" i="39"/>
  <c r="O27" i="39"/>
  <c r="P27" i="39" s="1"/>
  <c r="N27" i="39"/>
  <c r="L27" i="39"/>
  <c r="J27" i="39"/>
  <c r="H27" i="39"/>
  <c r="F27" i="39"/>
  <c r="D27" i="39"/>
  <c r="O26" i="39"/>
  <c r="P26" i="39" s="1"/>
  <c r="N26" i="39"/>
  <c r="L26" i="39"/>
  <c r="J26" i="39"/>
  <c r="H26" i="39"/>
  <c r="F26" i="39"/>
  <c r="D26" i="39"/>
  <c r="O25" i="39"/>
  <c r="P25" i="39" s="1"/>
  <c r="N25" i="39"/>
  <c r="L25" i="39"/>
  <c r="J25" i="39"/>
  <c r="H25" i="39"/>
  <c r="F25" i="39"/>
  <c r="D25" i="39"/>
  <c r="O24" i="39"/>
  <c r="P24" i="39" s="1"/>
  <c r="N24" i="39"/>
  <c r="L24" i="39"/>
  <c r="J24" i="39"/>
  <c r="H24" i="39"/>
  <c r="F24" i="39"/>
  <c r="D24" i="39"/>
  <c r="O23" i="39"/>
  <c r="P23" i="39" s="1"/>
  <c r="N23" i="39"/>
  <c r="L23" i="39"/>
  <c r="J23" i="39"/>
  <c r="H23" i="39"/>
  <c r="F23" i="39"/>
  <c r="D23" i="39"/>
  <c r="O22" i="39"/>
  <c r="P22" i="39" s="1"/>
  <c r="N22" i="39"/>
  <c r="L22" i="39"/>
  <c r="J22" i="39"/>
  <c r="H22" i="39"/>
  <c r="F22" i="39"/>
  <c r="D22" i="39"/>
  <c r="O21" i="39"/>
  <c r="P21" i="39" s="1"/>
  <c r="N21" i="39"/>
  <c r="L21" i="39"/>
  <c r="J21" i="39"/>
  <c r="H21" i="39"/>
  <c r="F21" i="39"/>
  <c r="D21" i="39"/>
  <c r="O20" i="39"/>
  <c r="P20" i="39" s="1"/>
  <c r="N20" i="39"/>
  <c r="L20" i="39"/>
  <c r="J20" i="39"/>
  <c r="H20" i="39"/>
  <c r="F20" i="39"/>
  <c r="D20" i="39"/>
  <c r="O19" i="39"/>
  <c r="P19" i="39" s="1"/>
  <c r="N19" i="39"/>
  <c r="L19" i="39"/>
  <c r="J19" i="39"/>
  <c r="H19" i="39"/>
  <c r="F19" i="39"/>
  <c r="D19" i="39"/>
  <c r="O18" i="39"/>
  <c r="P18" i="39" s="1"/>
  <c r="N18" i="39"/>
  <c r="L18" i="39"/>
  <c r="J18" i="39"/>
  <c r="H18" i="39"/>
  <c r="F18" i="39"/>
  <c r="D18" i="39"/>
  <c r="O17" i="39"/>
  <c r="P17" i="39" s="1"/>
  <c r="N17" i="39"/>
  <c r="L17" i="39"/>
  <c r="J17" i="39"/>
  <c r="H17" i="39"/>
  <c r="F17" i="39"/>
  <c r="D17" i="39"/>
  <c r="O16" i="39"/>
  <c r="P16" i="39" s="1"/>
  <c r="N16" i="39"/>
  <c r="L16" i="39"/>
  <c r="J16" i="39"/>
  <c r="H16" i="39"/>
  <c r="F16" i="39"/>
  <c r="D16" i="39"/>
  <c r="O15" i="39"/>
  <c r="P15" i="39" s="1"/>
  <c r="N15" i="39"/>
  <c r="L15" i="39"/>
  <c r="J15" i="39"/>
  <c r="H15" i="39"/>
  <c r="F15" i="39"/>
  <c r="D15" i="39"/>
  <c r="O14" i="39"/>
  <c r="P14" i="39" s="1"/>
  <c r="N14" i="39"/>
  <c r="L14" i="39"/>
  <c r="J14" i="39"/>
  <c r="H14" i="39"/>
  <c r="F14" i="39"/>
  <c r="D14" i="39"/>
  <c r="O13" i="39"/>
  <c r="P13" i="39" s="1"/>
  <c r="N13" i="39"/>
  <c r="L13" i="39"/>
  <c r="J13" i="39"/>
  <c r="H13" i="39"/>
  <c r="F13" i="39"/>
  <c r="D13" i="39"/>
  <c r="O12" i="39"/>
  <c r="P12" i="39" s="1"/>
  <c r="N12" i="39"/>
  <c r="L12" i="39"/>
  <c r="J12" i="39"/>
  <c r="H12" i="39"/>
  <c r="F12" i="39"/>
  <c r="D12" i="39"/>
  <c r="O11" i="39"/>
  <c r="P11" i="39" s="1"/>
  <c r="N11" i="39"/>
  <c r="L11" i="39"/>
  <c r="J11" i="39"/>
  <c r="H11" i="39"/>
  <c r="F11" i="39"/>
  <c r="D11" i="39"/>
  <c r="O10" i="39"/>
  <c r="P10" i="39" s="1"/>
  <c r="N10" i="39"/>
  <c r="L10" i="39"/>
  <c r="J10" i="39"/>
  <c r="H10" i="39"/>
  <c r="F10" i="39"/>
  <c r="D10" i="39"/>
  <c r="O9" i="39"/>
  <c r="P9" i="39" s="1"/>
  <c r="N9" i="39"/>
  <c r="L9" i="39"/>
  <c r="J9" i="39"/>
  <c r="H9" i="39"/>
  <c r="F9" i="39"/>
  <c r="D9" i="39"/>
  <c r="O8" i="39"/>
  <c r="P8" i="39" s="1"/>
  <c r="N8" i="39"/>
  <c r="L8" i="39"/>
  <c r="J8" i="39"/>
  <c r="H8" i="39"/>
  <c r="F8" i="39"/>
  <c r="D8" i="39"/>
  <c r="O50" i="32"/>
  <c r="P50" i="32" s="1"/>
  <c r="Q50" i="32" s="1"/>
  <c r="N50" i="32"/>
  <c r="L50" i="32"/>
  <c r="J50" i="32"/>
  <c r="H50" i="32"/>
  <c r="F50" i="32"/>
  <c r="D50" i="32"/>
  <c r="O49" i="32"/>
  <c r="P49" i="32" s="1"/>
  <c r="N49" i="32"/>
  <c r="L49" i="32"/>
  <c r="J49" i="32"/>
  <c r="H49" i="32"/>
  <c r="F49" i="32"/>
  <c r="D49" i="32"/>
  <c r="O48" i="32"/>
  <c r="P48" i="32" s="1"/>
  <c r="N48" i="32"/>
  <c r="L48" i="32"/>
  <c r="J48" i="32"/>
  <c r="H48" i="32"/>
  <c r="F48" i="32"/>
  <c r="D48" i="32"/>
  <c r="O47" i="32"/>
  <c r="P47" i="32" s="1"/>
  <c r="N47" i="32"/>
  <c r="L47" i="32"/>
  <c r="J47" i="32"/>
  <c r="H47" i="32"/>
  <c r="F47" i="32"/>
  <c r="D47" i="32"/>
  <c r="O46" i="32"/>
  <c r="P46" i="32" s="1"/>
  <c r="N46" i="32"/>
  <c r="L46" i="32"/>
  <c r="J46" i="32"/>
  <c r="H46" i="32"/>
  <c r="F46" i="32"/>
  <c r="D46" i="32"/>
  <c r="O45" i="32"/>
  <c r="P45" i="32" s="1"/>
  <c r="N45" i="32"/>
  <c r="L45" i="32"/>
  <c r="J45" i="32"/>
  <c r="H45" i="32"/>
  <c r="F45" i="32"/>
  <c r="D45" i="32"/>
  <c r="O44" i="32"/>
  <c r="P44" i="32" s="1"/>
  <c r="N44" i="32"/>
  <c r="L44" i="32"/>
  <c r="J44" i="32"/>
  <c r="H44" i="32"/>
  <c r="F44" i="32"/>
  <c r="D44" i="32"/>
  <c r="O43" i="32"/>
  <c r="P43" i="32" s="1"/>
  <c r="N43" i="32"/>
  <c r="L43" i="32"/>
  <c r="J43" i="32"/>
  <c r="H43" i="32"/>
  <c r="F43" i="32"/>
  <c r="D43" i="32"/>
  <c r="O42" i="32"/>
  <c r="P42" i="32" s="1"/>
  <c r="N42" i="32"/>
  <c r="L42" i="32"/>
  <c r="J42" i="32"/>
  <c r="H42" i="32"/>
  <c r="F42" i="32"/>
  <c r="D42" i="32"/>
  <c r="O41" i="32"/>
  <c r="P41" i="32" s="1"/>
  <c r="N41" i="32"/>
  <c r="L41" i="32"/>
  <c r="J41" i="32"/>
  <c r="H41" i="32"/>
  <c r="F41" i="32"/>
  <c r="D41" i="32"/>
  <c r="O40" i="32"/>
  <c r="P40" i="32" s="1"/>
  <c r="N40" i="32"/>
  <c r="L40" i="32"/>
  <c r="J40" i="32"/>
  <c r="H40" i="32"/>
  <c r="F40" i="32"/>
  <c r="D40" i="32"/>
  <c r="O39" i="32"/>
  <c r="P39" i="32" s="1"/>
  <c r="N39" i="32"/>
  <c r="L39" i="32"/>
  <c r="J39" i="32"/>
  <c r="H39" i="32"/>
  <c r="F39" i="32"/>
  <c r="D39" i="32"/>
  <c r="O38" i="32"/>
  <c r="P38" i="32" s="1"/>
  <c r="N38" i="32"/>
  <c r="L38" i="32"/>
  <c r="J38" i="32"/>
  <c r="H38" i="32"/>
  <c r="F38" i="32"/>
  <c r="D38" i="32"/>
  <c r="O37" i="32"/>
  <c r="P37" i="32" s="1"/>
  <c r="N37" i="32"/>
  <c r="L37" i="32"/>
  <c r="J37" i="32"/>
  <c r="H37" i="32"/>
  <c r="F37" i="32"/>
  <c r="D37" i="32"/>
  <c r="O36" i="32"/>
  <c r="P36" i="32" s="1"/>
  <c r="N36" i="32"/>
  <c r="L36" i="32"/>
  <c r="J36" i="32"/>
  <c r="H36" i="32"/>
  <c r="F36" i="32"/>
  <c r="D36" i="32"/>
  <c r="O35" i="32"/>
  <c r="P35" i="32" s="1"/>
  <c r="N35" i="32"/>
  <c r="L35" i="32"/>
  <c r="J35" i="32"/>
  <c r="H35" i="32"/>
  <c r="F35" i="32"/>
  <c r="D35" i="32"/>
  <c r="O34" i="32"/>
  <c r="P34" i="32" s="1"/>
  <c r="N34" i="32"/>
  <c r="L34" i="32"/>
  <c r="J34" i="32"/>
  <c r="H34" i="32"/>
  <c r="F34" i="32"/>
  <c r="D34" i="32"/>
  <c r="O33" i="32"/>
  <c r="P33" i="32" s="1"/>
  <c r="N33" i="32"/>
  <c r="L33" i="32"/>
  <c r="J33" i="32"/>
  <c r="H33" i="32"/>
  <c r="F33" i="32"/>
  <c r="D33" i="32"/>
  <c r="O32" i="32"/>
  <c r="P32" i="32" s="1"/>
  <c r="N32" i="32"/>
  <c r="L32" i="32"/>
  <c r="J32" i="32"/>
  <c r="H32" i="32"/>
  <c r="F32" i="32"/>
  <c r="D32" i="32"/>
  <c r="O31" i="32"/>
  <c r="P31" i="32" s="1"/>
  <c r="N31" i="32"/>
  <c r="L31" i="32"/>
  <c r="J31" i="32"/>
  <c r="H31" i="32"/>
  <c r="F31" i="32"/>
  <c r="D31" i="32"/>
  <c r="O30" i="32"/>
  <c r="P30" i="32" s="1"/>
  <c r="N30" i="32"/>
  <c r="L30" i="32"/>
  <c r="J30" i="32"/>
  <c r="H30" i="32"/>
  <c r="F30" i="32"/>
  <c r="D30" i="32"/>
  <c r="O29" i="32"/>
  <c r="P29" i="32" s="1"/>
  <c r="N29" i="32"/>
  <c r="L29" i="32"/>
  <c r="J29" i="32"/>
  <c r="H29" i="32"/>
  <c r="F29" i="32"/>
  <c r="D29" i="32"/>
  <c r="O28" i="32"/>
  <c r="P28" i="32" s="1"/>
  <c r="N28" i="32"/>
  <c r="L28" i="32"/>
  <c r="J28" i="32"/>
  <c r="H28" i="32"/>
  <c r="F28" i="32"/>
  <c r="D28" i="32"/>
  <c r="O27" i="32"/>
  <c r="P27" i="32" s="1"/>
  <c r="N27" i="32"/>
  <c r="L27" i="32"/>
  <c r="J27" i="32"/>
  <c r="H27" i="32"/>
  <c r="F27" i="32"/>
  <c r="D27" i="32"/>
  <c r="O26" i="32"/>
  <c r="P26" i="32" s="1"/>
  <c r="N26" i="32"/>
  <c r="L26" i="32"/>
  <c r="J26" i="32"/>
  <c r="H26" i="32"/>
  <c r="F26" i="32"/>
  <c r="D26" i="32"/>
  <c r="O25" i="32"/>
  <c r="P25" i="32" s="1"/>
  <c r="N25" i="32"/>
  <c r="L25" i="32"/>
  <c r="J25" i="32"/>
  <c r="H25" i="32"/>
  <c r="F25" i="32"/>
  <c r="D25" i="32"/>
  <c r="O24" i="32"/>
  <c r="P24" i="32" s="1"/>
  <c r="N24" i="32"/>
  <c r="L24" i="32"/>
  <c r="J24" i="32"/>
  <c r="H24" i="32"/>
  <c r="F24" i="32"/>
  <c r="D24" i="32"/>
  <c r="O23" i="32"/>
  <c r="P23" i="32" s="1"/>
  <c r="N23" i="32"/>
  <c r="L23" i="32"/>
  <c r="J23" i="32"/>
  <c r="H23" i="32"/>
  <c r="F23" i="32"/>
  <c r="D23" i="32"/>
  <c r="O22" i="32"/>
  <c r="P22" i="32" s="1"/>
  <c r="N22" i="32"/>
  <c r="L22" i="32"/>
  <c r="J22" i="32"/>
  <c r="H22" i="32"/>
  <c r="F22" i="32"/>
  <c r="D22" i="32"/>
  <c r="O21" i="32"/>
  <c r="P21" i="32" s="1"/>
  <c r="N21" i="32"/>
  <c r="L21" i="32"/>
  <c r="J21" i="32"/>
  <c r="H21" i="32"/>
  <c r="F21" i="32"/>
  <c r="D21" i="32"/>
  <c r="O20" i="32"/>
  <c r="P20" i="32" s="1"/>
  <c r="N20" i="32"/>
  <c r="L20" i="32"/>
  <c r="J20" i="32"/>
  <c r="H20" i="32"/>
  <c r="F20" i="32"/>
  <c r="D20" i="32"/>
  <c r="O19" i="32"/>
  <c r="P19" i="32" s="1"/>
  <c r="N19" i="32"/>
  <c r="L19" i="32"/>
  <c r="J19" i="32"/>
  <c r="H19" i="32"/>
  <c r="F19" i="32"/>
  <c r="D19" i="32"/>
  <c r="O18" i="32"/>
  <c r="P18" i="32" s="1"/>
  <c r="N18" i="32"/>
  <c r="L18" i="32"/>
  <c r="J18" i="32"/>
  <c r="H18" i="32"/>
  <c r="F18" i="32"/>
  <c r="D18" i="32"/>
  <c r="O17" i="32"/>
  <c r="P17" i="32" s="1"/>
  <c r="N17" i="32"/>
  <c r="L17" i="32"/>
  <c r="J17" i="32"/>
  <c r="H17" i="32"/>
  <c r="F17" i="32"/>
  <c r="D17" i="32"/>
  <c r="O16" i="32"/>
  <c r="P16" i="32" s="1"/>
  <c r="N16" i="32"/>
  <c r="L16" i="32"/>
  <c r="J16" i="32"/>
  <c r="H16" i="32"/>
  <c r="F16" i="32"/>
  <c r="D16" i="32"/>
  <c r="O15" i="32"/>
  <c r="P15" i="32" s="1"/>
  <c r="N15" i="32"/>
  <c r="L15" i="32"/>
  <c r="J15" i="32"/>
  <c r="H15" i="32"/>
  <c r="F15" i="32"/>
  <c r="D15" i="32"/>
  <c r="O14" i="32"/>
  <c r="P14" i="32" s="1"/>
  <c r="N14" i="32"/>
  <c r="L14" i="32"/>
  <c r="J14" i="32"/>
  <c r="H14" i="32"/>
  <c r="F14" i="32"/>
  <c r="D14" i="32"/>
  <c r="O13" i="32"/>
  <c r="P13" i="32" s="1"/>
  <c r="N13" i="32"/>
  <c r="L13" i="32"/>
  <c r="J13" i="32"/>
  <c r="H13" i="32"/>
  <c r="F13" i="32"/>
  <c r="D13" i="32"/>
  <c r="O12" i="32"/>
  <c r="P12" i="32" s="1"/>
  <c r="N12" i="32"/>
  <c r="L12" i="32"/>
  <c r="J12" i="32"/>
  <c r="H12" i="32"/>
  <c r="F12" i="32"/>
  <c r="D12" i="32"/>
  <c r="O11" i="32"/>
  <c r="P11" i="32" s="1"/>
  <c r="N11" i="32"/>
  <c r="L11" i="32"/>
  <c r="J11" i="32"/>
  <c r="H11" i="32"/>
  <c r="F11" i="32"/>
  <c r="D11" i="32"/>
  <c r="O10" i="32"/>
  <c r="P10" i="32" s="1"/>
  <c r="N10" i="32"/>
  <c r="L10" i="32"/>
  <c r="J10" i="32"/>
  <c r="H10" i="32"/>
  <c r="F10" i="32"/>
  <c r="D10" i="32"/>
  <c r="O9" i="32"/>
  <c r="P9" i="32" s="1"/>
  <c r="N9" i="32"/>
  <c r="L9" i="32"/>
  <c r="J9" i="32"/>
  <c r="H9" i="32"/>
  <c r="F9" i="32"/>
  <c r="D9" i="32"/>
  <c r="O8" i="32"/>
  <c r="P8" i="32" s="1"/>
  <c r="N8" i="32"/>
  <c r="L8" i="32"/>
  <c r="J8" i="32"/>
  <c r="H8" i="32"/>
  <c r="F8" i="32"/>
  <c r="D8" i="32"/>
  <c r="O44" i="18"/>
  <c r="P44" i="18" s="1"/>
  <c r="N44" i="18"/>
  <c r="L44" i="18"/>
  <c r="J44" i="18"/>
  <c r="H44" i="18"/>
  <c r="F44" i="18"/>
  <c r="D44" i="18"/>
  <c r="O43" i="18"/>
  <c r="P43" i="18" s="1"/>
  <c r="N43" i="18"/>
  <c r="L43" i="18"/>
  <c r="J43" i="18"/>
  <c r="H43" i="18"/>
  <c r="F43" i="18"/>
  <c r="D43" i="18"/>
  <c r="O42" i="18"/>
  <c r="P42" i="18" s="1"/>
  <c r="N42" i="18"/>
  <c r="L42" i="18"/>
  <c r="J42" i="18"/>
  <c r="H42" i="18"/>
  <c r="F42" i="18"/>
  <c r="D42" i="18"/>
  <c r="O41" i="18"/>
  <c r="P41" i="18" s="1"/>
  <c r="N41" i="18"/>
  <c r="L41" i="18"/>
  <c r="J41" i="18"/>
  <c r="H41" i="18"/>
  <c r="F41" i="18"/>
  <c r="D41" i="18"/>
  <c r="O40" i="18"/>
  <c r="P40" i="18" s="1"/>
  <c r="N40" i="18"/>
  <c r="L40" i="18"/>
  <c r="J40" i="18"/>
  <c r="H40" i="18"/>
  <c r="F40" i="18"/>
  <c r="D40" i="18"/>
  <c r="O39" i="18"/>
  <c r="P39" i="18" s="1"/>
  <c r="N39" i="18"/>
  <c r="L39" i="18"/>
  <c r="J39" i="18"/>
  <c r="H39" i="18"/>
  <c r="F39" i="18"/>
  <c r="D39" i="18"/>
  <c r="O38" i="18"/>
  <c r="P38" i="18" s="1"/>
  <c r="N38" i="18"/>
  <c r="L38" i="18"/>
  <c r="J38" i="18"/>
  <c r="H38" i="18"/>
  <c r="F38" i="18"/>
  <c r="D38" i="18"/>
  <c r="O37" i="18"/>
  <c r="P37" i="18" s="1"/>
  <c r="N37" i="18"/>
  <c r="L37" i="18"/>
  <c r="J37" i="18"/>
  <c r="H37" i="18"/>
  <c r="F37" i="18"/>
  <c r="D37" i="18"/>
  <c r="O36" i="18"/>
  <c r="P36" i="18" s="1"/>
  <c r="N36" i="18"/>
  <c r="L36" i="18"/>
  <c r="J36" i="18"/>
  <c r="H36" i="18"/>
  <c r="F36" i="18"/>
  <c r="D36" i="18"/>
  <c r="O35" i="18"/>
  <c r="P35" i="18" s="1"/>
  <c r="N35" i="18"/>
  <c r="L35" i="18"/>
  <c r="J35" i="18"/>
  <c r="H35" i="18"/>
  <c r="F35" i="18"/>
  <c r="D35" i="18"/>
  <c r="O34" i="18"/>
  <c r="P34" i="18" s="1"/>
  <c r="N34" i="18"/>
  <c r="L34" i="18"/>
  <c r="J34" i="18"/>
  <c r="H34" i="18"/>
  <c r="F34" i="18"/>
  <c r="D34" i="18"/>
  <c r="O33" i="18"/>
  <c r="P33" i="18" s="1"/>
  <c r="N33" i="18"/>
  <c r="L33" i="18"/>
  <c r="J33" i="18"/>
  <c r="H33" i="18"/>
  <c r="F33" i="18"/>
  <c r="D33" i="18"/>
  <c r="O32" i="18"/>
  <c r="P32" i="18" s="1"/>
  <c r="N32" i="18"/>
  <c r="L32" i="18"/>
  <c r="J32" i="18"/>
  <c r="H32" i="18"/>
  <c r="F32" i="18"/>
  <c r="D32" i="18"/>
  <c r="O31" i="18"/>
  <c r="P31" i="18" s="1"/>
  <c r="N31" i="18"/>
  <c r="L31" i="18"/>
  <c r="J31" i="18"/>
  <c r="H31" i="18"/>
  <c r="F31" i="18"/>
  <c r="D31" i="18"/>
  <c r="O30" i="18"/>
  <c r="P30" i="18" s="1"/>
  <c r="N30" i="18"/>
  <c r="L30" i="18"/>
  <c r="J30" i="18"/>
  <c r="H30" i="18"/>
  <c r="F30" i="18"/>
  <c r="D30" i="18"/>
  <c r="O29" i="18"/>
  <c r="P29" i="18" s="1"/>
  <c r="N29" i="18"/>
  <c r="L29" i="18"/>
  <c r="J29" i="18"/>
  <c r="H29" i="18"/>
  <c r="F29" i="18"/>
  <c r="D29" i="18"/>
  <c r="O28" i="18"/>
  <c r="P28" i="18" s="1"/>
  <c r="N28" i="18"/>
  <c r="L28" i="18"/>
  <c r="J28" i="18"/>
  <c r="H28" i="18"/>
  <c r="F28" i="18"/>
  <c r="D28" i="18"/>
  <c r="O27" i="18"/>
  <c r="P27" i="18" s="1"/>
  <c r="N27" i="18"/>
  <c r="L27" i="18"/>
  <c r="J27" i="18"/>
  <c r="H27" i="18"/>
  <c r="F27" i="18"/>
  <c r="D27" i="18"/>
  <c r="O26" i="18"/>
  <c r="P26" i="18" s="1"/>
  <c r="N26" i="18"/>
  <c r="L26" i="18"/>
  <c r="J26" i="18"/>
  <c r="H26" i="18"/>
  <c r="F26" i="18"/>
  <c r="D26" i="18"/>
  <c r="O25" i="18"/>
  <c r="P25" i="18" s="1"/>
  <c r="N25" i="18"/>
  <c r="L25" i="18"/>
  <c r="J25" i="18"/>
  <c r="H25" i="18"/>
  <c r="F25" i="18"/>
  <c r="D25" i="18"/>
  <c r="O24" i="18"/>
  <c r="P24" i="18" s="1"/>
  <c r="N24" i="18"/>
  <c r="L24" i="18"/>
  <c r="J24" i="18"/>
  <c r="H24" i="18"/>
  <c r="F24" i="18"/>
  <c r="D24" i="18"/>
  <c r="O23" i="18"/>
  <c r="P23" i="18" s="1"/>
  <c r="N23" i="18"/>
  <c r="L23" i="18"/>
  <c r="J23" i="18"/>
  <c r="H23" i="18"/>
  <c r="F23" i="18"/>
  <c r="D23" i="18"/>
  <c r="O22" i="18"/>
  <c r="P22" i="18" s="1"/>
  <c r="N22" i="18"/>
  <c r="L22" i="18"/>
  <c r="J22" i="18"/>
  <c r="H22" i="18"/>
  <c r="F22" i="18"/>
  <c r="D22" i="18"/>
  <c r="O21" i="18"/>
  <c r="P21" i="18" s="1"/>
  <c r="N21" i="18"/>
  <c r="L21" i="18"/>
  <c r="J21" i="18"/>
  <c r="H21" i="18"/>
  <c r="F21" i="18"/>
  <c r="D21" i="18"/>
  <c r="O20" i="18"/>
  <c r="P20" i="18" s="1"/>
  <c r="N20" i="18"/>
  <c r="L20" i="18"/>
  <c r="J20" i="18"/>
  <c r="H20" i="18"/>
  <c r="F20" i="18"/>
  <c r="D20" i="18"/>
  <c r="O19" i="18"/>
  <c r="P19" i="18" s="1"/>
  <c r="N19" i="18"/>
  <c r="L19" i="18"/>
  <c r="J19" i="18"/>
  <c r="H19" i="18"/>
  <c r="F19" i="18"/>
  <c r="D19" i="18"/>
  <c r="O18" i="18"/>
  <c r="P18" i="18" s="1"/>
  <c r="N18" i="18"/>
  <c r="L18" i="18"/>
  <c r="J18" i="18"/>
  <c r="H18" i="18"/>
  <c r="F18" i="18"/>
  <c r="D18" i="18"/>
  <c r="O17" i="18"/>
  <c r="P17" i="18" s="1"/>
  <c r="N17" i="18"/>
  <c r="L17" i="18"/>
  <c r="J17" i="18"/>
  <c r="H17" i="18"/>
  <c r="F17" i="18"/>
  <c r="D17" i="18"/>
  <c r="O16" i="18"/>
  <c r="P16" i="18" s="1"/>
  <c r="N16" i="18"/>
  <c r="L16" i="18"/>
  <c r="J16" i="18"/>
  <c r="H16" i="18"/>
  <c r="F16" i="18"/>
  <c r="D16" i="18"/>
  <c r="O15" i="18"/>
  <c r="P15" i="18" s="1"/>
  <c r="N15" i="18"/>
  <c r="L15" i="18"/>
  <c r="J15" i="18"/>
  <c r="H15" i="18"/>
  <c r="F15" i="18"/>
  <c r="D15" i="18"/>
  <c r="O14" i="18"/>
  <c r="P14" i="18" s="1"/>
  <c r="N14" i="18"/>
  <c r="L14" i="18"/>
  <c r="J14" i="18"/>
  <c r="H14" i="18"/>
  <c r="F14" i="18"/>
  <c r="D14" i="18"/>
  <c r="O13" i="18"/>
  <c r="P13" i="18" s="1"/>
  <c r="N13" i="18"/>
  <c r="L13" i="18"/>
  <c r="J13" i="18"/>
  <c r="H13" i="18"/>
  <c r="F13" i="18"/>
  <c r="D13" i="18"/>
  <c r="O12" i="18"/>
  <c r="P12" i="18" s="1"/>
  <c r="N12" i="18"/>
  <c r="L12" i="18"/>
  <c r="J12" i="18"/>
  <c r="H12" i="18"/>
  <c r="F12" i="18"/>
  <c r="D12" i="18"/>
  <c r="O11" i="18"/>
  <c r="P11" i="18" s="1"/>
  <c r="N11" i="18"/>
  <c r="L11" i="18"/>
  <c r="J11" i="18"/>
  <c r="H11" i="18"/>
  <c r="F11" i="18"/>
  <c r="D11" i="18"/>
  <c r="O10" i="18"/>
  <c r="P10" i="18" s="1"/>
  <c r="N10" i="18"/>
  <c r="L10" i="18"/>
  <c r="J10" i="18"/>
  <c r="H10" i="18"/>
  <c r="F10" i="18"/>
  <c r="D10" i="18"/>
  <c r="O9" i="18"/>
  <c r="P9" i="18" s="1"/>
  <c r="N9" i="18"/>
  <c r="L9" i="18"/>
  <c r="J9" i="18"/>
  <c r="H9" i="18"/>
  <c r="F9" i="18"/>
  <c r="D9" i="18"/>
  <c r="O8" i="18"/>
  <c r="P8" i="18" s="1"/>
  <c r="N8" i="18"/>
  <c r="L8" i="18"/>
  <c r="J8" i="18"/>
  <c r="H8" i="18"/>
  <c r="F8" i="18"/>
  <c r="D8" i="18"/>
  <c r="O49" i="25" l="1"/>
  <c r="P49" i="25" s="1"/>
  <c r="Q49" i="39"/>
  <c r="Q48" i="39"/>
  <c r="Q49" i="32"/>
  <c r="Q48" i="32"/>
  <c r="Q45" i="18"/>
  <c r="Q49" i="18"/>
  <c r="Q48" i="18"/>
  <c r="Q47" i="18"/>
  <c r="Q46" i="18"/>
  <c r="Q8" i="18"/>
  <c r="Q9" i="32"/>
  <c r="Q8" i="39"/>
  <c r="Q12" i="39"/>
  <c r="Q16" i="39"/>
  <c r="Q20" i="39"/>
  <c r="Q24" i="39"/>
  <c r="Q28" i="39"/>
  <c r="Q32" i="39"/>
  <c r="Q36" i="39"/>
  <c r="Q40" i="39"/>
  <c r="Q44" i="39"/>
  <c r="Q9" i="39"/>
  <c r="Q13" i="39"/>
  <c r="Q17" i="39"/>
  <c r="Q21" i="39"/>
  <c r="Q25" i="39"/>
  <c r="Q29" i="39"/>
  <c r="Q33" i="39"/>
  <c r="Q37" i="39"/>
  <c r="Q41" i="39"/>
  <c r="Q45" i="39"/>
  <c r="Q10" i="39"/>
  <c r="Q14" i="39"/>
  <c r="Q18" i="39"/>
  <c r="Q22" i="39"/>
  <c r="Q26" i="39"/>
  <c r="Q30" i="39"/>
  <c r="Q34" i="39"/>
  <c r="Q38" i="39"/>
  <c r="Q42" i="39"/>
  <c r="Q46" i="39"/>
  <c r="Q11" i="39"/>
  <c r="Q15" i="39"/>
  <c r="Q19" i="39"/>
  <c r="Q23" i="39"/>
  <c r="Q27" i="39"/>
  <c r="Q31" i="39"/>
  <c r="Q35" i="39"/>
  <c r="Q39" i="39"/>
  <c r="Q43" i="39"/>
  <c r="Q47" i="39"/>
  <c r="Q8" i="32"/>
  <c r="Q12" i="32"/>
  <c r="Q16" i="32"/>
  <c r="Q20" i="32"/>
  <c r="Q24" i="32"/>
  <c r="Q28" i="32"/>
  <c r="Q32" i="32"/>
  <c r="Q36" i="32"/>
  <c r="Q40" i="32"/>
  <c r="Q44" i="32"/>
  <c r="Q13" i="32"/>
  <c r="Q17" i="32"/>
  <c r="Q21" i="32"/>
  <c r="Q25" i="32"/>
  <c r="Q29" i="32"/>
  <c r="Q33" i="32"/>
  <c r="Q37" i="32"/>
  <c r="Q41" i="32"/>
  <c r="Q45" i="32"/>
  <c r="Q10" i="32"/>
  <c r="Q14" i="32"/>
  <c r="Q18" i="32"/>
  <c r="Q22" i="32"/>
  <c r="Q26" i="32"/>
  <c r="Q30" i="32"/>
  <c r="Q34" i="32"/>
  <c r="Q38" i="32"/>
  <c r="Q42" i="32"/>
  <c r="Q46" i="32"/>
  <c r="Q11" i="32"/>
  <c r="Q15" i="32"/>
  <c r="Q19" i="32"/>
  <c r="Q23" i="32"/>
  <c r="Q27" i="32"/>
  <c r="Q31" i="32"/>
  <c r="Q35" i="32"/>
  <c r="Q39" i="32"/>
  <c r="Q43" i="32"/>
  <c r="Q47" i="32"/>
  <c r="Q13" i="18"/>
  <c r="Q17" i="18"/>
  <c r="Q21" i="18"/>
  <c r="Q25" i="18"/>
  <c r="Q29" i="18"/>
  <c r="Q33" i="18"/>
  <c r="Q37" i="18"/>
  <c r="Q41" i="18"/>
  <c r="Q9" i="18"/>
  <c r="Q10" i="18"/>
  <c r="Q14" i="18"/>
  <c r="Q18" i="18"/>
  <c r="Q22" i="18"/>
  <c r="Q26" i="18"/>
  <c r="Q30" i="18"/>
  <c r="Q34" i="18"/>
  <c r="Q38" i="18"/>
  <c r="Q42" i="18"/>
  <c r="Q11" i="18"/>
  <c r="Q15" i="18"/>
  <c r="Q19" i="18"/>
  <c r="Q23" i="18"/>
  <c r="Q27" i="18"/>
  <c r="Q31" i="18"/>
  <c r="Q35" i="18"/>
  <c r="Q39" i="18"/>
  <c r="Q43" i="18"/>
  <c r="Q12" i="18"/>
  <c r="Q16" i="18"/>
  <c r="Q20" i="18"/>
  <c r="Q24" i="18"/>
  <c r="Q28" i="18"/>
  <c r="Q32" i="18"/>
  <c r="Q36" i="18"/>
  <c r="Q40" i="18"/>
  <c r="Q44" i="18"/>
  <c r="AZ53" i="52"/>
  <c r="BA53" i="52"/>
  <c r="BB53" i="52"/>
  <c r="AC53" i="52"/>
  <c r="AD53" i="52"/>
  <c r="AE53" i="52"/>
  <c r="P53" i="52"/>
  <c r="Q53" i="52"/>
  <c r="R53" i="52"/>
  <c r="F53" i="52"/>
  <c r="G53" i="52"/>
  <c r="H53" i="52"/>
  <c r="R30" i="53"/>
  <c r="Q30" i="53"/>
  <c r="P30" i="53"/>
  <c r="H30" i="53"/>
  <c r="G30" i="53"/>
  <c r="F30" i="53"/>
  <c r="R29" i="53"/>
  <c r="Q29" i="53"/>
  <c r="P29" i="53"/>
  <c r="H29" i="53"/>
  <c r="G29" i="53"/>
  <c r="F29" i="53"/>
  <c r="R28" i="53"/>
  <c r="Q28" i="53"/>
  <c r="P28" i="53"/>
  <c r="H28" i="53"/>
  <c r="G28" i="53"/>
  <c r="F28" i="53"/>
  <c r="R27" i="53"/>
  <c r="Q27" i="53"/>
  <c r="P27" i="53"/>
  <c r="H27" i="53"/>
  <c r="G27" i="53"/>
  <c r="F27" i="53"/>
  <c r="R26" i="53"/>
  <c r="Q26" i="53"/>
  <c r="P26" i="53"/>
  <c r="H26" i="53"/>
  <c r="G26" i="53"/>
  <c r="F26" i="53"/>
  <c r="R25" i="53"/>
  <c r="Q25" i="53"/>
  <c r="P25" i="53"/>
  <c r="EE48" i="52"/>
  <c r="EE49" i="52"/>
  <c r="EE50" i="52"/>
  <c r="EE51" i="52"/>
  <c r="EE52" i="52"/>
  <c r="EE53" i="52"/>
  <c r="ED11" i="52"/>
  <c r="S30" i="53" s="1"/>
  <c r="DU48" i="52"/>
  <c r="DU49" i="52"/>
  <c r="DU50" i="52"/>
  <c r="DU51" i="52"/>
  <c r="DU52" i="52"/>
  <c r="DU53" i="52"/>
  <c r="DT11" i="52"/>
  <c r="DH48" i="52"/>
  <c r="DH49" i="52"/>
  <c r="DH50" i="52"/>
  <c r="DH51" i="52"/>
  <c r="DH52" i="52"/>
  <c r="DH53" i="52"/>
  <c r="DG11" i="52"/>
  <c r="S29" i="53" s="1"/>
  <c r="CX48" i="52"/>
  <c r="CX49" i="52"/>
  <c r="CX50" i="52"/>
  <c r="CX51" i="52"/>
  <c r="CX52" i="52"/>
  <c r="CX53" i="52"/>
  <c r="CW11" i="52"/>
  <c r="I29" i="53" s="1"/>
  <c r="CK48" i="52"/>
  <c r="CK49" i="52"/>
  <c r="CK50" i="52"/>
  <c r="CK51" i="52"/>
  <c r="CK52" i="52"/>
  <c r="CK53" i="52"/>
  <c r="CJ11" i="52"/>
  <c r="S28" i="53" s="1"/>
  <c r="CA48" i="52"/>
  <c r="CA49" i="52"/>
  <c r="CA50" i="52"/>
  <c r="CA51" i="52"/>
  <c r="CA52" i="52"/>
  <c r="CA53" i="52"/>
  <c r="BZ11" i="52"/>
  <c r="I28" i="53" s="1"/>
  <c r="BN48" i="52"/>
  <c r="BN49" i="52"/>
  <c r="BN50" i="52"/>
  <c r="BN51" i="52"/>
  <c r="BN52" i="52"/>
  <c r="BN53" i="52"/>
  <c r="BM11" i="52"/>
  <c r="S27" i="53" s="1"/>
  <c r="BD48" i="52"/>
  <c r="BD49" i="52"/>
  <c r="BD50" i="52"/>
  <c r="BD51" i="52"/>
  <c r="BD52" i="52"/>
  <c r="BD53" i="52"/>
  <c r="BC11" i="52"/>
  <c r="I27" i="53" s="1"/>
  <c r="AQ48" i="52"/>
  <c r="AQ49" i="52"/>
  <c r="AQ50" i="52"/>
  <c r="AQ51" i="52"/>
  <c r="AQ52" i="52"/>
  <c r="AQ53" i="52"/>
  <c r="AP11" i="52"/>
  <c r="S26" i="53" s="1"/>
  <c r="AG48" i="52"/>
  <c r="AG49" i="52"/>
  <c r="AG50" i="52"/>
  <c r="AG51" i="52"/>
  <c r="AG52" i="52"/>
  <c r="AG53" i="52"/>
  <c r="AF11" i="52"/>
  <c r="I26" i="53" s="1"/>
  <c r="T48" i="52"/>
  <c r="T49" i="52"/>
  <c r="T50" i="52"/>
  <c r="T51" i="52"/>
  <c r="T52" i="52"/>
  <c r="T53" i="52"/>
  <c r="S11" i="52"/>
  <c r="S25" i="53" s="1"/>
  <c r="T47" i="52"/>
  <c r="T46" i="52"/>
  <c r="T45" i="52"/>
  <c r="T44" i="52"/>
  <c r="T43" i="52"/>
  <c r="T42" i="52"/>
  <c r="T41" i="52"/>
  <c r="T40" i="52"/>
  <c r="T39" i="52"/>
  <c r="T38" i="52"/>
  <c r="T37" i="52"/>
  <c r="T36" i="52"/>
  <c r="T35" i="52"/>
  <c r="T34" i="52"/>
  <c r="T33" i="52"/>
  <c r="T32" i="52"/>
  <c r="T31" i="52"/>
  <c r="T30" i="52"/>
  <c r="T29" i="52"/>
  <c r="T28" i="52"/>
  <c r="T27" i="52"/>
  <c r="T26" i="52"/>
  <c r="T25" i="52"/>
  <c r="T24" i="52"/>
  <c r="T23" i="52"/>
  <c r="T22" i="52"/>
  <c r="T21" i="52"/>
  <c r="T20" i="52"/>
  <c r="T19" i="52"/>
  <c r="T18" i="52"/>
  <c r="T17" i="52"/>
  <c r="T16" i="52"/>
  <c r="T15" i="52"/>
  <c r="T14" i="52"/>
  <c r="T13" i="52"/>
  <c r="T12" i="52"/>
  <c r="T11" i="52"/>
  <c r="T25" i="53" s="1"/>
  <c r="J48" i="52"/>
  <c r="J49" i="52"/>
  <c r="J50" i="52"/>
  <c r="J51" i="52"/>
  <c r="J52" i="52"/>
  <c r="J53" i="52"/>
  <c r="I11" i="52"/>
  <c r="I25" i="53" s="1"/>
  <c r="EE47" i="52"/>
  <c r="EE46" i="52"/>
  <c r="EE45" i="52"/>
  <c r="EE44" i="52"/>
  <c r="EE43" i="52"/>
  <c r="EE42" i="52"/>
  <c r="EE41" i="52"/>
  <c r="EE40" i="52"/>
  <c r="EE39" i="52"/>
  <c r="EE38" i="52"/>
  <c r="EE37" i="52"/>
  <c r="EE36" i="52"/>
  <c r="EE35" i="52"/>
  <c r="EE34" i="52"/>
  <c r="EE33" i="52"/>
  <c r="EE32" i="52"/>
  <c r="EE31" i="52"/>
  <c r="EE30" i="52"/>
  <c r="EE29" i="52"/>
  <c r="EE28" i="52"/>
  <c r="EE27" i="52"/>
  <c r="EE26" i="52"/>
  <c r="EE25" i="52"/>
  <c r="EE24" i="52"/>
  <c r="EE23" i="52"/>
  <c r="EE22" i="52"/>
  <c r="EE21" i="52"/>
  <c r="EE20" i="52"/>
  <c r="EE19" i="52"/>
  <c r="EE18" i="52"/>
  <c r="EE17" i="52"/>
  <c r="EE16" i="52"/>
  <c r="EE15" i="52"/>
  <c r="EE14" i="52"/>
  <c r="EE13" i="52"/>
  <c r="EE12" i="52"/>
  <c r="EE11" i="52"/>
  <c r="T30" i="53" s="1"/>
  <c r="DH47" i="52"/>
  <c r="DH46" i="52"/>
  <c r="DH45" i="52"/>
  <c r="DH44" i="52"/>
  <c r="DH43" i="52"/>
  <c r="DH42" i="52"/>
  <c r="DH41" i="52"/>
  <c r="DH40" i="52"/>
  <c r="DH39" i="52"/>
  <c r="DH38" i="52"/>
  <c r="DH37" i="52"/>
  <c r="DH36" i="52"/>
  <c r="DH35" i="52"/>
  <c r="DH34" i="52"/>
  <c r="DH33" i="52"/>
  <c r="DH32" i="52"/>
  <c r="DH31" i="52"/>
  <c r="DH30" i="52"/>
  <c r="DH29" i="52"/>
  <c r="DH28" i="52"/>
  <c r="DH27" i="52"/>
  <c r="DH26" i="52"/>
  <c r="DH25" i="52"/>
  <c r="DH24" i="52"/>
  <c r="DH23" i="52"/>
  <c r="DH22" i="52"/>
  <c r="DH21" i="52"/>
  <c r="DH20" i="52"/>
  <c r="DH19" i="52"/>
  <c r="DH18" i="52"/>
  <c r="DH17" i="52"/>
  <c r="DH16" i="52"/>
  <c r="DH15" i="52"/>
  <c r="DH14" i="52"/>
  <c r="DH13" i="52"/>
  <c r="DH12" i="52"/>
  <c r="DH11" i="52"/>
  <c r="T29" i="53" s="1"/>
  <c r="CK47" i="52"/>
  <c r="CK46" i="52"/>
  <c r="CK45" i="52"/>
  <c r="CK44" i="52"/>
  <c r="CK43" i="52"/>
  <c r="CK42" i="52"/>
  <c r="CK41" i="52"/>
  <c r="CK40" i="52"/>
  <c r="CK39" i="52"/>
  <c r="CK38" i="52"/>
  <c r="CK37" i="52"/>
  <c r="CK36" i="52"/>
  <c r="CK35" i="52"/>
  <c r="CK34" i="52"/>
  <c r="CK33" i="52"/>
  <c r="CK32" i="52"/>
  <c r="CK31" i="52"/>
  <c r="CK30" i="52"/>
  <c r="CK29" i="52"/>
  <c r="CK28" i="52"/>
  <c r="CK27" i="52"/>
  <c r="CK26" i="52"/>
  <c r="CK25" i="52"/>
  <c r="CK24" i="52"/>
  <c r="CK23" i="52"/>
  <c r="CK22" i="52"/>
  <c r="CK21" i="52"/>
  <c r="CK20" i="52"/>
  <c r="CK19" i="52"/>
  <c r="CK18" i="52"/>
  <c r="CK17" i="52"/>
  <c r="CK16" i="52"/>
  <c r="CK15" i="52"/>
  <c r="CK14" i="52"/>
  <c r="CK13" i="52"/>
  <c r="CK12" i="52"/>
  <c r="CK11" i="52"/>
  <c r="T28" i="53" s="1"/>
  <c r="BN47" i="52"/>
  <c r="BN46" i="52"/>
  <c r="BN45" i="52"/>
  <c r="BN44" i="52"/>
  <c r="BN43" i="52"/>
  <c r="BN42" i="52"/>
  <c r="BN41" i="52"/>
  <c r="BN40" i="52"/>
  <c r="BN39" i="52"/>
  <c r="BN38" i="52"/>
  <c r="BN37" i="52"/>
  <c r="BN36" i="52"/>
  <c r="BN35" i="52"/>
  <c r="BN34" i="52"/>
  <c r="BN33" i="52"/>
  <c r="BN32" i="52"/>
  <c r="BN31" i="52"/>
  <c r="BN30" i="52"/>
  <c r="BN29" i="52"/>
  <c r="BN28" i="52"/>
  <c r="BN27" i="52"/>
  <c r="BN26" i="52"/>
  <c r="BN25" i="52"/>
  <c r="BN24" i="52"/>
  <c r="BN23" i="52"/>
  <c r="BN22" i="52"/>
  <c r="BN21" i="52"/>
  <c r="BN20" i="52"/>
  <c r="BN19" i="52"/>
  <c r="BN18" i="52"/>
  <c r="BN17" i="52"/>
  <c r="BN16" i="52"/>
  <c r="BN15" i="52"/>
  <c r="BN14" i="52"/>
  <c r="BN13" i="52"/>
  <c r="BN12" i="52"/>
  <c r="BN11" i="52"/>
  <c r="T27" i="53" s="1"/>
  <c r="AQ47" i="52"/>
  <c r="AQ46" i="52"/>
  <c r="AQ45" i="52"/>
  <c r="AQ44" i="52"/>
  <c r="AQ43" i="52"/>
  <c r="AQ42" i="52"/>
  <c r="AQ41" i="52"/>
  <c r="AQ40" i="52"/>
  <c r="AQ39" i="52"/>
  <c r="AQ38" i="52"/>
  <c r="AQ37" i="52"/>
  <c r="AQ36" i="52"/>
  <c r="AQ35" i="52"/>
  <c r="AQ34" i="52"/>
  <c r="AQ33" i="52"/>
  <c r="AQ32" i="52"/>
  <c r="AQ31" i="52"/>
  <c r="AQ30" i="52"/>
  <c r="AQ29" i="52"/>
  <c r="AQ28" i="52"/>
  <c r="AQ27" i="52"/>
  <c r="AQ26" i="52"/>
  <c r="AQ25" i="52"/>
  <c r="AQ24" i="52"/>
  <c r="AQ23" i="52"/>
  <c r="AQ22" i="52"/>
  <c r="AQ21" i="52"/>
  <c r="AQ20" i="52"/>
  <c r="AQ19" i="52"/>
  <c r="AQ18" i="52"/>
  <c r="AQ17" i="52"/>
  <c r="AQ16" i="52"/>
  <c r="AQ15" i="52"/>
  <c r="AQ14" i="52"/>
  <c r="AQ13" i="52"/>
  <c r="AQ12" i="52"/>
  <c r="AQ11" i="52"/>
  <c r="T26" i="53" s="1"/>
  <c r="DU47" i="52"/>
  <c r="DU46" i="52"/>
  <c r="DU45" i="52"/>
  <c r="DU44" i="52"/>
  <c r="DU43" i="52"/>
  <c r="DU42" i="52"/>
  <c r="DU41" i="52"/>
  <c r="DU40" i="52"/>
  <c r="DU39" i="52"/>
  <c r="DU38" i="52"/>
  <c r="DU37" i="52"/>
  <c r="DU36" i="52"/>
  <c r="DU35" i="52"/>
  <c r="DU34" i="52"/>
  <c r="DU33" i="52"/>
  <c r="DU32" i="52"/>
  <c r="DU31" i="52"/>
  <c r="DU30" i="52"/>
  <c r="DU29" i="52"/>
  <c r="DU28" i="52"/>
  <c r="DU27" i="52"/>
  <c r="DU26" i="52"/>
  <c r="DU25" i="52"/>
  <c r="DU24" i="52"/>
  <c r="DU23" i="52"/>
  <c r="DU22" i="52"/>
  <c r="DU21" i="52"/>
  <c r="DU20" i="52"/>
  <c r="DU19" i="52"/>
  <c r="DU18" i="52"/>
  <c r="DU17" i="52"/>
  <c r="DU16" i="52"/>
  <c r="DU15" i="52"/>
  <c r="DU14" i="52"/>
  <c r="DU13" i="52"/>
  <c r="DU12" i="52"/>
  <c r="DU11" i="52"/>
  <c r="J30" i="53" s="1"/>
  <c r="CX47" i="52"/>
  <c r="CX46" i="52"/>
  <c r="CX45" i="52"/>
  <c r="CX44" i="52"/>
  <c r="CX43" i="52"/>
  <c r="CX42" i="52"/>
  <c r="CX41" i="52"/>
  <c r="CX40" i="52"/>
  <c r="CX39" i="52"/>
  <c r="CX38" i="52"/>
  <c r="CX37" i="52"/>
  <c r="CX36" i="52"/>
  <c r="CX35" i="52"/>
  <c r="CX34" i="52"/>
  <c r="CX33" i="52"/>
  <c r="CX32" i="52"/>
  <c r="CX31" i="52"/>
  <c r="CX30" i="52"/>
  <c r="CX29" i="52"/>
  <c r="CX28" i="52"/>
  <c r="CX27" i="52"/>
  <c r="CX26" i="52"/>
  <c r="CX25" i="52"/>
  <c r="CX24" i="52"/>
  <c r="CX23" i="52"/>
  <c r="CX22" i="52"/>
  <c r="CX21" i="52"/>
  <c r="CX20" i="52"/>
  <c r="CX19" i="52"/>
  <c r="CX18" i="52"/>
  <c r="CX17" i="52"/>
  <c r="CX16" i="52"/>
  <c r="CX15" i="52"/>
  <c r="CX14" i="52"/>
  <c r="CX13" i="52"/>
  <c r="CX12" i="52"/>
  <c r="CX11" i="52"/>
  <c r="J29" i="53" s="1"/>
  <c r="CA47" i="52"/>
  <c r="CA46" i="52"/>
  <c r="CA45" i="52"/>
  <c r="CA44" i="52"/>
  <c r="CA43" i="52"/>
  <c r="CA42" i="52"/>
  <c r="CA41" i="52"/>
  <c r="CA40" i="52"/>
  <c r="CA39" i="52"/>
  <c r="CA38" i="52"/>
  <c r="CA37" i="52"/>
  <c r="CA36" i="52"/>
  <c r="CA35" i="52"/>
  <c r="CA34" i="52"/>
  <c r="CA33" i="52"/>
  <c r="CA32" i="52"/>
  <c r="CA31" i="52"/>
  <c r="CA30" i="52"/>
  <c r="CA29" i="52"/>
  <c r="CA28" i="52"/>
  <c r="CA27" i="52"/>
  <c r="CA26" i="52"/>
  <c r="CA25" i="52"/>
  <c r="CA24" i="52"/>
  <c r="CA23" i="52"/>
  <c r="CA22" i="52"/>
  <c r="CA21" i="52"/>
  <c r="CA20" i="52"/>
  <c r="CA19" i="52"/>
  <c r="CA18" i="52"/>
  <c r="CA17" i="52"/>
  <c r="CA16" i="52"/>
  <c r="CA15" i="52"/>
  <c r="CA14" i="52"/>
  <c r="CA13" i="52"/>
  <c r="CA12" i="52"/>
  <c r="CA11" i="52"/>
  <c r="J28" i="53" s="1"/>
  <c r="BD47" i="52"/>
  <c r="BD46" i="52"/>
  <c r="BD45" i="52"/>
  <c r="BD44" i="52"/>
  <c r="BD43" i="52"/>
  <c r="BD42" i="52"/>
  <c r="BD41" i="52"/>
  <c r="BD40" i="52"/>
  <c r="BD39" i="52"/>
  <c r="BD38" i="52"/>
  <c r="BD37" i="52"/>
  <c r="BD36" i="52"/>
  <c r="BD35" i="52"/>
  <c r="BD34" i="52"/>
  <c r="BD33" i="52"/>
  <c r="BD32" i="52"/>
  <c r="BD31" i="52"/>
  <c r="BD30" i="52"/>
  <c r="BD29" i="52"/>
  <c r="BD28" i="52"/>
  <c r="BD27" i="52"/>
  <c r="BD26" i="52"/>
  <c r="BD25" i="52"/>
  <c r="BD24" i="52"/>
  <c r="BD23" i="52"/>
  <c r="BD22" i="52"/>
  <c r="BD21" i="52"/>
  <c r="BD20" i="52"/>
  <c r="BD19" i="52"/>
  <c r="BD18" i="52"/>
  <c r="BD17" i="52"/>
  <c r="BD16" i="52"/>
  <c r="BD15" i="52"/>
  <c r="BD14" i="52"/>
  <c r="BD13" i="52"/>
  <c r="BD12" i="52"/>
  <c r="BD11" i="52"/>
  <c r="J27" i="53" s="1"/>
  <c r="M46" i="19"/>
  <c r="AG47" i="52" s="1"/>
  <c r="M45" i="19"/>
  <c r="AG46" i="52" s="1"/>
  <c r="M44" i="19"/>
  <c r="AG45" i="52" s="1"/>
  <c r="M43" i="19"/>
  <c r="AG44" i="52" s="1"/>
  <c r="M42" i="19"/>
  <c r="AG43" i="52" s="1"/>
  <c r="M41" i="19"/>
  <c r="AG42" i="52" s="1"/>
  <c r="M40" i="19"/>
  <c r="AG41" i="52" s="1"/>
  <c r="M39" i="19"/>
  <c r="AG40" i="52" s="1"/>
  <c r="M38" i="19"/>
  <c r="AG39" i="52" s="1"/>
  <c r="M37" i="19"/>
  <c r="AG38" i="52" s="1"/>
  <c r="M36" i="19"/>
  <c r="AG37" i="52" s="1"/>
  <c r="M35" i="19"/>
  <c r="AG36" i="52" s="1"/>
  <c r="M34" i="19"/>
  <c r="AG35" i="52" s="1"/>
  <c r="M33" i="19"/>
  <c r="AG34" i="52" s="1"/>
  <c r="M32" i="19"/>
  <c r="AG33" i="52" s="1"/>
  <c r="M31" i="19"/>
  <c r="AG32" i="52" s="1"/>
  <c r="M30" i="19"/>
  <c r="AG31" i="52" s="1"/>
  <c r="M29" i="19"/>
  <c r="AG30" i="52" s="1"/>
  <c r="M28" i="19"/>
  <c r="AG29" i="52" s="1"/>
  <c r="M27" i="19"/>
  <c r="AG28" i="52" s="1"/>
  <c r="M26" i="19"/>
  <c r="AG27" i="52" s="1"/>
  <c r="M25" i="19"/>
  <c r="AG26" i="52" s="1"/>
  <c r="M24" i="19"/>
  <c r="AG25" i="52" s="1"/>
  <c r="M23" i="19"/>
  <c r="AG24" i="52" s="1"/>
  <c r="M22" i="19"/>
  <c r="AG23" i="52" s="1"/>
  <c r="M21" i="19"/>
  <c r="AG22" i="52" s="1"/>
  <c r="M20" i="19"/>
  <c r="AG21" i="52" s="1"/>
  <c r="M19" i="19"/>
  <c r="AG20" i="52" s="1"/>
  <c r="M18" i="19"/>
  <c r="AG19" i="52" s="1"/>
  <c r="M17" i="19"/>
  <c r="AG18" i="52" s="1"/>
  <c r="M16" i="19"/>
  <c r="AG17" i="52" s="1"/>
  <c r="M15" i="19"/>
  <c r="AG16" i="52" s="1"/>
  <c r="M14" i="19"/>
  <c r="AG15" i="52" s="1"/>
  <c r="M13" i="19"/>
  <c r="AG14" i="52" s="1"/>
  <c r="M12" i="19"/>
  <c r="AG13" i="52" s="1"/>
  <c r="M11" i="19"/>
  <c r="AG12" i="52" s="1"/>
  <c r="M10" i="19"/>
  <c r="AG11" i="52" s="1"/>
  <c r="J26" i="53" s="1"/>
  <c r="J47" i="52"/>
  <c r="J46" i="52"/>
  <c r="J45" i="52"/>
  <c r="J44" i="52"/>
  <c r="J43" i="52"/>
  <c r="J42" i="52"/>
  <c r="J41" i="52"/>
  <c r="J40" i="52"/>
  <c r="J39" i="52"/>
  <c r="J38" i="52"/>
  <c r="J37" i="52"/>
  <c r="J36" i="52"/>
  <c r="J35" i="52"/>
  <c r="J34" i="52"/>
  <c r="J33" i="52"/>
  <c r="J32" i="52"/>
  <c r="J31" i="52"/>
  <c r="J30" i="52"/>
  <c r="J29" i="52"/>
  <c r="J28" i="52"/>
  <c r="J27" i="52"/>
  <c r="J26" i="52"/>
  <c r="J25" i="52"/>
  <c r="J24" i="52"/>
  <c r="J23" i="52"/>
  <c r="J22" i="52"/>
  <c r="J21" i="52"/>
  <c r="J20" i="52"/>
  <c r="J19" i="52"/>
  <c r="J18" i="52"/>
  <c r="J17" i="52"/>
  <c r="J16" i="52"/>
  <c r="J15" i="52"/>
  <c r="J14" i="52"/>
  <c r="J13" i="52"/>
  <c r="J12" i="52"/>
  <c r="J11" i="52"/>
  <c r="J25" i="53" s="1"/>
  <c r="U66" i="53" l="1"/>
  <c r="L51" i="53"/>
  <c r="I12" i="52"/>
  <c r="I13" i="52"/>
  <c r="I14" i="52"/>
  <c r="I15" i="52"/>
  <c r="I16" i="52"/>
  <c r="I17" i="52"/>
  <c r="I18" i="52"/>
  <c r="I19" i="52"/>
  <c r="I20" i="52"/>
  <c r="I21" i="52"/>
  <c r="I22" i="52"/>
  <c r="I23" i="52"/>
  <c r="I24" i="52"/>
  <c r="I25" i="52"/>
  <c r="I26" i="52"/>
  <c r="I27" i="52"/>
  <c r="I28" i="52"/>
  <c r="I29" i="52"/>
  <c r="I30" i="52"/>
  <c r="I31" i="52"/>
  <c r="I32" i="52"/>
  <c r="I33" i="52"/>
  <c r="I34" i="52"/>
  <c r="I35" i="52"/>
  <c r="I36" i="52"/>
  <c r="I37" i="52"/>
  <c r="I38" i="52"/>
  <c r="I39" i="52"/>
  <c r="I40" i="52"/>
  <c r="I41" i="52"/>
  <c r="I42" i="52"/>
  <c r="I43" i="52"/>
  <c r="I44" i="52"/>
  <c r="I45" i="52"/>
  <c r="I46" i="52"/>
  <c r="I47" i="52"/>
  <c r="I48" i="52"/>
  <c r="I49" i="52"/>
  <c r="I50" i="52"/>
  <c r="I51" i="52"/>
  <c r="I52" i="52"/>
  <c r="I53" i="52"/>
  <c r="DT12" i="52"/>
  <c r="ED12" i="52"/>
  <c r="DT13" i="52"/>
  <c r="ED13" i="52"/>
  <c r="DT14" i="52"/>
  <c r="ED14" i="52"/>
  <c r="DT15" i="52"/>
  <c r="ED15" i="52"/>
  <c r="DT16" i="52"/>
  <c r="ED16" i="52"/>
  <c r="DT17" i="52"/>
  <c r="ED17" i="52"/>
  <c r="DT18" i="52"/>
  <c r="ED18" i="52"/>
  <c r="DT19" i="52"/>
  <c r="I30" i="53" s="1"/>
  <c r="ED19" i="52"/>
  <c r="DT20" i="52"/>
  <c r="ED20" i="52"/>
  <c r="DT21" i="52"/>
  <c r="ED21" i="52"/>
  <c r="DT22" i="52"/>
  <c r="ED22" i="52"/>
  <c r="DT23" i="52"/>
  <c r="ED23" i="52"/>
  <c r="DT24" i="52"/>
  <c r="ED24" i="52"/>
  <c r="DT25" i="52"/>
  <c r="ED25" i="52"/>
  <c r="DT26" i="52"/>
  <c r="ED26" i="52"/>
  <c r="DT27" i="52"/>
  <c r="ED27" i="52"/>
  <c r="DT28" i="52"/>
  <c r="ED28" i="52"/>
  <c r="DT29" i="52"/>
  <c r="ED29" i="52"/>
  <c r="DT30" i="52"/>
  <c r="ED30" i="52"/>
  <c r="DT31" i="52"/>
  <c r="ED31" i="52"/>
  <c r="DT32" i="52"/>
  <c r="ED32" i="52"/>
  <c r="DT33" i="52"/>
  <c r="ED33" i="52"/>
  <c r="DT34" i="52"/>
  <c r="ED34" i="52"/>
  <c r="DT35" i="52"/>
  <c r="ED35" i="52"/>
  <c r="DT36" i="52"/>
  <c r="ED36" i="52"/>
  <c r="DT37" i="52"/>
  <c r="ED37" i="52"/>
  <c r="DT38" i="52"/>
  <c r="ED38" i="52"/>
  <c r="DT39" i="52"/>
  <c r="ED39" i="52"/>
  <c r="DT40" i="52"/>
  <c r="ED40" i="52"/>
  <c r="DT41" i="52"/>
  <c r="ED41" i="52"/>
  <c r="DT42" i="52"/>
  <c r="ED42" i="52"/>
  <c r="DT43" i="52"/>
  <c r="ED43" i="52"/>
  <c r="DT44" i="52"/>
  <c r="ED44" i="52"/>
  <c r="DT45" i="52"/>
  <c r="ED45" i="52"/>
  <c r="DT46" i="52"/>
  <c r="ED46" i="52"/>
  <c r="DT47" i="52"/>
  <c r="ED47" i="52"/>
  <c r="DT48" i="52"/>
  <c r="ED48" i="52"/>
  <c r="DT49" i="52"/>
  <c r="ED49" i="52"/>
  <c r="DT50" i="52"/>
  <c r="ED50" i="52"/>
  <c r="DT51" i="52"/>
  <c r="ED51" i="52"/>
  <c r="DT52" i="52"/>
  <c r="ED52" i="52"/>
  <c r="DT53" i="52"/>
  <c r="ED53" i="52"/>
  <c r="CW12" i="52"/>
  <c r="DG12" i="52"/>
  <c r="CW13" i="52"/>
  <c r="DG13" i="52"/>
  <c r="CW14" i="52"/>
  <c r="DG14" i="52"/>
  <c r="CW15" i="52"/>
  <c r="DG15" i="52"/>
  <c r="CW16" i="52"/>
  <c r="DG16" i="52"/>
  <c r="CW17" i="52"/>
  <c r="DG17" i="52"/>
  <c r="CW18" i="52"/>
  <c r="DG18" i="52"/>
  <c r="CW19" i="52"/>
  <c r="DG19" i="52"/>
  <c r="CW20" i="52"/>
  <c r="DG20" i="52"/>
  <c r="CW21" i="52"/>
  <c r="DG21" i="52"/>
  <c r="CW22" i="52"/>
  <c r="DG22" i="52"/>
  <c r="CW23" i="52"/>
  <c r="DG23" i="52"/>
  <c r="CW24" i="52"/>
  <c r="DG24" i="52"/>
  <c r="CW25" i="52"/>
  <c r="DG25" i="52"/>
  <c r="CW26" i="52"/>
  <c r="DG26" i="52"/>
  <c r="CW27" i="52"/>
  <c r="DG27" i="52"/>
  <c r="CW28" i="52"/>
  <c r="DG28" i="52"/>
  <c r="CW29" i="52"/>
  <c r="DG29" i="52"/>
  <c r="CW30" i="52"/>
  <c r="DG30" i="52"/>
  <c r="CW31" i="52"/>
  <c r="DG31" i="52"/>
  <c r="CW32" i="52"/>
  <c r="DG32" i="52"/>
  <c r="CW33" i="52"/>
  <c r="DG33" i="52"/>
  <c r="CW34" i="52"/>
  <c r="DG34" i="52"/>
  <c r="CW35" i="52"/>
  <c r="DG35" i="52"/>
  <c r="CW36" i="52"/>
  <c r="DG36" i="52"/>
  <c r="CW37" i="52"/>
  <c r="DG37" i="52"/>
  <c r="CW38" i="52"/>
  <c r="DG38" i="52"/>
  <c r="CW39" i="52"/>
  <c r="DG39" i="52"/>
  <c r="CW40" i="52"/>
  <c r="DG40" i="52"/>
  <c r="CW41" i="52"/>
  <c r="DG41" i="52"/>
  <c r="CW42" i="52"/>
  <c r="DG42" i="52"/>
  <c r="CW43" i="52"/>
  <c r="DG43" i="52"/>
  <c r="CW44" i="52"/>
  <c r="DG44" i="52"/>
  <c r="CW45" i="52"/>
  <c r="DG45" i="52"/>
  <c r="CW46" i="52"/>
  <c r="DG46" i="52"/>
  <c r="CW47" i="52"/>
  <c r="DG47" i="52"/>
  <c r="CW48" i="52"/>
  <c r="DG48" i="52"/>
  <c r="CW49" i="52"/>
  <c r="DG49" i="52"/>
  <c r="CW50" i="52"/>
  <c r="DG50" i="52"/>
  <c r="CW51" i="52"/>
  <c r="DG51" i="52"/>
  <c r="CW52" i="52"/>
  <c r="DG52" i="52"/>
  <c r="CW53" i="52"/>
  <c r="DG53" i="52"/>
  <c r="BZ12" i="52"/>
  <c r="CJ12" i="52"/>
  <c r="BZ13" i="52"/>
  <c r="CJ13" i="52"/>
  <c r="BZ14" i="52"/>
  <c r="CJ14" i="52"/>
  <c r="BZ15" i="52"/>
  <c r="CJ15" i="52"/>
  <c r="BZ16" i="52"/>
  <c r="CJ16" i="52"/>
  <c r="BZ17" i="52"/>
  <c r="CJ17" i="52"/>
  <c r="BZ18" i="52"/>
  <c r="CJ18" i="52"/>
  <c r="BZ19" i="52"/>
  <c r="CJ19" i="52"/>
  <c r="BZ20" i="52"/>
  <c r="CJ20" i="52"/>
  <c r="BZ21" i="52"/>
  <c r="CJ21" i="52"/>
  <c r="BZ22" i="52"/>
  <c r="CJ22" i="52"/>
  <c r="BZ23" i="52"/>
  <c r="CJ23" i="52"/>
  <c r="BZ24" i="52"/>
  <c r="CJ24" i="52"/>
  <c r="BZ25" i="52"/>
  <c r="CJ25" i="52"/>
  <c r="BZ26" i="52"/>
  <c r="CJ26" i="52"/>
  <c r="BZ27" i="52"/>
  <c r="CJ27" i="52"/>
  <c r="BZ28" i="52"/>
  <c r="CJ28" i="52"/>
  <c r="BZ29" i="52"/>
  <c r="CJ29" i="52"/>
  <c r="BZ30" i="52"/>
  <c r="CJ30" i="52"/>
  <c r="BZ31" i="52"/>
  <c r="CJ31" i="52"/>
  <c r="BZ32" i="52"/>
  <c r="CJ32" i="52"/>
  <c r="BZ33" i="52"/>
  <c r="CJ33" i="52"/>
  <c r="BZ34" i="52"/>
  <c r="CJ34" i="52"/>
  <c r="BZ35" i="52"/>
  <c r="CJ35" i="52"/>
  <c r="BZ36" i="52"/>
  <c r="CJ36" i="52"/>
  <c r="BZ37" i="52"/>
  <c r="CJ37" i="52"/>
  <c r="BZ38" i="52"/>
  <c r="CJ38" i="52"/>
  <c r="BZ39" i="52"/>
  <c r="CJ39" i="52"/>
  <c r="BZ40" i="52"/>
  <c r="CJ40" i="52"/>
  <c r="BZ41" i="52"/>
  <c r="CJ41" i="52"/>
  <c r="BZ42" i="52"/>
  <c r="CJ42" i="52"/>
  <c r="BZ43" i="52"/>
  <c r="CJ43" i="52"/>
  <c r="BZ44" i="52"/>
  <c r="CJ44" i="52"/>
  <c r="BZ45" i="52"/>
  <c r="CJ45" i="52"/>
  <c r="BZ46" i="52"/>
  <c r="CJ46" i="52"/>
  <c r="BZ47" i="52"/>
  <c r="CJ47" i="52"/>
  <c r="BZ48" i="52"/>
  <c r="CJ48" i="52"/>
  <c r="BZ49" i="52"/>
  <c r="CJ49" i="52"/>
  <c r="BZ50" i="52"/>
  <c r="CJ50" i="52"/>
  <c r="BZ51" i="52"/>
  <c r="CJ51" i="52"/>
  <c r="BZ52" i="52"/>
  <c r="CJ52" i="52"/>
  <c r="BZ53" i="52"/>
  <c r="CJ53" i="52"/>
  <c r="BC12" i="52"/>
  <c r="BM12" i="52"/>
  <c r="BC13" i="52"/>
  <c r="BM13" i="52"/>
  <c r="BC14" i="52"/>
  <c r="BM14" i="52"/>
  <c r="BC15" i="52"/>
  <c r="BM15" i="52"/>
  <c r="BC16" i="52"/>
  <c r="BM16" i="52"/>
  <c r="BC17" i="52"/>
  <c r="BM17" i="52"/>
  <c r="BC18" i="52"/>
  <c r="BM18" i="52"/>
  <c r="BC19" i="52"/>
  <c r="BM19" i="52"/>
  <c r="BC20" i="52"/>
  <c r="BM20" i="52"/>
  <c r="BC21" i="52"/>
  <c r="BM21" i="52"/>
  <c r="BC22" i="52"/>
  <c r="BM22" i="52"/>
  <c r="BC23" i="52"/>
  <c r="BM23" i="52"/>
  <c r="BC24" i="52"/>
  <c r="BM24" i="52"/>
  <c r="BC25" i="52"/>
  <c r="BM25" i="52"/>
  <c r="BC26" i="52"/>
  <c r="BM26" i="52"/>
  <c r="BC27" i="52"/>
  <c r="BM27" i="52"/>
  <c r="BC28" i="52"/>
  <c r="BM28" i="52"/>
  <c r="BC29" i="52"/>
  <c r="BM29" i="52"/>
  <c r="BC30" i="52"/>
  <c r="BM30" i="52"/>
  <c r="BC31" i="52"/>
  <c r="BM31" i="52"/>
  <c r="BC32" i="52"/>
  <c r="BM32" i="52"/>
  <c r="BC33" i="52"/>
  <c r="BM33" i="52"/>
  <c r="BC34" i="52"/>
  <c r="BM34" i="52"/>
  <c r="BC35" i="52"/>
  <c r="BM35" i="52"/>
  <c r="BC36" i="52"/>
  <c r="BM36" i="52"/>
  <c r="BC37" i="52"/>
  <c r="BM37" i="52"/>
  <c r="BC38" i="52"/>
  <c r="BM38" i="52"/>
  <c r="BC39" i="52"/>
  <c r="BM39" i="52"/>
  <c r="BC40" i="52"/>
  <c r="BM40" i="52"/>
  <c r="BC41" i="52"/>
  <c r="BM41" i="52"/>
  <c r="BC42" i="52"/>
  <c r="BM42" i="52"/>
  <c r="BC43" i="52"/>
  <c r="BM43" i="52"/>
  <c r="BC44" i="52"/>
  <c r="BM44" i="52"/>
  <c r="BC45" i="52"/>
  <c r="BM45" i="52"/>
  <c r="BC46" i="52"/>
  <c r="BM46" i="52"/>
  <c r="BC47" i="52"/>
  <c r="BM47" i="52"/>
  <c r="BC48" i="52"/>
  <c r="BM48" i="52"/>
  <c r="BC49" i="52"/>
  <c r="BM49" i="52"/>
  <c r="BC50" i="52"/>
  <c r="BM50" i="52"/>
  <c r="BC51" i="52"/>
  <c r="BM51" i="52"/>
  <c r="BC52" i="52"/>
  <c r="BM52" i="52"/>
  <c r="BC53" i="52"/>
  <c r="BM53" i="52"/>
  <c r="AF12" i="52"/>
  <c r="AP12" i="52"/>
  <c r="AF13" i="52"/>
  <c r="AP13" i="52"/>
  <c r="AF14" i="52"/>
  <c r="AP14" i="52"/>
  <c r="AF15" i="52"/>
  <c r="AP15" i="52"/>
  <c r="AF16" i="52"/>
  <c r="AP16" i="52"/>
  <c r="AF17" i="52"/>
  <c r="AP17" i="52"/>
  <c r="AF18" i="52"/>
  <c r="AP18" i="52"/>
  <c r="AF19" i="52"/>
  <c r="AP19" i="52"/>
  <c r="AF20" i="52"/>
  <c r="AP20" i="52"/>
  <c r="AF21" i="52"/>
  <c r="AP21" i="52"/>
  <c r="AF22" i="52"/>
  <c r="AP22" i="52"/>
  <c r="AF23" i="52"/>
  <c r="AP23" i="52"/>
  <c r="AF24" i="52"/>
  <c r="AP24" i="52"/>
  <c r="AF25" i="52"/>
  <c r="AP25" i="52"/>
  <c r="AF26" i="52"/>
  <c r="AP26" i="52"/>
  <c r="AF27" i="52"/>
  <c r="AP27" i="52"/>
  <c r="AF28" i="52"/>
  <c r="AP28" i="52"/>
  <c r="AF29" i="52"/>
  <c r="AP29" i="52"/>
  <c r="AF30" i="52"/>
  <c r="AP30" i="52"/>
  <c r="AF31" i="52"/>
  <c r="AP31" i="52"/>
  <c r="AF32" i="52"/>
  <c r="AP32" i="52"/>
  <c r="AF33" i="52"/>
  <c r="AP33" i="52"/>
  <c r="AF34" i="52"/>
  <c r="AP34" i="52"/>
  <c r="AF35" i="52"/>
  <c r="AP35" i="52"/>
  <c r="AF36" i="52"/>
  <c r="AP36" i="52"/>
  <c r="AF37" i="52"/>
  <c r="AP37" i="52"/>
  <c r="AF38" i="52"/>
  <c r="AP38" i="52"/>
  <c r="AF39" i="52"/>
  <c r="AP39" i="52"/>
  <c r="AF40" i="52"/>
  <c r="AP40" i="52"/>
  <c r="AF41" i="52"/>
  <c r="AP41" i="52"/>
  <c r="AF42" i="52"/>
  <c r="AP42" i="52"/>
  <c r="AF43" i="52"/>
  <c r="AP43" i="52"/>
  <c r="AF44" i="52"/>
  <c r="AP44" i="52"/>
  <c r="AF45" i="52"/>
  <c r="AP45" i="52"/>
  <c r="AF46" i="52"/>
  <c r="AP46" i="52"/>
  <c r="AF47" i="52"/>
  <c r="AP47" i="52"/>
  <c r="AF48" i="52"/>
  <c r="AP48" i="52"/>
  <c r="AF49" i="52"/>
  <c r="AP49" i="52"/>
  <c r="AF50" i="52"/>
  <c r="AP50" i="52"/>
  <c r="AF51" i="52"/>
  <c r="AP51" i="52"/>
  <c r="AF52" i="52"/>
  <c r="AP52" i="52"/>
  <c r="AF53" i="52"/>
  <c r="AP53" i="52"/>
  <c r="S12" i="52"/>
  <c r="S13" i="52"/>
  <c r="S14" i="52"/>
  <c r="S15" i="52"/>
  <c r="S16" i="52"/>
  <c r="S17" i="52"/>
  <c r="S18" i="52"/>
  <c r="S19" i="52"/>
  <c r="S20" i="52"/>
  <c r="S21" i="52"/>
  <c r="S22" i="52"/>
  <c r="S23" i="52"/>
  <c r="S24" i="52"/>
  <c r="S25" i="52"/>
  <c r="S26" i="52"/>
  <c r="S27" i="52"/>
  <c r="S28" i="52"/>
  <c r="S29" i="52"/>
  <c r="S30" i="52"/>
  <c r="S31" i="52"/>
  <c r="S32" i="52"/>
  <c r="S33" i="52"/>
  <c r="S34" i="52"/>
  <c r="S35" i="52"/>
  <c r="S36" i="52"/>
  <c r="S37" i="52"/>
  <c r="S38" i="52"/>
  <c r="S39" i="52"/>
  <c r="S40" i="52"/>
  <c r="S41" i="52"/>
  <c r="S42" i="52"/>
  <c r="S43" i="52"/>
  <c r="S44" i="52"/>
  <c r="S45" i="52"/>
  <c r="S46" i="52"/>
  <c r="S47" i="52"/>
  <c r="S48" i="52"/>
  <c r="S49" i="52"/>
  <c r="S50" i="52"/>
  <c r="S51" i="52"/>
  <c r="S52" i="52"/>
  <c r="S53" i="52"/>
  <c r="N13" i="53"/>
  <c r="S13" i="53"/>
  <c r="W67" i="53"/>
  <c r="D17" i="53" l="1"/>
  <c r="D16" i="53"/>
  <c r="D15" i="53"/>
  <c r="D18" i="53"/>
  <c r="M51" i="46"/>
  <c r="K51" i="46"/>
  <c r="I51" i="46"/>
  <c r="G51" i="46"/>
  <c r="E51" i="46"/>
  <c r="C51" i="46"/>
  <c r="E11" i="42"/>
  <c r="E12" i="42"/>
  <c r="E13" i="42"/>
  <c r="E14" i="42"/>
  <c r="E15" i="42"/>
  <c r="E16" i="42"/>
  <c r="E17" i="42"/>
  <c r="E18" i="42"/>
  <c r="E19" i="42"/>
  <c r="E20" i="42"/>
  <c r="E21" i="42"/>
  <c r="E22" i="42"/>
  <c r="E23" i="42"/>
  <c r="E24" i="42"/>
  <c r="E25" i="42"/>
  <c r="E26" i="42"/>
  <c r="E27" i="42"/>
  <c r="E28" i="42"/>
  <c r="E29" i="42"/>
  <c r="E30" i="42"/>
  <c r="E31" i="42"/>
  <c r="E32" i="42"/>
  <c r="E33" i="42"/>
  <c r="E34" i="42"/>
  <c r="E35" i="42"/>
  <c r="E36" i="42"/>
  <c r="E37" i="42"/>
  <c r="E38" i="42"/>
  <c r="E39" i="42"/>
  <c r="E40" i="42"/>
  <c r="E41" i="42"/>
  <c r="E42" i="42"/>
  <c r="E43" i="42"/>
  <c r="E44" i="42"/>
  <c r="E45" i="42"/>
  <c r="E46" i="42"/>
  <c r="E47" i="42"/>
  <c r="E48" i="42"/>
  <c r="E49" i="42"/>
  <c r="E50" i="42"/>
  <c r="F50" i="42" s="1"/>
  <c r="E51" i="42"/>
  <c r="F51" i="42" s="1"/>
  <c r="E52" i="42"/>
  <c r="F52" i="42" s="1"/>
  <c r="C11" i="42"/>
  <c r="C12" i="42"/>
  <c r="C13" i="42"/>
  <c r="C14" i="42"/>
  <c r="C15" i="42"/>
  <c r="C16" i="42"/>
  <c r="C17" i="42"/>
  <c r="C18" i="42"/>
  <c r="C19" i="42"/>
  <c r="C20" i="42"/>
  <c r="C21" i="42"/>
  <c r="C22" i="42"/>
  <c r="C23" i="42"/>
  <c r="C24" i="42"/>
  <c r="C25" i="42"/>
  <c r="C26" i="42"/>
  <c r="C27" i="42"/>
  <c r="C28" i="42"/>
  <c r="C29" i="42"/>
  <c r="C30" i="42"/>
  <c r="C31" i="42"/>
  <c r="C32" i="42"/>
  <c r="C33" i="42"/>
  <c r="C34" i="42"/>
  <c r="C35" i="42"/>
  <c r="C36" i="42"/>
  <c r="C37" i="42"/>
  <c r="C38" i="42"/>
  <c r="C39" i="42"/>
  <c r="C40" i="42"/>
  <c r="C41" i="42"/>
  <c r="C42" i="42"/>
  <c r="C43" i="42"/>
  <c r="C44" i="42"/>
  <c r="C45" i="42"/>
  <c r="C46" i="42"/>
  <c r="C47" i="42"/>
  <c r="C48" i="42"/>
  <c r="C49" i="42"/>
  <c r="C50" i="42"/>
  <c r="D50" i="42" s="1"/>
  <c r="C51" i="42"/>
  <c r="D51" i="42" s="1"/>
  <c r="C52" i="42"/>
  <c r="D52" i="42" s="1"/>
  <c r="G52" i="42" s="1"/>
  <c r="K52" i="42" s="1"/>
  <c r="N52" i="42" s="1"/>
  <c r="E11" i="40"/>
  <c r="E12" i="40"/>
  <c r="E13" i="40"/>
  <c r="E14" i="40"/>
  <c r="E15" i="40"/>
  <c r="E16" i="40"/>
  <c r="E17" i="40"/>
  <c r="E18" i="40"/>
  <c r="E19" i="40"/>
  <c r="E20" i="40"/>
  <c r="E21" i="40"/>
  <c r="E22" i="40"/>
  <c r="E23" i="40"/>
  <c r="E24" i="40"/>
  <c r="E25" i="40"/>
  <c r="E26" i="40"/>
  <c r="E27" i="40"/>
  <c r="E28" i="40"/>
  <c r="E29" i="40"/>
  <c r="E30" i="40"/>
  <c r="E31" i="40"/>
  <c r="E32" i="40"/>
  <c r="E33" i="40"/>
  <c r="E34" i="40"/>
  <c r="E35" i="40"/>
  <c r="E36" i="40"/>
  <c r="E37" i="40"/>
  <c r="E38" i="40"/>
  <c r="E39" i="40"/>
  <c r="E40" i="40"/>
  <c r="E41" i="40"/>
  <c r="E42" i="40"/>
  <c r="E43" i="40"/>
  <c r="E44" i="40"/>
  <c r="E45" i="40"/>
  <c r="E46" i="40"/>
  <c r="E47" i="40"/>
  <c r="E48" i="40"/>
  <c r="E49" i="40"/>
  <c r="E50" i="40"/>
  <c r="F50" i="40" s="1"/>
  <c r="E51" i="40"/>
  <c r="F51" i="40" s="1"/>
  <c r="E52" i="40"/>
  <c r="F52" i="40" s="1"/>
  <c r="C11" i="40"/>
  <c r="C12" i="40"/>
  <c r="C13" i="40"/>
  <c r="C14" i="40"/>
  <c r="C15" i="40"/>
  <c r="C16" i="40"/>
  <c r="C17" i="40"/>
  <c r="C18" i="40"/>
  <c r="C19" i="40"/>
  <c r="C20" i="40"/>
  <c r="C21" i="40"/>
  <c r="C22" i="40"/>
  <c r="C23" i="40"/>
  <c r="C24" i="40"/>
  <c r="C25" i="40"/>
  <c r="C26" i="40"/>
  <c r="C27" i="40"/>
  <c r="C28" i="40"/>
  <c r="C29" i="40"/>
  <c r="C30" i="40"/>
  <c r="C31" i="40"/>
  <c r="C32" i="40"/>
  <c r="C33" i="40"/>
  <c r="C34" i="40"/>
  <c r="C35" i="40"/>
  <c r="C36" i="40"/>
  <c r="C37" i="40"/>
  <c r="C38" i="40"/>
  <c r="C39" i="40"/>
  <c r="C40" i="40"/>
  <c r="C41" i="40"/>
  <c r="C42" i="40"/>
  <c r="C43" i="40"/>
  <c r="C44" i="40"/>
  <c r="C45" i="40"/>
  <c r="C46" i="40"/>
  <c r="C47" i="40"/>
  <c r="C48" i="40"/>
  <c r="C49" i="40"/>
  <c r="C50" i="40"/>
  <c r="D50" i="40" s="1"/>
  <c r="C51" i="40"/>
  <c r="D51" i="40" s="1"/>
  <c r="C52" i="40"/>
  <c r="D52" i="40" s="1"/>
  <c r="G52" i="40" s="1"/>
  <c r="K52" i="40" s="1"/>
  <c r="N52" i="40" s="1"/>
  <c r="C10" i="40"/>
  <c r="E10" i="40"/>
  <c r="M51" i="25"/>
  <c r="K51" i="25"/>
  <c r="I51" i="25"/>
  <c r="G51" i="25"/>
  <c r="E51" i="25"/>
  <c r="C51" i="25"/>
  <c r="G51" i="42" l="1"/>
  <c r="K51" i="42" s="1"/>
  <c r="N51" i="42" s="1"/>
  <c r="G50" i="42"/>
  <c r="K50" i="42" s="1"/>
  <c r="N50" i="42" s="1"/>
  <c r="G50" i="40"/>
  <c r="K50" i="40" s="1"/>
  <c r="N50" i="40" s="1"/>
  <c r="G51" i="40"/>
  <c r="K51" i="40" s="1"/>
  <c r="N51" i="40" s="1"/>
  <c r="G49" i="46"/>
  <c r="O52" i="42"/>
  <c r="G50" i="46"/>
  <c r="H50" i="46" s="1"/>
  <c r="G48" i="46"/>
  <c r="E49" i="46"/>
  <c r="O52" i="40"/>
  <c r="E50" i="46"/>
  <c r="F50" i="46" s="1"/>
  <c r="E48" i="46"/>
  <c r="D43" i="40"/>
  <c r="AJ44" i="52"/>
  <c r="D27" i="40"/>
  <c r="AJ28" i="52"/>
  <c r="D11" i="40"/>
  <c r="AJ12" i="52"/>
  <c r="F37" i="40"/>
  <c r="AK38" i="52"/>
  <c r="F29" i="40"/>
  <c r="AK30" i="52"/>
  <c r="F21" i="40"/>
  <c r="AK22" i="52"/>
  <c r="F17" i="40"/>
  <c r="AK18" i="52"/>
  <c r="F13" i="40"/>
  <c r="AK14" i="52"/>
  <c r="BG52" i="52"/>
  <c r="D47" i="42"/>
  <c r="BG48" i="52"/>
  <c r="D43" i="42"/>
  <c r="BG44" i="52"/>
  <c r="D39" i="42"/>
  <c r="BG40" i="52"/>
  <c r="D35" i="42"/>
  <c r="BG36" i="52"/>
  <c r="D31" i="42"/>
  <c r="BG32" i="52"/>
  <c r="D27" i="42"/>
  <c r="BG28" i="52"/>
  <c r="D23" i="42"/>
  <c r="BG24" i="52"/>
  <c r="D19" i="42"/>
  <c r="BG20" i="52"/>
  <c r="D15" i="42"/>
  <c r="BG16" i="52"/>
  <c r="D11" i="42"/>
  <c r="BG12" i="52"/>
  <c r="F49" i="42"/>
  <c r="BH50" i="52"/>
  <c r="F45" i="42"/>
  <c r="BH46" i="52"/>
  <c r="F41" i="42"/>
  <c r="BH42" i="52"/>
  <c r="F37" i="42"/>
  <c r="BH38" i="52"/>
  <c r="F33" i="42"/>
  <c r="BH34" i="52"/>
  <c r="F29" i="42"/>
  <c r="BH30" i="52"/>
  <c r="F25" i="42"/>
  <c r="BH26" i="52"/>
  <c r="F21" i="42"/>
  <c r="BH22" i="52"/>
  <c r="F17" i="42"/>
  <c r="BH18" i="52"/>
  <c r="F13" i="42"/>
  <c r="BH14" i="52"/>
  <c r="D39" i="40"/>
  <c r="AJ40" i="52"/>
  <c r="D23" i="40"/>
  <c r="AJ24" i="52"/>
  <c r="F41" i="40"/>
  <c r="AK42" i="52"/>
  <c r="D40" i="40"/>
  <c r="AJ41" i="52"/>
  <c r="D28" i="40"/>
  <c r="AJ29" i="52"/>
  <c r="D12" i="40"/>
  <c r="AJ13" i="52"/>
  <c r="F30" i="40"/>
  <c r="AK31" i="52"/>
  <c r="BG53" i="52"/>
  <c r="D40" i="42"/>
  <c r="BG41" i="52"/>
  <c r="D28" i="42"/>
  <c r="BG29" i="52"/>
  <c r="D20" i="42"/>
  <c r="BG21" i="52"/>
  <c r="D12" i="42"/>
  <c r="BG13" i="52"/>
  <c r="BH51" i="52"/>
  <c r="F46" i="42"/>
  <c r="BH47" i="52"/>
  <c r="F42" i="42"/>
  <c r="BH43" i="52"/>
  <c r="F38" i="42"/>
  <c r="BH39" i="52"/>
  <c r="F34" i="42"/>
  <c r="BH35" i="52"/>
  <c r="F30" i="42"/>
  <c r="BH31" i="52"/>
  <c r="F26" i="42"/>
  <c r="BH27" i="52"/>
  <c r="F22" i="42"/>
  <c r="BH23" i="52"/>
  <c r="F18" i="42"/>
  <c r="BH19" i="52"/>
  <c r="F14" i="42"/>
  <c r="BH15" i="52"/>
  <c r="AJ52" i="52"/>
  <c r="D35" i="40"/>
  <c r="AJ36" i="52"/>
  <c r="D19" i="40"/>
  <c r="AJ20" i="52"/>
  <c r="F49" i="40"/>
  <c r="AK50" i="52"/>
  <c r="F33" i="40"/>
  <c r="AK34" i="52"/>
  <c r="D48" i="40"/>
  <c r="AJ49" i="52"/>
  <c r="D32" i="40"/>
  <c r="AJ33" i="52"/>
  <c r="D20" i="40"/>
  <c r="AJ21" i="52"/>
  <c r="D16" i="40"/>
  <c r="AJ17" i="52"/>
  <c r="F46" i="40"/>
  <c r="AK47" i="52"/>
  <c r="F38" i="40"/>
  <c r="AK39" i="52"/>
  <c r="F26" i="40"/>
  <c r="AK27" i="52"/>
  <c r="F18" i="40"/>
  <c r="AK19" i="52"/>
  <c r="D48" i="42"/>
  <c r="BG49" i="52"/>
  <c r="D36" i="42"/>
  <c r="BG37" i="52"/>
  <c r="D16" i="42"/>
  <c r="BG17" i="52"/>
  <c r="D10" i="40"/>
  <c r="AJ11" i="52"/>
  <c r="M26" i="53" s="1"/>
  <c r="D45" i="40"/>
  <c r="AJ46" i="52"/>
  <c r="D37" i="40"/>
  <c r="AJ38" i="52"/>
  <c r="D29" i="40"/>
  <c r="AJ30" i="52"/>
  <c r="D21" i="40"/>
  <c r="AJ22" i="52"/>
  <c r="D13" i="40"/>
  <c r="G13" i="40" s="1"/>
  <c r="AJ14" i="52"/>
  <c r="F47" i="40"/>
  <c r="AK48" i="52"/>
  <c r="F39" i="40"/>
  <c r="AK40" i="52"/>
  <c r="F31" i="40"/>
  <c r="AK32" i="52"/>
  <c r="F23" i="40"/>
  <c r="AK24" i="52"/>
  <c r="F15" i="40"/>
  <c r="AK16" i="52"/>
  <c r="D49" i="42"/>
  <c r="G49" i="42" s="1"/>
  <c r="K49" i="42" s="1"/>
  <c r="N49" i="42" s="1"/>
  <c r="BG50" i="52"/>
  <c r="D41" i="42"/>
  <c r="G41" i="42" s="1"/>
  <c r="BG42" i="52"/>
  <c r="D33" i="42"/>
  <c r="BG34" i="52"/>
  <c r="D25" i="42"/>
  <c r="BG26" i="52"/>
  <c r="D17" i="42"/>
  <c r="G17" i="42" s="1"/>
  <c r="BG18" i="52"/>
  <c r="F47" i="42"/>
  <c r="BH48" i="52"/>
  <c r="F39" i="42"/>
  <c r="BH40" i="52"/>
  <c r="F35" i="42"/>
  <c r="BH36" i="52"/>
  <c r="F31" i="42"/>
  <c r="BH32" i="52"/>
  <c r="F23" i="42"/>
  <c r="BH24" i="52"/>
  <c r="F19" i="42"/>
  <c r="BH20" i="52"/>
  <c r="F15" i="42"/>
  <c r="BH16" i="52"/>
  <c r="F11" i="42"/>
  <c r="BH12" i="52"/>
  <c r="D47" i="40"/>
  <c r="G47" i="40" s="1"/>
  <c r="K47" i="40" s="1"/>
  <c r="N47" i="40" s="1"/>
  <c r="AJ48" i="52"/>
  <c r="D31" i="40"/>
  <c r="G31" i="40" s="1"/>
  <c r="AJ32" i="52"/>
  <c r="D15" i="40"/>
  <c r="AJ16" i="52"/>
  <c r="F45" i="40"/>
  <c r="AK46" i="52"/>
  <c r="F25" i="40"/>
  <c r="AK26" i="52"/>
  <c r="AJ53" i="52"/>
  <c r="D44" i="40"/>
  <c r="AJ45" i="52"/>
  <c r="D36" i="40"/>
  <c r="AJ37" i="52"/>
  <c r="D24" i="40"/>
  <c r="AJ25" i="52"/>
  <c r="AK51" i="52"/>
  <c r="F42" i="40"/>
  <c r="AK43" i="52"/>
  <c r="F34" i="40"/>
  <c r="AK35" i="52"/>
  <c r="F22" i="40"/>
  <c r="AK23" i="52"/>
  <c r="F14" i="40"/>
  <c r="AK15" i="52"/>
  <c r="D44" i="42"/>
  <c r="BG45" i="52"/>
  <c r="D32" i="42"/>
  <c r="BG33" i="52"/>
  <c r="D24" i="42"/>
  <c r="BG25" i="52"/>
  <c r="D49" i="40"/>
  <c r="AJ50" i="52"/>
  <c r="D41" i="40"/>
  <c r="G41" i="40" s="1"/>
  <c r="AJ42" i="52"/>
  <c r="D33" i="40"/>
  <c r="G33" i="40" s="1"/>
  <c r="AJ34" i="52"/>
  <c r="D25" i="40"/>
  <c r="AJ26" i="52"/>
  <c r="D17" i="40"/>
  <c r="G17" i="40" s="1"/>
  <c r="AJ18" i="52"/>
  <c r="AK52" i="52"/>
  <c r="F43" i="40"/>
  <c r="AK44" i="52"/>
  <c r="F35" i="40"/>
  <c r="AK36" i="52"/>
  <c r="F27" i="40"/>
  <c r="G27" i="40" s="1"/>
  <c r="AK28" i="52"/>
  <c r="F19" i="40"/>
  <c r="G19" i="40" s="1"/>
  <c r="AK20" i="52"/>
  <c r="F11" i="40"/>
  <c r="AK12" i="52"/>
  <c r="D45" i="42"/>
  <c r="BG46" i="52"/>
  <c r="D37" i="42"/>
  <c r="G37" i="42" s="1"/>
  <c r="BG38" i="52"/>
  <c r="D29" i="42"/>
  <c r="BG30" i="52"/>
  <c r="D21" i="42"/>
  <c r="G21" i="42" s="1"/>
  <c r="BG22" i="52"/>
  <c r="D13" i="42"/>
  <c r="BG14" i="52"/>
  <c r="BH52" i="52"/>
  <c r="F43" i="42"/>
  <c r="BH44" i="52"/>
  <c r="F27" i="42"/>
  <c r="BH28" i="52"/>
  <c r="F10" i="40"/>
  <c r="AK11" i="52"/>
  <c r="N26" i="53" s="1"/>
  <c r="AJ51" i="52"/>
  <c r="D46" i="40"/>
  <c r="AJ47" i="52"/>
  <c r="D42" i="40"/>
  <c r="G42" i="40" s="1"/>
  <c r="AJ43" i="52"/>
  <c r="D38" i="40"/>
  <c r="AJ39" i="52"/>
  <c r="D34" i="40"/>
  <c r="AJ35" i="52"/>
  <c r="D30" i="40"/>
  <c r="AJ31" i="52"/>
  <c r="D26" i="40"/>
  <c r="G26" i="40" s="1"/>
  <c r="AJ27" i="52"/>
  <c r="D22" i="40"/>
  <c r="AJ23" i="52"/>
  <c r="D18" i="40"/>
  <c r="G18" i="40" s="1"/>
  <c r="AJ19" i="52"/>
  <c r="D14" i="40"/>
  <c r="AJ15" i="52"/>
  <c r="AK53" i="52"/>
  <c r="F48" i="40"/>
  <c r="AK49" i="52"/>
  <c r="F44" i="40"/>
  <c r="AK45" i="52"/>
  <c r="F40" i="40"/>
  <c r="AK41" i="52"/>
  <c r="F36" i="40"/>
  <c r="AK37" i="52"/>
  <c r="F32" i="40"/>
  <c r="G32" i="40" s="1"/>
  <c r="AK33" i="52"/>
  <c r="F28" i="40"/>
  <c r="G28" i="40" s="1"/>
  <c r="AK29" i="52"/>
  <c r="F24" i="40"/>
  <c r="G24" i="40" s="1"/>
  <c r="AK25" i="52"/>
  <c r="F20" i="40"/>
  <c r="AK21" i="52"/>
  <c r="F16" i="40"/>
  <c r="G16" i="40" s="1"/>
  <c r="AK17" i="52"/>
  <c r="F12" i="40"/>
  <c r="G12" i="40" s="1"/>
  <c r="AK13" i="52"/>
  <c r="BG51" i="52"/>
  <c r="D46" i="42"/>
  <c r="BG47" i="52"/>
  <c r="D42" i="42"/>
  <c r="BG43" i="52"/>
  <c r="D38" i="42"/>
  <c r="BG39" i="52"/>
  <c r="D34" i="42"/>
  <c r="G34" i="42" s="1"/>
  <c r="BG35" i="52"/>
  <c r="D30" i="42"/>
  <c r="G30" i="42" s="1"/>
  <c r="BG31" i="52"/>
  <c r="D26" i="42"/>
  <c r="G26" i="42" s="1"/>
  <c r="BG27" i="52"/>
  <c r="D22" i="42"/>
  <c r="BG23" i="52"/>
  <c r="D18" i="42"/>
  <c r="BG19" i="52"/>
  <c r="D14" i="42"/>
  <c r="G14" i="42" s="1"/>
  <c r="BG15" i="52"/>
  <c r="BH53" i="52"/>
  <c r="F48" i="42"/>
  <c r="G48" i="42" s="1"/>
  <c r="K48" i="42" s="1"/>
  <c r="N48" i="42" s="1"/>
  <c r="BH49" i="52"/>
  <c r="F44" i="42"/>
  <c r="BH45" i="52"/>
  <c r="F40" i="42"/>
  <c r="G40" i="42" s="1"/>
  <c r="BH41" i="52"/>
  <c r="F36" i="42"/>
  <c r="G36" i="42" s="1"/>
  <c r="BH37" i="52"/>
  <c r="F32" i="42"/>
  <c r="G32" i="42" s="1"/>
  <c r="BH33" i="52"/>
  <c r="F28" i="42"/>
  <c r="BH29" i="52"/>
  <c r="F24" i="42"/>
  <c r="BH25" i="52"/>
  <c r="F20" i="42"/>
  <c r="BH21" i="52"/>
  <c r="F16" i="42"/>
  <c r="G16" i="42" s="1"/>
  <c r="BH17" i="52"/>
  <c r="F12" i="42"/>
  <c r="BH13" i="52"/>
  <c r="G37" i="40"/>
  <c r="G21" i="40"/>
  <c r="G25" i="42"/>
  <c r="G38" i="42"/>
  <c r="G47" i="42"/>
  <c r="K47" i="42" s="1"/>
  <c r="N47" i="42" s="1"/>
  <c r="G23" i="42"/>
  <c r="G38" i="40"/>
  <c r="G15" i="40"/>
  <c r="N5" i="45"/>
  <c r="N5" i="44"/>
  <c r="N5" i="43"/>
  <c r="N5" i="42"/>
  <c r="N5" i="40"/>
  <c r="N5" i="41"/>
  <c r="N5" i="24"/>
  <c r="N5" i="23"/>
  <c r="N5" i="22"/>
  <c r="N5" i="21"/>
  <c r="N5" i="19"/>
  <c r="N5" i="20"/>
  <c r="F5" i="11"/>
  <c r="C10" i="53"/>
  <c r="E11" i="23"/>
  <c r="E12" i="23"/>
  <c r="E13" i="23"/>
  <c r="E14" i="23"/>
  <c r="E15" i="23"/>
  <c r="E16" i="23"/>
  <c r="E17" i="23"/>
  <c r="E18" i="23"/>
  <c r="E19" i="23"/>
  <c r="E20" i="23"/>
  <c r="E21" i="23"/>
  <c r="E22" i="23"/>
  <c r="E23" i="23"/>
  <c r="E24" i="23"/>
  <c r="E25" i="23"/>
  <c r="E26" i="23"/>
  <c r="E27" i="23"/>
  <c r="E28" i="23"/>
  <c r="E29" i="23"/>
  <c r="E30" i="23"/>
  <c r="E31" i="23"/>
  <c r="E32" i="23"/>
  <c r="E33" i="23"/>
  <c r="E34" i="23"/>
  <c r="E35" i="23"/>
  <c r="E36" i="23"/>
  <c r="E37" i="23"/>
  <c r="E38" i="23"/>
  <c r="E39" i="23"/>
  <c r="E40" i="23"/>
  <c r="E41" i="23"/>
  <c r="E42" i="23"/>
  <c r="E43" i="23"/>
  <c r="E44" i="23"/>
  <c r="E45" i="23"/>
  <c r="E46" i="23"/>
  <c r="E47" i="23"/>
  <c r="F47" i="23" s="1"/>
  <c r="E48" i="23"/>
  <c r="F48" i="23" s="1"/>
  <c r="E49" i="23"/>
  <c r="F49" i="23" s="1"/>
  <c r="E11" i="21"/>
  <c r="E12" i="21"/>
  <c r="E13" i="21"/>
  <c r="E14" i="21"/>
  <c r="E15" i="21"/>
  <c r="E16" i="21"/>
  <c r="E17" i="21"/>
  <c r="E18" i="21"/>
  <c r="E19" i="21"/>
  <c r="E20" i="21"/>
  <c r="E21" i="21"/>
  <c r="E22" i="21"/>
  <c r="E23" i="21"/>
  <c r="E24" i="21"/>
  <c r="E25" i="21"/>
  <c r="E26" i="21"/>
  <c r="E27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E42" i="21"/>
  <c r="E43" i="21"/>
  <c r="E44" i="21"/>
  <c r="E45" i="21"/>
  <c r="E46" i="21"/>
  <c r="E47" i="21"/>
  <c r="F47" i="21" s="1"/>
  <c r="E48" i="21"/>
  <c r="F48" i="21" s="1"/>
  <c r="E49" i="21"/>
  <c r="F49" i="21" s="1"/>
  <c r="E11" i="19"/>
  <c r="E12" i="19"/>
  <c r="E13" i="19"/>
  <c r="E14" i="19"/>
  <c r="E15" i="19"/>
  <c r="E16" i="19"/>
  <c r="E17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43" i="19"/>
  <c r="E44" i="19"/>
  <c r="E45" i="19"/>
  <c r="E46" i="19"/>
  <c r="E47" i="19"/>
  <c r="F47" i="19" s="1"/>
  <c r="E48" i="19"/>
  <c r="F48" i="19" s="1"/>
  <c r="E49" i="19"/>
  <c r="F49" i="19" s="1"/>
  <c r="E10" i="19"/>
  <c r="G22" i="40" l="1"/>
  <c r="G49" i="40"/>
  <c r="K49" i="40" s="1"/>
  <c r="N49" i="40" s="1"/>
  <c r="G34" i="40"/>
  <c r="G25" i="40"/>
  <c r="G18" i="42"/>
  <c r="G42" i="42"/>
  <c r="K42" i="42" s="1"/>
  <c r="N42" i="42" s="1"/>
  <c r="G31" i="42"/>
  <c r="K31" i="42" s="1"/>
  <c r="N31" i="42" s="1"/>
  <c r="G10" i="40"/>
  <c r="K10" i="40" s="1"/>
  <c r="N10" i="40" s="1"/>
  <c r="G29" i="40"/>
  <c r="K29" i="40" s="1"/>
  <c r="N29" i="40" s="1"/>
  <c r="G20" i="42"/>
  <c r="K20" i="42" s="1"/>
  <c r="N20" i="42" s="1"/>
  <c r="G22" i="42"/>
  <c r="G46" i="42"/>
  <c r="K46" i="42" s="1"/>
  <c r="N46" i="42" s="1"/>
  <c r="G33" i="42"/>
  <c r="G30" i="40"/>
  <c r="G39" i="42"/>
  <c r="K39" i="42" s="1"/>
  <c r="N39" i="42" s="1"/>
  <c r="G44" i="40"/>
  <c r="K44" i="40" s="1"/>
  <c r="N44" i="40" s="1"/>
  <c r="G15" i="42"/>
  <c r="K15" i="42" s="1"/>
  <c r="N15" i="42" s="1"/>
  <c r="G39" i="40"/>
  <c r="K39" i="40" s="1"/>
  <c r="N39" i="40" s="1"/>
  <c r="G44" i="42"/>
  <c r="K44" i="42" s="1"/>
  <c r="N44" i="42" s="1"/>
  <c r="G45" i="42"/>
  <c r="K45" i="42" s="1"/>
  <c r="N45" i="42" s="1"/>
  <c r="K36" i="42"/>
  <c r="N36" i="42" s="1"/>
  <c r="K27" i="40"/>
  <c r="N27" i="40" s="1"/>
  <c r="K21" i="40"/>
  <c r="N21" i="40" s="1"/>
  <c r="K32" i="42"/>
  <c r="N32" i="42" s="1"/>
  <c r="K14" i="42"/>
  <c r="N14" i="42" s="1"/>
  <c r="K18" i="40"/>
  <c r="N18" i="40" s="1"/>
  <c r="K34" i="40"/>
  <c r="N34" i="40" s="1"/>
  <c r="K17" i="42"/>
  <c r="N17" i="42" s="1"/>
  <c r="K15" i="40"/>
  <c r="N15" i="40" s="1"/>
  <c r="K38" i="40"/>
  <c r="N38" i="40" s="1"/>
  <c r="K41" i="40"/>
  <c r="N41" i="40" s="1"/>
  <c r="K40" i="42"/>
  <c r="N40" i="42" s="1"/>
  <c r="K22" i="42"/>
  <c r="N22" i="42" s="1"/>
  <c r="K28" i="40"/>
  <c r="N28" i="40" s="1"/>
  <c r="K21" i="42"/>
  <c r="N21" i="42" s="1"/>
  <c r="K17" i="40"/>
  <c r="N17" i="40" s="1"/>
  <c r="K31" i="40"/>
  <c r="N31" i="40" s="1"/>
  <c r="K33" i="42"/>
  <c r="N33" i="42" s="1"/>
  <c r="K22" i="40"/>
  <c r="N22" i="40" s="1"/>
  <c r="K23" i="42"/>
  <c r="N23" i="42" s="1"/>
  <c r="K41" i="42"/>
  <c r="N41" i="42" s="1"/>
  <c r="K37" i="40"/>
  <c r="N37" i="40" s="1"/>
  <c r="K18" i="42"/>
  <c r="N18" i="42" s="1"/>
  <c r="K26" i="42"/>
  <c r="N26" i="42" s="1"/>
  <c r="K34" i="42"/>
  <c r="N34" i="42" s="1"/>
  <c r="K16" i="40"/>
  <c r="N16" i="40" s="1"/>
  <c r="K32" i="40"/>
  <c r="N32" i="40" s="1"/>
  <c r="K30" i="40"/>
  <c r="N30" i="40" s="1"/>
  <c r="K19" i="40"/>
  <c r="N19" i="40" s="1"/>
  <c r="K38" i="42"/>
  <c r="N38" i="42" s="1"/>
  <c r="K16" i="42"/>
  <c r="N16" i="42" s="1"/>
  <c r="K30" i="42"/>
  <c r="N30" i="42" s="1"/>
  <c r="K12" i="40"/>
  <c r="N12" i="40" s="1"/>
  <c r="K26" i="40"/>
  <c r="N26" i="40" s="1"/>
  <c r="K42" i="40"/>
  <c r="N42" i="40" s="1"/>
  <c r="K37" i="42"/>
  <c r="N37" i="42" s="1"/>
  <c r="K33" i="40"/>
  <c r="N33" i="40" s="1"/>
  <c r="K13" i="40"/>
  <c r="N13" i="40" s="1"/>
  <c r="K24" i="40"/>
  <c r="N24" i="40" s="1"/>
  <c r="K25" i="42"/>
  <c r="N25" i="42" s="1"/>
  <c r="K25" i="40"/>
  <c r="N25" i="40" s="1"/>
  <c r="G12" i="42"/>
  <c r="G28" i="42"/>
  <c r="G11" i="42"/>
  <c r="G19" i="42"/>
  <c r="G27" i="42"/>
  <c r="G35" i="42"/>
  <c r="G43" i="42"/>
  <c r="G36" i="40"/>
  <c r="G20" i="40"/>
  <c r="G48" i="40"/>
  <c r="K48" i="40" s="1"/>
  <c r="N48" i="40" s="1"/>
  <c r="G40" i="40"/>
  <c r="G23" i="40"/>
  <c r="G11" i="40"/>
  <c r="G43" i="40"/>
  <c r="G13" i="42"/>
  <c r="G29" i="42"/>
  <c r="G45" i="40"/>
  <c r="G14" i="40"/>
  <c r="G46" i="40"/>
  <c r="G35" i="40"/>
  <c r="G24" i="42"/>
  <c r="AA52" i="52"/>
  <c r="F39" i="19"/>
  <c r="AA40" i="52"/>
  <c r="F23" i="19"/>
  <c r="AA24" i="52"/>
  <c r="F11" i="19"/>
  <c r="AA12" i="52"/>
  <c r="F41" i="21"/>
  <c r="AX42" i="52"/>
  <c r="F25" i="21"/>
  <c r="AX26" i="52"/>
  <c r="F13" i="21"/>
  <c r="AX14" i="52"/>
  <c r="AA53" i="52"/>
  <c r="F40" i="19"/>
  <c r="AA41" i="52"/>
  <c r="F10" i="19"/>
  <c r="AA11" i="52"/>
  <c r="D26" i="53" s="1"/>
  <c r="F45" i="19"/>
  <c r="AA46" i="52"/>
  <c r="F37" i="19"/>
  <c r="AA38" i="52"/>
  <c r="F29" i="19"/>
  <c r="AA30" i="52"/>
  <c r="F21" i="19"/>
  <c r="AA22" i="52"/>
  <c r="F13" i="19"/>
  <c r="AA14" i="52"/>
  <c r="AX48" i="52"/>
  <c r="F39" i="21"/>
  <c r="AX40" i="52"/>
  <c r="F31" i="21"/>
  <c r="AX32" i="52"/>
  <c r="F23" i="21"/>
  <c r="AX24" i="52"/>
  <c r="F15" i="21"/>
  <c r="AX16" i="52"/>
  <c r="CR50" i="52"/>
  <c r="F41" i="23"/>
  <c r="CR42" i="52"/>
  <c r="F33" i="23"/>
  <c r="CR34" i="52"/>
  <c r="F25" i="23"/>
  <c r="CR26" i="52"/>
  <c r="F13" i="23"/>
  <c r="CR14" i="52"/>
  <c r="AA48" i="52"/>
  <c r="F31" i="19"/>
  <c r="AA32" i="52"/>
  <c r="F19" i="19"/>
  <c r="AA20" i="52"/>
  <c r="F45" i="21"/>
  <c r="AX46" i="52"/>
  <c r="F29" i="21"/>
  <c r="AX30" i="52"/>
  <c r="CR52" i="52"/>
  <c r="AA49" i="52"/>
  <c r="F36" i="19"/>
  <c r="AA37" i="52"/>
  <c r="AA50" i="52"/>
  <c r="F41" i="19"/>
  <c r="AA42" i="52"/>
  <c r="F33" i="19"/>
  <c r="AA34" i="52"/>
  <c r="F25" i="19"/>
  <c r="AA26" i="52"/>
  <c r="F17" i="19"/>
  <c r="AA18" i="52"/>
  <c r="AX52" i="52"/>
  <c r="F43" i="21"/>
  <c r="AX44" i="52"/>
  <c r="F35" i="21"/>
  <c r="AX36" i="52"/>
  <c r="F27" i="21"/>
  <c r="AX28" i="52"/>
  <c r="F19" i="21"/>
  <c r="AX20" i="52"/>
  <c r="F11" i="21"/>
  <c r="AX12" i="52"/>
  <c r="F45" i="23"/>
  <c r="CR46" i="52"/>
  <c r="F37" i="23"/>
  <c r="CR38" i="52"/>
  <c r="F29" i="23"/>
  <c r="CR30" i="52"/>
  <c r="F21" i="23"/>
  <c r="CR22" i="52"/>
  <c r="F17" i="23"/>
  <c r="CR18" i="52"/>
  <c r="AA51" i="52"/>
  <c r="F46" i="19"/>
  <c r="AA47" i="52"/>
  <c r="F42" i="19"/>
  <c r="AA43" i="52"/>
  <c r="F38" i="19"/>
  <c r="AA39" i="52"/>
  <c r="F34" i="19"/>
  <c r="AA35" i="52"/>
  <c r="F30" i="19"/>
  <c r="AA31" i="52"/>
  <c r="F26" i="19"/>
  <c r="AA27" i="52"/>
  <c r="F22" i="19"/>
  <c r="AA23" i="52"/>
  <c r="F18" i="19"/>
  <c r="AA19" i="52"/>
  <c r="F14" i="19"/>
  <c r="AA15" i="52"/>
  <c r="AX53" i="52"/>
  <c r="AX49" i="52"/>
  <c r="F44" i="21"/>
  <c r="AX45" i="52"/>
  <c r="F40" i="21"/>
  <c r="AX41" i="52"/>
  <c r="F36" i="21"/>
  <c r="AX37" i="52"/>
  <c r="F32" i="21"/>
  <c r="AX33" i="52"/>
  <c r="F28" i="21"/>
  <c r="AX29" i="52"/>
  <c r="F24" i="21"/>
  <c r="AX25" i="52"/>
  <c r="F20" i="21"/>
  <c r="AX21" i="52"/>
  <c r="F16" i="21"/>
  <c r="AX17" i="52"/>
  <c r="F12" i="21"/>
  <c r="AX13" i="52"/>
  <c r="CR51" i="52"/>
  <c r="F46" i="23"/>
  <c r="CR47" i="52"/>
  <c r="F42" i="23"/>
  <c r="CR43" i="52"/>
  <c r="F38" i="23"/>
  <c r="CR39" i="52"/>
  <c r="F34" i="23"/>
  <c r="CR35" i="52"/>
  <c r="F30" i="23"/>
  <c r="CR31" i="52"/>
  <c r="F26" i="23"/>
  <c r="CR27" i="52"/>
  <c r="F22" i="23"/>
  <c r="CR23" i="52"/>
  <c r="F18" i="23"/>
  <c r="CR19" i="52"/>
  <c r="F14" i="23"/>
  <c r="CR15" i="52"/>
  <c r="F35" i="19"/>
  <c r="AA36" i="52"/>
  <c r="AX50" i="52"/>
  <c r="F33" i="21"/>
  <c r="AX34" i="52"/>
  <c r="F21" i="21"/>
  <c r="AX22" i="52"/>
  <c r="CR48" i="52"/>
  <c r="F43" i="23"/>
  <c r="CR44" i="52"/>
  <c r="F39" i="23"/>
  <c r="CR40" i="52"/>
  <c r="F35" i="23"/>
  <c r="CR36" i="52"/>
  <c r="F31" i="23"/>
  <c r="CR32" i="52"/>
  <c r="F27" i="23"/>
  <c r="CR28" i="52"/>
  <c r="F23" i="23"/>
  <c r="CR24" i="52"/>
  <c r="F19" i="23"/>
  <c r="CR20" i="52"/>
  <c r="F15" i="23"/>
  <c r="CR16" i="52"/>
  <c r="F11" i="23"/>
  <c r="CR12" i="52"/>
  <c r="F43" i="19"/>
  <c r="AA44" i="52"/>
  <c r="F27" i="19"/>
  <c r="AA28" i="52"/>
  <c r="F15" i="19"/>
  <c r="AA16" i="52"/>
  <c r="F37" i="21"/>
  <c r="AX38" i="52"/>
  <c r="F17" i="21"/>
  <c r="AX18" i="52"/>
  <c r="F44" i="19"/>
  <c r="AA45" i="52"/>
  <c r="F32" i="19"/>
  <c r="AA33" i="52"/>
  <c r="F28" i="19"/>
  <c r="AA29" i="52"/>
  <c r="F24" i="19"/>
  <c r="AA25" i="52"/>
  <c r="F20" i="19"/>
  <c r="AA21" i="52"/>
  <c r="F16" i="19"/>
  <c r="AA17" i="52"/>
  <c r="F12" i="19"/>
  <c r="AA13" i="52"/>
  <c r="AX51" i="52"/>
  <c r="F46" i="21"/>
  <c r="AX47" i="52"/>
  <c r="F42" i="21"/>
  <c r="AX43" i="52"/>
  <c r="F38" i="21"/>
  <c r="AX39" i="52"/>
  <c r="F34" i="21"/>
  <c r="AX35" i="52"/>
  <c r="F30" i="21"/>
  <c r="AX31" i="52"/>
  <c r="F26" i="21"/>
  <c r="AX27" i="52"/>
  <c r="F22" i="21"/>
  <c r="AX23" i="52"/>
  <c r="F18" i="21"/>
  <c r="AX19" i="52"/>
  <c r="F14" i="21"/>
  <c r="AX15" i="52"/>
  <c r="CR53" i="52"/>
  <c r="CR49" i="52"/>
  <c r="F44" i="23"/>
  <c r="CR45" i="52"/>
  <c r="F40" i="23"/>
  <c r="CR41" i="52"/>
  <c r="F36" i="23"/>
  <c r="CR37" i="52"/>
  <c r="F32" i="23"/>
  <c r="CR33" i="52"/>
  <c r="F28" i="23"/>
  <c r="CR29" i="52"/>
  <c r="F24" i="23"/>
  <c r="CR25" i="52"/>
  <c r="F20" i="23"/>
  <c r="CR21" i="52"/>
  <c r="F16" i="23"/>
  <c r="CR17" i="52"/>
  <c r="F12" i="23"/>
  <c r="CR13" i="52"/>
  <c r="A65" i="11"/>
  <c r="A66" i="11"/>
  <c r="A67" i="11"/>
  <c r="A68" i="11"/>
  <c r="A69" i="11"/>
  <c r="A70" i="11"/>
  <c r="K40" i="40" l="1"/>
  <c r="N40" i="40" s="1"/>
  <c r="K35" i="40"/>
  <c r="N35" i="40" s="1"/>
  <c r="K29" i="42"/>
  <c r="N29" i="42" s="1"/>
  <c r="K23" i="40"/>
  <c r="N23" i="40" s="1"/>
  <c r="K36" i="40"/>
  <c r="N36" i="40" s="1"/>
  <c r="K19" i="42"/>
  <c r="N19" i="42" s="1"/>
  <c r="K46" i="40"/>
  <c r="N46" i="40" s="1"/>
  <c r="K11" i="42"/>
  <c r="N11" i="42" s="1"/>
  <c r="K24" i="42"/>
  <c r="N24" i="42" s="1"/>
  <c r="K45" i="40"/>
  <c r="N45" i="40" s="1"/>
  <c r="K11" i="40"/>
  <c r="N11" i="40" s="1"/>
  <c r="O51" i="40" s="1"/>
  <c r="K20" i="40"/>
  <c r="N20" i="40" s="1"/>
  <c r="K27" i="42"/>
  <c r="N27" i="42" s="1"/>
  <c r="K12" i="42"/>
  <c r="N12" i="42" s="1"/>
  <c r="K13" i="42"/>
  <c r="N13" i="42" s="1"/>
  <c r="K43" i="42"/>
  <c r="N43" i="42" s="1"/>
  <c r="K14" i="40"/>
  <c r="N14" i="40" s="1"/>
  <c r="K43" i="40"/>
  <c r="N43" i="40" s="1"/>
  <c r="K35" i="42"/>
  <c r="N35" i="42" s="1"/>
  <c r="K28" i="42"/>
  <c r="N28" i="42" s="1"/>
  <c r="G54" i="53"/>
  <c r="U67" i="53"/>
  <c r="Y67" i="53" s="1"/>
  <c r="W66" i="53"/>
  <c r="O14" i="40" l="1"/>
  <c r="O40" i="40"/>
  <c r="O50" i="40"/>
  <c r="O23" i="40"/>
  <c r="O45" i="40"/>
  <c r="O36" i="40"/>
  <c r="O35" i="40"/>
  <c r="O47" i="40"/>
  <c r="O33" i="40"/>
  <c r="O21" i="40"/>
  <c r="O29" i="40"/>
  <c r="O11" i="40"/>
  <c r="O20" i="40"/>
  <c r="O48" i="40"/>
  <c r="O42" i="40"/>
  <c r="O15" i="40"/>
  <c r="O16" i="40"/>
  <c r="O46" i="40"/>
  <c r="O43" i="40"/>
  <c r="O31" i="40"/>
  <c r="O26" i="40"/>
  <c r="O19" i="40"/>
  <c r="O44" i="40"/>
  <c r="O30" i="40"/>
  <c r="O34" i="40"/>
  <c r="O49" i="40"/>
  <c r="O32" i="40"/>
  <c r="O38" i="40"/>
  <c r="O13" i="40"/>
  <c r="O39" i="40"/>
  <c r="O37" i="40"/>
  <c r="O18" i="40"/>
  <c r="O10" i="40"/>
  <c r="O22" i="40"/>
  <c r="O17" i="40"/>
  <c r="O12" i="40"/>
  <c r="O28" i="40"/>
  <c r="O25" i="40"/>
  <c r="O41" i="40"/>
  <c r="O27" i="40"/>
  <c r="O24" i="40"/>
  <c r="U68" i="53"/>
  <c r="Y66" i="53"/>
  <c r="W68" i="53"/>
  <c r="Z6" i="52"/>
  <c r="C6" i="52"/>
  <c r="H25" i="53"/>
  <c r="G25" i="53"/>
  <c r="F25" i="53"/>
  <c r="B12" i="52"/>
  <c r="B13" i="52"/>
  <c r="B14" i="52"/>
  <c r="B15" i="52"/>
  <c r="B16" i="52"/>
  <c r="B17" i="52"/>
  <c r="B18" i="52"/>
  <c r="B19" i="52"/>
  <c r="B20" i="52"/>
  <c r="B21" i="52"/>
  <c r="B22" i="52"/>
  <c r="B23" i="52"/>
  <c r="B24" i="52"/>
  <c r="B25" i="52"/>
  <c r="B26" i="52"/>
  <c r="B27" i="52"/>
  <c r="B28" i="52"/>
  <c r="B29" i="52"/>
  <c r="B30" i="52"/>
  <c r="B31" i="52"/>
  <c r="B32" i="52"/>
  <c r="B33" i="52"/>
  <c r="B34" i="52"/>
  <c r="B35" i="52"/>
  <c r="B36" i="52"/>
  <c r="B37" i="52"/>
  <c r="B38" i="52"/>
  <c r="B39" i="52"/>
  <c r="B40" i="52"/>
  <c r="B41" i="52"/>
  <c r="B42" i="52"/>
  <c r="B43" i="52"/>
  <c r="B44" i="52"/>
  <c r="B45" i="52"/>
  <c r="B46" i="52"/>
  <c r="B47" i="52"/>
  <c r="B48" i="52"/>
  <c r="B49" i="52"/>
  <c r="B50" i="52"/>
  <c r="B51" i="52"/>
  <c r="B52" i="52"/>
  <c r="B53" i="52"/>
  <c r="A6" i="53"/>
  <c r="E11" i="45"/>
  <c r="DY12" i="52" s="1"/>
  <c r="E12" i="45"/>
  <c r="DY13" i="52" s="1"/>
  <c r="E13" i="45"/>
  <c r="E14" i="45"/>
  <c r="DY15" i="52" s="1"/>
  <c r="E15" i="45"/>
  <c r="E16" i="45"/>
  <c r="E17" i="45"/>
  <c r="DY18" i="52" s="1"/>
  <c r="E18" i="45"/>
  <c r="E19" i="45"/>
  <c r="E20" i="45"/>
  <c r="DY21" i="52" s="1"/>
  <c r="E21" i="45"/>
  <c r="DY22" i="52" s="1"/>
  <c r="E22" i="45"/>
  <c r="E23" i="45"/>
  <c r="DY24" i="52" s="1"/>
  <c r="E24" i="45"/>
  <c r="DY25" i="52" s="1"/>
  <c r="E25" i="45"/>
  <c r="DY26" i="52" s="1"/>
  <c r="E26" i="45"/>
  <c r="E27" i="45"/>
  <c r="E28" i="45"/>
  <c r="E29" i="45"/>
  <c r="DY30" i="52" s="1"/>
  <c r="E30" i="45"/>
  <c r="E31" i="45"/>
  <c r="E32" i="45"/>
  <c r="DY33" i="52" s="1"/>
  <c r="E33" i="45"/>
  <c r="DY34" i="52" s="1"/>
  <c r="E34" i="45"/>
  <c r="E35" i="45"/>
  <c r="DY36" i="52" s="1"/>
  <c r="E36" i="45"/>
  <c r="DY37" i="52" s="1"/>
  <c r="E37" i="45"/>
  <c r="DY38" i="52" s="1"/>
  <c r="E38" i="45"/>
  <c r="E39" i="45"/>
  <c r="DY40" i="52" s="1"/>
  <c r="E40" i="45"/>
  <c r="DY41" i="52" s="1"/>
  <c r="E41" i="45"/>
  <c r="DY42" i="52" s="1"/>
  <c r="E42" i="45"/>
  <c r="DY43" i="52" s="1"/>
  <c r="E43" i="45"/>
  <c r="E44" i="45"/>
  <c r="DY45" i="52" s="1"/>
  <c r="E45" i="45"/>
  <c r="E46" i="45"/>
  <c r="DY47" i="52" s="1"/>
  <c r="E47" i="45"/>
  <c r="E48" i="45"/>
  <c r="DY49" i="52" s="1"/>
  <c r="E49" i="45"/>
  <c r="DY50" i="52" s="1"/>
  <c r="E50" i="45"/>
  <c r="F50" i="45" s="1"/>
  <c r="E51" i="45"/>
  <c r="E52" i="45"/>
  <c r="C11" i="45"/>
  <c r="C12" i="45"/>
  <c r="C13" i="45"/>
  <c r="C14" i="45"/>
  <c r="C15" i="45"/>
  <c r="C16" i="45"/>
  <c r="C17" i="45"/>
  <c r="C18" i="45"/>
  <c r="C19" i="45"/>
  <c r="C20" i="45"/>
  <c r="C21" i="45"/>
  <c r="C22" i="45"/>
  <c r="C23" i="45"/>
  <c r="C24" i="45"/>
  <c r="C25" i="45"/>
  <c r="C26" i="45"/>
  <c r="C27" i="45"/>
  <c r="C28" i="45"/>
  <c r="C29" i="45"/>
  <c r="C30" i="45"/>
  <c r="C31" i="45"/>
  <c r="C32" i="45"/>
  <c r="C33" i="45"/>
  <c r="C34" i="45"/>
  <c r="C35" i="45"/>
  <c r="C36" i="45"/>
  <c r="C37" i="45"/>
  <c r="C38" i="45"/>
  <c r="C39" i="45"/>
  <c r="C40" i="45"/>
  <c r="C41" i="45"/>
  <c r="C42" i="45"/>
  <c r="C43" i="45"/>
  <c r="C44" i="45"/>
  <c r="C45" i="45"/>
  <c r="C46" i="45"/>
  <c r="C47" i="45"/>
  <c r="C48" i="45"/>
  <c r="C49" i="45"/>
  <c r="C50" i="45"/>
  <c r="D50" i="45" s="1"/>
  <c r="C51" i="45"/>
  <c r="D51" i="45" s="1"/>
  <c r="C52" i="45"/>
  <c r="D52" i="45" s="1"/>
  <c r="G52" i="45" s="1"/>
  <c r="K52" i="45" s="1"/>
  <c r="N52" i="45" s="1"/>
  <c r="E10" i="45"/>
  <c r="C10" i="45"/>
  <c r="E11" i="44"/>
  <c r="DB12" i="52" s="1"/>
  <c r="E12" i="44"/>
  <c r="DB13" i="52" s="1"/>
  <c r="E13" i="44"/>
  <c r="DB14" i="52" s="1"/>
  <c r="E14" i="44"/>
  <c r="E15" i="44"/>
  <c r="DB16" i="52" s="1"/>
  <c r="E16" i="44"/>
  <c r="E17" i="44"/>
  <c r="E18" i="44"/>
  <c r="E19" i="44"/>
  <c r="E20" i="44"/>
  <c r="DB21" i="52" s="1"/>
  <c r="E21" i="44"/>
  <c r="DB22" i="52" s="1"/>
  <c r="E22" i="44"/>
  <c r="E23" i="44"/>
  <c r="DB24" i="52" s="1"/>
  <c r="E24" i="44"/>
  <c r="E25" i="44"/>
  <c r="DB26" i="52" s="1"/>
  <c r="E26" i="44"/>
  <c r="DB27" i="52" s="1"/>
  <c r="E27" i="44"/>
  <c r="DB28" i="52" s="1"/>
  <c r="E28" i="44"/>
  <c r="E29" i="44"/>
  <c r="E30" i="44"/>
  <c r="DB31" i="52" s="1"/>
  <c r="E31" i="44"/>
  <c r="E32" i="44"/>
  <c r="DB33" i="52" s="1"/>
  <c r="E33" i="44"/>
  <c r="DB34" i="52" s="1"/>
  <c r="E34" i="44"/>
  <c r="DB35" i="52" s="1"/>
  <c r="E35" i="44"/>
  <c r="DB36" i="52" s="1"/>
  <c r="E36" i="44"/>
  <c r="E37" i="44"/>
  <c r="E38" i="44"/>
  <c r="DB39" i="52" s="1"/>
  <c r="E39" i="44"/>
  <c r="DB40" i="52" s="1"/>
  <c r="E40" i="44"/>
  <c r="DB41" i="52" s="1"/>
  <c r="E41" i="44"/>
  <c r="E42" i="44"/>
  <c r="DB43" i="52" s="1"/>
  <c r="E43" i="44"/>
  <c r="DB44" i="52" s="1"/>
  <c r="E44" i="44"/>
  <c r="DB45" i="52" s="1"/>
  <c r="E45" i="44"/>
  <c r="E46" i="44"/>
  <c r="DB47" i="52" s="1"/>
  <c r="E47" i="44"/>
  <c r="DB48" i="52" s="1"/>
  <c r="E48" i="44"/>
  <c r="E49" i="44"/>
  <c r="DB50" i="52" s="1"/>
  <c r="E50" i="44"/>
  <c r="E51" i="44"/>
  <c r="E52" i="44"/>
  <c r="C11" i="44"/>
  <c r="C12" i="44"/>
  <c r="C13" i="44"/>
  <c r="C14" i="44"/>
  <c r="C15" i="44"/>
  <c r="C16" i="44"/>
  <c r="C17" i="44"/>
  <c r="C18" i="44"/>
  <c r="C19" i="44"/>
  <c r="C20" i="44"/>
  <c r="C21" i="44"/>
  <c r="C22" i="44"/>
  <c r="C23" i="44"/>
  <c r="C24" i="44"/>
  <c r="C25" i="44"/>
  <c r="C26" i="44"/>
  <c r="C27" i="44"/>
  <c r="C28" i="44"/>
  <c r="C29" i="44"/>
  <c r="C30" i="44"/>
  <c r="C31" i="44"/>
  <c r="C32" i="44"/>
  <c r="C33" i="44"/>
  <c r="C34" i="44"/>
  <c r="C35" i="44"/>
  <c r="C36" i="44"/>
  <c r="C37" i="44"/>
  <c r="C38" i="44"/>
  <c r="C39" i="44"/>
  <c r="C40" i="44"/>
  <c r="C41" i="44"/>
  <c r="C42" i="44"/>
  <c r="C43" i="44"/>
  <c r="C44" i="44"/>
  <c r="C45" i="44"/>
  <c r="C46" i="44"/>
  <c r="C47" i="44"/>
  <c r="C48" i="44"/>
  <c r="C49" i="44"/>
  <c r="C50" i="44"/>
  <c r="D50" i="44" s="1"/>
  <c r="C51" i="44"/>
  <c r="D51" i="44" s="1"/>
  <c r="C52" i="44"/>
  <c r="D52" i="44" s="1"/>
  <c r="G52" i="44" s="1"/>
  <c r="K52" i="44" s="1"/>
  <c r="N52" i="44" s="1"/>
  <c r="E10" i="44"/>
  <c r="C10" i="44"/>
  <c r="E11" i="43"/>
  <c r="CE12" i="52" s="1"/>
  <c r="E12" i="43"/>
  <c r="CE13" i="52" s="1"/>
  <c r="E13" i="43"/>
  <c r="CE14" i="52" s="1"/>
  <c r="E14" i="43"/>
  <c r="E15" i="43"/>
  <c r="CE16" i="52" s="1"/>
  <c r="E16" i="43"/>
  <c r="E17" i="43"/>
  <c r="CE18" i="52" s="1"/>
  <c r="E18" i="43"/>
  <c r="CE19" i="52" s="1"/>
  <c r="E19" i="43"/>
  <c r="E20" i="43"/>
  <c r="E21" i="43"/>
  <c r="E22" i="43"/>
  <c r="E23" i="43"/>
  <c r="CE24" i="52" s="1"/>
  <c r="E24" i="43"/>
  <c r="E25" i="43"/>
  <c r="E26" i="43"/>
  <c r="E27" i="43"/>
  <c r="E28" i="43"/>
  <c r="CE29" i="52" s="1"/>
  <c r="E29" i="43"/>
  <c r="CE30" i="52" s="1"/>
  <c r="E30" i="43"/>
  <c r="E31" i="43"/>
  <c r="E32" i="43"/>
  <c r="CE33" i="52" s="1"/>
  <c r="E33" i="43"/>
  <c r="E34" i="43"/>
  <c r="E35" i="43"/>
  <c r="CE36" i="52" s="1"/>
  <c r="E36" i="43"/>
  <c r="CE37" i="52" s="1"/>
  <c r="E37" i="43"/>
  <c r="CE38" i="52" s="1"/>
  <c r="E38" i="43"/>
  <c r="E39" i="43"/>
  <c r="E40" i="43"/>
  <c r="CE41" i="52" s="1"/>
  <c r="E41" i="43"/>
  <c r="CE42" i="52" s="1"/>
  <c r="E42" i="43"/>
  <c r="E43" i="43"/>
  <c r="CE44" i="52" s="1"/>
  <c r="E44" i="43"/>
  <c r="CE45" i="52" s="1"/>
  <c r="E45" i="43"/>
  <c r="CE46" i="52" s="1"/>
  <c r="E46" i="43"/>
  <c r="E47" i="43"/>
  <c r="CE48" i="52" s="1"/>
  <c r="E48" i="43"/>
  <c r="CE49" i="52" s="1"/>
  <c r="E49" i="43"/>
  <c r="CE50" i="52" s="1"/>
  <c r="E50" i="43"/>
  <c r="F50" i="43" s="1"/>
  <c r="E51" i="43"/>
  <c r="F51" i="43" s="1"/>
  <c r="E52" i="43"/>
  <c r="C11" i="43"/>
  <c r="C12" i="43"/>
  <c r="C13" i="43"/>
  <c r="C14" i="43"/>
  <c r="C15" i="43"/>
  <c r="C16" i="43"/>
  <c r="C17" i="43"/>
  <c r="C18" i="43"/>
  <c r="C19" i="43"/>
  <c r="C20" i="43"/>
  <c r="C21" i="43"/>
  <c r="C22" i="43"/>
  <c r="C23" i="43"/>
  <c r="C24" i="43"/>
  <c r="C25" i="43"/>
  <c r="C26" i="43"/>
  <c r="C27" i="43"/>
  <c r="C28" i="43"/>
  <c r="C29" i="43"/>
  <c r="C30" i="43"/>
  <c r="C31" i="43"/>
  <c r="C32" i="43"/>
  <c r="C33" i="43"/>
  <c r="C34" i="43"/>
  <c r="C35" i="43"/>
  <c r="C36" i="43"/>
  <c r="C37" i="43"/>
  <c r="C38" i="43"/>
  <c r="C39" i="43"/>
  <c r="C40" i="43"/>
  <c r="C41" i="43"/>
  <c r="C42" i="43"/>
  <c r="C43" i="43"/>
  <c r="C44" i="43"/>
  <c r="C45" i="43"/>
  <c r="C46" i="43"/>
  <c r="C47" i="43"/>
  <c r="C48" i="43"/>
  <c r="C49" i="43"/>
  <c r="C50" i="43"/>
  <c r="D50" i="43" s="1"/>
  <c r="G50" i="43" s="1"/>
  <c r="K50" i="43" s="1"/>
  <c r="N50" i="43" s="1"/>
  <c r="C51" i="43"/>
  <c r="D51" i="43" s="1"/>
  <c r="C52" i="43"/>
  <c r="D52" i="43" s="1"/>
  <c r="G52" i="43" s="1"/>
  <c r="K52" i="43" s="1"/>
  <c r="N52" i="43" s="1"/>
  <c r="E10" i="43"/>
  <c r="CE11" i="52" s="1"/>
  <c r="N28" i="53" s="1"/>
  <c r="C10" i="43"/>
  <c r="E10" i="42"/>
  <c r="C10" i="42"/>
  <c r="E11" i="41"/>
  <c r="E12" i="41"/>
  <c r="N13" i="52" s="1"/>
  <c r="E13" i="41"/>
  <c r="N14" i="52" s="1"/>
  <c r="E14" i="41"/>
  <c r="E15" i="41"/>
  <c r="N16" i="52" s="1"/>
  <c r="E16" i="41"/>
  <c r="E17" i="41"/>
  <c r="N18" i="52" s="1"/>
  <c r="E18" i="41"/>
  <c r="N19" i="52" s="1"/>
  <c r="E19" i="41"/>
  <c r="E20" i="41"/>
  <c r="N21" i="52" s="1"/>
  <c r="E21" i="41"/>
  <c r="E22" i="41"/>
  <c r="N23" i="52" s="1"/>
  <c r="E23" i="41"/>
  <c r="E24" i="41"/>
  <c r="N25" i="52" s="1"/>
  <c r="E25" i="41"/>
  <c r="N26" i="52" s="1"/>
  <c r="E26" i="41"/>
  <c r="E27" i="41"/>
  <c r="N28" i="52" s="1"/>
  <c r="E28" i="41"/>
  <c r="E29" i="41"/>
  <c r="N30" i="52" s="1"/>
  <c r="E30" i="41"/>
  <c r="N31" i="52" s="1"/>
  <c r="E31" i="41"/>
  <c r="E32" i="41"/>
  <c r="N33" i="52" s="1"/>
  <c r="E33" i="41"/>
  <c r="E34" i="41"/>
  <c r="E35" i="41"/>
  <c r="N36" i="52" s="1"/>
  <c r="E36" i="41"/>
  <c r="N37" i="52" s="1"/>
  <c r="E37" i="41"/>
  <c r="N38" i="52" s="1"/>
  <c r="E38" i="41"/>
  <c r="E39" i="41"/>
  <c r="N40" i="52" s="1"/>
  <c r="E40" i="41"/>
  <c r="N41" i="52" s="1"/>
  <c r="E41" i="41"/>
  <c r="N42" i="52" s="1"/>
  <c r="E42" i="41"/>
  <c r="E43" i="41"/>
  <c r="N44" i="52" s="1"/>
  <c r="E44" i="41"/>
  <c r="N45" i="52" s="1"/>
  <c r="E45" i="41"/>
  <c r="N46" i="52" s="1"/>
  <c r="E46" i="41"/>
  <c r="N47" i="52" s="1"/>
  <c r="E47" i="41"/>
  <c r="E48" i="41"/>
  <c r="E49" i="41"/>
  <c r="N50" i="52" s="1"/>
  <c r="E50" i="41"/>
  <c r="F50" i="41" s="1"/>
  <c r="E51" i="41"/>
  <c r="E52" i="41"/>
  <c r="C11" i="41"/>
  <c r="C12" i="41"/>
  <c r="C13" i="41"/>
  <c r="C14" i="41"/>
  <c r="C15" i="41"/>
  <c r="C16" i="41"/>
  <c r="C17" i="41"/>
  <c r="C18" i="41"/>
  <c r="C19" i="41"/>
  <c r="C20" i="41"/>
  <c r="C21" i="41"/>
  <c r="C22" i="41"/>
  <c r="C23" i="41"/>
  <c r="C24" i="41"/>
  <c r="C25" i="41"/>
  <c r="C26" i="41"/>
  <c r="C27" i="41"/>
  <c r="C28" i="41"/>
  <c r="C29" i="41"/>
  <c r="C30" i="41"/>
  <c r="C31" i="41"/>
  <c r="C32" i="41"/>
  <c r="C33" i="41"/>
  <c r="C34" i="41"/>
  <c r="C35" i="41"/>
  <c r="C36" i="41"/>
  <c r="C37" i="41"/>
  <c r="C38" i="41"/>
  <c r="C39" i="41"/>
  <c r="C40" i="41"/>
  <c r="C41" i="41"/>
  <c r="C42" i="41"/>
  <c r="C43" i="41"/>
  <c r="C44" i="41"/>
  <c r="C45" i="41"/>
  <c r="C46" i="41"/>
  <c r="C47" i="41"/>
  <c r="C48" i="41"/>
  <c r="C49" i="41"/>
  <c r="C50" i="41"/>
  <c r="D50" i="41" s="1"/>
  <c r="C51" i="41"/>
  <c r="D51" i="41" s="1"/>
  <c r="C52" i="41"/>
  <c r="D52" i="41" s="1"/>
  <c r="G52" i="41" s="1"/>
  <c r="K52" i="41" s="1"/>
  <c r="N52" i="41" s="1"/>
  <c r="E10" i="41"/>
  <c r="N11" i="52" s="1"/>
  <c r="N25" i="53" s="1"/>
  <c r="C10" i="41"/>
  <c r="C11" i="19"/>
  <c r="Z12" i="52" s="1"/>
  <c r="C12" i="19"/>
  <c r="Z13" i="52" s="1"/>
  <c r="C13" i="19"/>
  <c r="Z14" i="52" s="1"/>
  <c r="C14" i="19"/>
  <c r="C15" i="19"/>
  <c r="Z16" i="52" s="1"/>
  <c r="C16" i="19"/>
  <c r="Z17" i="52" s="1"/>
  <c r="C17" i="19"/>
  <c r="Z18" i="52" s="1"/>
  <c r="C18" i="19"/>
  <c r="C19" i="19"/>
  <c r="Z20" i="52" s="1"/>
  <c r="C20" i="19"/>
  <c r="Z21" i="52" s="1"/>
  <c r="C21" i="19"/>
  <c r="Z22" i="52" s="1"/>
  <c r="C22" i="19"/>
  <c r="C23" i="19"/>
  <c r="Z24" i="52" s="1"/>
  <c r="C24" i="19"/>
  <c r="Z25" i="52" s="1"/>
  <c r="C25" i="19"/>
  <c r="Z26" i="52" s="1"/>
  <c r="C26" i="19"/>
  <c r="C27" i="19"/>
  <c r="Z28" i="52" s="1"/>
  <c r="C28" i="19"/>
  <c r="Z29" i="52" s="1"/>
  <c r="C29" i="19"/>
  <c r="Z30" i="52" s="1"/>
  <c r="C30" i="19"/>
  <c r="C31" i="19"/>
  <c r="Z32" i="52" s="1"/>
  <c r="C32" i="19"/>
  <c r="Z33" i="52" s="1"/>
  <c r="C33" i="19"/>
  <c r="Z34" i="52" s="1"/>
  <c r="C34" i="19"/>
  <c r="C35" i="19"/>
  <c r="Z36" i="52" s="1"/>
  <c r="C36" i="19"/>
  <c r="Z37" i="52" s="1"/>
  <c r="C37" i="19"/>
  <c r="Z38" i="52" s="1"/>
  <c r="C38" i="19"/>
  <c r="C39" i="19"/>
  <c r="Z40" i="52" s="1"/>
  <c r="C40" i="19"/>
  <c r="Z41" i="52" s="1"/>
  <c r="C41" i="19"/>
  <c r="Z42" i="52" s="1"/>
  <c r="C42" i="19"/>
  <c r="C43" i="19"/>
  <c r="Z44" i="52" s="1"/>
  <c r="C44" i="19"/>
  <c r="Z45" i="52" s="1"/>
  <c r="C45" i="19"/>
  <c r="Z46" i="52" s="1"/>
  <c r="C46" i="19"/>
  <c r="C47" i="19"/>
  <c r="C48" i="19"/>
  <c r="C49" i="19"/>
  <c r="Z52" i="52"/>
  <c r="Z53" i="52"/>
  <c r="C10" i="19"/>
  <c r="Z11" i="52" s="1"/>
  <c r="C26" i="53" s="1"/>
  <c r="E11" i="20"/>
  <c r="D12" i="52" s="1"/>
  <c r="E12" i="20"/>
  <c r="D13" i="52" s="1"/>
  <c r="E13" i="20"/>
  <c r="D14" i="52" s="1"/>
  <c r="E14" i="20"/>
  <c r="E15" i="20"/>
  <c r="D16" i="52" s="1"/>
  <c r="E16" i="20"/>
  <c r="D17" i="52" s="1"/>
  <c r="E17" i="20"/>
  <c r="D18" i="52" s="1"/>
  <c r="E18" i="20"/>
  <c r="E19" i="20"/>
  <c r="D20" i="52" s="1"/>
  <c r="E20" i="20"/>
  <c r="D21" i="52" s="1"/>
  <c r="E21" i="20"/>
  <c r="E22" i="20"/>
  <c r="E23" i="20"/>
  <c r="D24" i="52" s="1"/>
  <c r="E24" i="20"/>
  <c r="D25" i="52" s="1"/>
  <c r="E25" i="20"/>
  <c r="D26" i="52" s="1"/>
  <c r="E26" i="20"/>
  <c r="E27" i="20"/>
  <c r="D28" i="52" s="1"/>
  <c r="E28" i="20"/>
  <c r="D29" i="52" s="1"/>
  <c r="E29" i="20"/>
  <c r="E30" i="20"/>
  <c r="E31" i="20"/>
  <c r="D32" i="52" s="1"/>
  <c r="E32" i="20"/>
  <c r="D33" i="52" s="1"/>
  <c r="E33" i="20"/>
  <c r="D34" i="52" s="1"/>
  <c r="E34" i="20"/>
  <c r="E35" i="20"/>
  <c r="D36" i="52" s="1"/>
  <c r="E36" i="20"/>
  <c r="D37" i="52" s="1"/>
  <c r="E37" i="20"/>
  <c r="E38" i="20"/>
  <c r="E39" i="20"/>
  <c r="D40" i="52" s="1"/>
  <c r="E40" i="20"/>
  <c r="D41" i="52" s="1"/>
  <c r="E41" i="20"/>
  <c r="E42" i="20"/>
  <c r="E43" i="20"/>
  <c r="E44" i="20"/>
  <c r="D45" i="52" s="1"/>
  <c r="E45" i="20"/>
  <c r="D46" i="52" s="1"/>
  <c r="E46" i="20"/>
  <c r="E47" i="20"/>
  <c r="F47" i="20" s="1"/>
  <c r="E48" i="20"/>
  <c r="E49" i="20"/>
  <c r="D53" i="52"/>
  <c r="E10" i="20"/>
  <c r="C11" i="20"/>
  <c r="C12" i="52" s="1"/>
  <c r="C12" i="20"/>
  <c r="C13" i="52" s="1"/>
  <c r="C13" i="20"/>
  <c r="C14" i="20"/>
  <c r="C15" i="20"/>
  <c r="C16" i="52" s="1"/>
  <c r="C16" i="20"/>
  <c r="C17" i="52" s="1"/>
  <c r="C17" i="20"/>
  <c r="C18" i="52" s="1"/>
  <c r="C18" i="20"/>
  <c r="C19" i="20"/>
  <c r="C20" i="52" s="1"/>
  <c r="C20" i="20"/>
  <c r="C21" i="20"/>
  <c r="C22" i="52" s="1"/>
  <c r="C22" i="20"/>
  <c r="C23" i="20"/>
  <c r="C24" i="52" s="1"/>
  <c r="C24" i="20"/>
  <c r="C25" i="52" s="1"/>
  <c r="C25" i="20"/>
  <c r="C26" i="52" s="1"/>
  <c r="C26" i="20"/>
  <c r="C27" i="20"/>
  <c r="C28" i="20"/>
  <c r="C29" i="52" s="1"/>
  <c r="C29" i="20"/>
  <c r="C30" i="52" s="1"/>
  <c r="C30" i="20"/>
  <c r="C31" i="52" s="1"/>
  <c r="C31" i="20"/>
  <c r="C32" i="52" s="1"/>
  <c r="C32" i="20"/>
  <c r="C33" i="52" s="1"/>
  <c r="C33" i="20"/>
  <c r="C34" i="20"/>
  <c r="C35" i="52" s="1"/>
  <c r="C35" i="20"/>
  <c r="C36" i="52" s="1"/>
  <c r="C36" i="20"/>
  <c r="C37" i="20"/>
  <c r="C38" i="52" s="1"/>
  <c r="C38" i="20"/>
  <c r="C39" i="52" s="1"/>
  <c r="C39" i="20"/>
  <c r="C40" i="52" s="1"/>
  <c r="C40" i="20"/>
  <c r="C41" i="52" s="1"/>
  <c r="C41" i="20"/>
  <c r="C42" i="52" s="1"/>
  <c r="C42" i="20"/>
  <c r="C43" i="20"/>
  <c r="C44" i="52" s="1"/>
  <c r="C44" i="20"/>
  <c r="C45" i="20"/>
  <c r="C46" i="20"/>
  <c r="C47" i="20"/>
  <c r="C48" i="20"/>
  <c r="D48" i="20" s="1"/>
  <c r="C49" i="20"/>
  <c r="D49" i="20" s="1"/>
  <c r="C52" i="52"/>
  <c r="C53" i="52"/>
  <c r="C10" i="20"/>
  <c r="C11" i="52" s="1"/>
  <c r="C51" i="39"/>
  <c r="M51" i="39"/>
  <c r="K51" i="39"/>
  <c r="I51" i="39"/>
  <c r="G51" i="39"/>
  <c r="E51" i="39"/>
  <c r="C6" i="39"/>
  <c r="M6" i="32"/>
  <c r="M51" i="32"/>
  <c r="K51" i="32"/>
  <c r="I51" i="32"/>
  <c r="G51" i="32"/>
  <c r="E51" i="32"/>
  <c r="C51" i="32"/>
  <c r="A66" i="32"/>
  <c r="A67" i="32"/>
  <c r="A68" i="32"/>
  <c r="A69" i="32"/>
  <c r="A70" i="32"/>
  <c r="A65" i="32"/>
  <c r="A66" i="18"/>
  <c r="A67" i="18"/>
  <c r="A68" i="18"/>
  <c r="A69" i="18"/>
  <c r="A70" i="18"/>
  <c r="A65" i="18"/>
  <c r="A31" i="1"/>
  <c r="E31" i="1" s="1"/>
  <c r="A30" i="1"/>
  <c r="E30" i="1" s="1"/>
  <c r="A29" i="1"/>
  <c r="E29" i="1" s="1"/>
  <c r="A28" i="1"/>
  <c r="E28" i="1" s="1"/>
  <c r="A27" i="1"/>
  <c r="E27" i="1" s="1"/>
  <c r="A26" i="1"/>
  <c r="E26" i="1" s="1"/>
  <c r="M51" i="18"/>
  <c r="K51" i="18"/>
  <c r="I51" i="18"/>
  <c r="G51" i="18"/>
  <c r="E51" i="18"/>
  <c r="C51" i="18"/>
  <c r="D70" i="11"/>
  <c r="D69" i="11"/>
  <c r="D68" i="11"/>
  <c r="D67" i="11"/>
  <c r="D66" i="11"/>
  <c r="D65" i="11"/>
  <c r="M51" i="11"/>
  <c r="K51" i="11"/>
  <c r="I51" i="11"/>
  <c r="G51" i="11"/>
  <c r="E51" i="11"/>
  <c r="C51" i="11"/>
  <c r="C6" i="11"/>
  <c r="E11" i="24"/>
  <c r="DO12" i="52" s="1"/>
  <c r="E12" i="24"/>
  <c r="DO13" i="52" s="1"/>
  <c r="E13" i="24"/>
  <c r="E14" i="24"/>
  <c r="E15" i="24"/>
  <c r="E16" i="24"/>
  <c r="DO17" i="52" s="1"/>
  <c r="E17" i="24"/>
  <c r="DO18" i="52" s="1"/>
  <c r="E18" i="24"/>
  <c r="E19" i="24"/>
  <c r="E20" i="24"/>
  <c r="DO21" i="52" s="1"/>
  <c r="E21" i="24"/>
  <c r="DO22" i="52" s="1"/>
  <c r="E22" i="24"/>
  <c r="DO23" i="52" s="1"/>
  <c r="E23" i="24"/>
  <c r="DO24" i="52" s="1"/>
  <c r="E24" i="24"/>
  <c r="DO25" i="52" s="1"/>
  <c r="E25" i="24"/>
  <c r="DO26" i="52" s="1"/>
  <c r="E26" i="24"/>
  <c r="E27" i="24"/>
  <c r="DO28" i="52" s="1"/>
  <c r="E28" i="24"/>
  <c r="DO29" i="52" s="1"/>
  <c r="E29" i="24"/>
  <c r="DO30" i="52" s="1"/>
  <c r="E30" i="24"/>
  <c r="E31" i="24"/>
  <c r="E32" i="24"/>
  <c r="DO33" i="52" s="1"/>
  <c r="E33" i="24"/>
  <c r="DO34" i="52" s="1"/>
  <c r="E34" i="24"/>
  <c r="DO35" i="52" s="1"/>
  <c r="E35" i="24"/>
  <c r="DO36" i="52" s="1"/>
  <c r="E36" i="24"/>
  <c r="DO37" i="52" s="1"/>
  <c r="E37" i="24"/>
  <c r="DO38" i="52" s="1"/>
  <c r="E38" i="24"/>
  <c r="E39" i="24"/>
  <c r="E40" i="24"/>
  <c r="DO41" i="52" s="1"/>
  <c r="E41" i="24"/>
  <c r="DO42" i="52" s="1"/>
  <c r="E42" i="24"/>
  <c r="DO43" i="52" s="1"/>
  <c r="E43" i="24"/>
  <c r="DO44" i="52" s="1"/>
  <c r="E44" i="24"/>
  <c r="DO45" i="52" s="1"/>
  <c r="E45" i="24"/>
  <c r="DO46" i="52" s="1"/>
  <c r="E46" i="24"/>
  <c r="DO47" i="52" s="1"/>
  <c r="E47" i="24"/>
  <c r="F47" i="24" s="1"/>
  <c r="E48" i="24"/>
  <c r="E49" i="24"/>
  <c r="DO53" i="52"/>
  <c r="C11" i="24"/>
  <c r="DN12" i="52" s="1"/>
  <c r="C12" i="24"/>
  <c r="DN13" i="52" s="1"/>
  <c r="C13" i="24"/>
  <c r="DN14" i="52" s="1"/>
  <c r="C14" i="24"/>
  <c r="DN15" i="52" s="1"/>
  <c r="C15" i="24"/>
  <c r="DN16" i="52" s="1"/>
  <c r="C16" i="24"/>
  <c r="DN17" i="52" s="1"/>
  <c r="C17" i="24"/>
  <c r="DN18" i="52" s="1"/>
  <c r="C18" i="24"/>
  <c r="DN19" i="52" s="1"/>
  <c r="C19" i="24"/>
  <c r="DN20" i="52" s="1"/>
  <c r="C20" i="24"/>
  <c r="DN21" i="52" s="1"/>
  <c r="C21" i="24"/>
  <c r="DN22" i="52" s="1"/>
  <c r="C22" i="24"/>
  <c r="DN23" i="52" s="1"/>
  <c r="C23" i="24"/>
  <c r="C24" i="24"/>
  <c r="DN25" i="52" s="1"/>
  <c r="C25" i="24"/>
  <c r="DN26" i="52" s="1"/>
  <c r="C26" i="24"/>
  <c r="DN27" i="52" s="1"/>
  <c r="C27" i="24"/>
  <c r="C28" i="24"/>
  <c r="DN29" i="52" s="1"/>
  <c r="C29" i="24"/>
  <c r="DN30" i="52" s="1"/>
  <c r="C30" i="24"/>
  <c r="DN31" i="52" s="1"/>
  <c r="C31" i="24"/>
  <c r="C32" i="24"/>
  <c r="DN33" i="52" s="1"/>
  <c r="C33" i="24"/>
  <c r="DN34" i="52" s="1"/>
  <c r="C34" i="24"/>
  <c r="DN35" i="52" s="1"/>
  <c r="C35" i="24"/>
  <c r="DN36" i="52" s="1"/>
  <c r="C36" i="24"/>
  <c r="DN37" i="52" s="1"/>
  <c r="C37" i="24"/>
  <c r="DN38" i="52" s="1"/>
  <c r="C38" i="24"/>
  <c r="DN39" i="52" s="1"/>
  <c r="C39" i="24"/>
  <c r="DN40" i="52" s="1"/>
  <c r="C40" i="24"/>
  <c r="DN41" i="52" s="1"/>
  <c r="C41" i="24"/>
  <c r="DN42" i="52" s="1"/>
  <c r="C42" i="24"/>
  <c r="DN43" i="52" s="1"/>
  <c r="C43" i="24"/>
  <c r="DN44" i="52" s="1"/>
  <c r="C44" i="24"/>
  <c r="DN45" i="52" s="1"/>
  <c r="C45" i="24"/>
  <c r="DN46" i="52" s="1"/>
  <c r="C46" i="24"/>
  <c r="DN47" i="52" s="1"/>
  <c r="C47" i="24"/>
  <c r="C48" i="24"/>
  <c r="C49" i="24"/>
  <c r="DN51" i="52"/>
  <c r="DN52" i="52"/>
  <c r="DN53" i="52"/>
  <c r="E10" i="24"/>
  <c r="C10" i="24"/>
  <c r="C11" i="23"/>
  <c r="CQ12" i="52" s="1"/>
  <c r="C12" i="23"/>
  <c r="CQ13" i="52" s="1"/>
  <c r="C13" i="23"/>
  <c r="CQ14" i="52" s="1"/>
  <c r="C14" i="23"/>
  <c r="CQ15" i="52" s="1"/>
  <c r="C15" i="23"/>
  <c r="CQ16" i="52" s="1"/>
  <c r="C16" i="23"/>
  <c r="CQ17" i="52" s="1"/>
  <c r="C17" i="23"/>
  <c r="CQ18" i="52" s="1"/>
  <c r="C18" i="23"/>
  <c r="CQ19" i="52" s="1"/>
  <c r="C19" i="23"/>
  <c r="CQ20" i="52" s="1"/>
  <c r="C20" i="23"/>
  <c r="CQ21" i="52" s="1"/>
  <c r="C21" i="23"/>
  <c r="CQ22" i="52" s="1"/>
  <c r="C22" i="23"/>
  <c r="CQ23" i="52" s="1"/>
  <c r="C23" i="23"/>
  <c r="CQ24" i="52" s="1"/>
  <c r="C24" i="23"/>
  <c r="CQ25" i="52" s="1"/>
  <c r="C25" i="23"/>
  <c r="CQ26" i="52" s="1"/>
  <c r="C26" i="23"/>
  <c r="CQ27" i="52" s="1"/>
  <c r="C27" i="23"/>
  <c r="CQ28" i="52" s="1"/>
  <c r="C28" i="23"/>
  <c r="CQ29" i="52" s="1"/>
  <c r="C29" i="23"/>
  <c r="CQ30" i="52" s="1"/>
  <c r="C30" i="23"/>
  <c r="CQ31" i="52" s="1"/>
  <c r="C31" i="23"/>
  <c r="CQ32" i="52" s="1"/>
  <c r="C32" i="23"/>
  <c r="CQ33" i="52" s="1"/>
  <c r="C33" i="23"/>
  <c r="CQ34" i="52" s="1"/>
  <c r="C34" i="23"/>
  <c r="CQ35" i="52" s="1"/>
  <c r="C35" i="23"/>
  <c r="CQ36" i="52" s="1"/>
  <c r="C36" i="23"/>
  <c r="CQ37" i="52" s="1"/>
  <c r="C37" i="23"/>
  <c r="CQ38" i="52" s="1"/>
  <c r="C38" i="23"/>
  <c r="CQ39" i="52" s="1"/>
  <c r="C39" i="23"/>
  <c r="CQ40" i="52" s="1"/>
  <c r="C40" i="23"/>
  <c r="CQ41" i="52" s="1"/>
  <c r="C41" i="23"/>
  <c r="CQ42" i="52" s="1"/>
  <c r="C42" i="23"/>
  <c r="CQ43" i="52" s="1"/>
  <c r="C43" i="23"/>
  <c r="CQ44" i="52" s="1"/>
  <c r="C44" i="23"/>
  <c r="CQ45" i="52" s="1"/>
  <c r="C45" i="23"/>
  <c r="CQ46" i="52" s="1"/>
  <c r="C46" i="23"/>
  <c r="CQ47" i="52" s="1"/>
  <c r="C47" i="23"/>
  <c r="C48" i="23"/>
  <c r="C49" i="23"/>
  <c r="CQ51" i="52"/>
  <c r="CQ52" i="52"/>
  <c r="CQ53" i="52"/>
  <c r="E10" i="23"/>
  <c r="C10" i="23"/>
  <c r="CQ11" i="52" s="1"/>
  <c r="C29" i="53" s="1"/>
  <c r="E11" i="22"/>
  <c r="BU12" i="52" s="1"/>
  <c r="E12" i="22"/>
  <c r="E13" i="22"/>
  <c r="BU14" i="52" s="1"/>
  <c r="E14" i="22"/>
  <c r="BU15" i="52" s="1"/>
  <c r="E15" i="22"/>
  <c r="BU16" i="52" s="1"/>
  <c r="E16" i="22"/>
  <c r="BU17" i="52" s="1"/>
  <c r="E17" i="22"/>
  <c r="BU18" i="52" s="1"/>
  <c r="E18" i="22"/>
  <c r="BU19" i="52" s="1"/>
  <c r="E19" i="22"/>
  <c r="BU20" i="52" s="1"/>
  <c r="E20" i="22"/>
  <c r="BU21" i="52" s="1"/>
  <c r="E21" i="22"/>
  <c r="BU22" i="52" s="1"/>
  <c r="E22" i="22"/>
  <c r="BU23" i="52" s="1"/>
  <c r="E23" i="22"/>
  <c r="BU24" i="52" s="1"/>
  <c r="E24" i="22"/>
  <c r="BU25" i="52" s="1"/>
  <c r="E25" i="22"/>
  <c r="E26" i="22"/>
  <c r="BU27" i="52" s="1"/>
  <c r="E27" i="22"/>
  <c r="BU28" i="52" s="1"/>
  <c r="E28" i="22"/>
  <c r="BU29" i="52" s="1"/>
  <c r="E29" i="22"/>
  <c r="BU30" i="52" s="1"/>
  <c r="E30" i="22"/>
  <c r="BU31" i="52" s="1"/>
  <c r="E31" i="22"/>
  <c r="BU32" i="52" s="1"/>
  <c r="E32" i="22"/>
  <c r="BU33" i="52" s="1"/>
  <c r="E33" i="22"/>
  <c r="E34" i="22"/>
  <c r="BU35" i="52" s="1"/>
  <c r="E35" i="22"/>
  <c r="BU36" i="52" s="1"/>
  <c r="E36" i="22"/>
  <c r="BU37" i="52" s="1"/>
  <c r="E37" i="22"/>
  <c r="BU38" i="52" s="1"/>
  <c r="E38" i="22"/>
  <c r="E39" i="22"/>
  <c r="BU40" i="52" s="1"/>
  <c r="E40" i="22"/>
  <c r="BU41" i="52" s="1"/>
  <c r="E41" i="22"/>
  <c r="BU42" i="52" s="1"/>
  <c r="E42" i="22"/>
  <c r="BU43" i="52" s="1"/>
  <c r="E43" i="22"/>
  <c r="BU44" i="52" s="1"/>
  <c r="E44" i="22"/>
  <c r="BU45" i="52" s="1"/>
  <c r="E45" i="22"/>
  <c r="BU46" i="52" s="1"/>
  <c r="E46" i="22"/>
  <c r="BU47" i="52" s="1"/>
  <c r="E47" i="22"/>
  <c r="E48" i="22"/>
  <c r="E49" i="22"/>
  <c r="BU51" i="52"/>
  <c r="BU52" i="52"/>
  <c r="BU53" i="52"/>
  <c r="C11" i="22"/>
  <c r="BT12" i="52" s="1"/>
  <c r="C12" i="22"/>
  <c r="BT13" i="52" s="1"/>
  <c r="C13" i="22"/>
  <c r="BT14" i="52" s="1"/>
  <c r="C14" i="22"/>
  <c r="BT15" i="52" s="1"/>
  <c r="C15" i="22"/>
  <c r="BT16" i="52" s="1"/>
  <c r="C16" i="22"/>
  <c r="BT17" i="52" s="1"/>
  <c r="C17" i="22"/>
  <c r="BT18" i="52" s="1"/>
  <c r="C18" i="22"/>
  <c r="BT19" i="52" s="1"/>
  <c r="C19" i="22"/>
  <c r="BT20" i="52" s="1"/>
  <c r="C20" i="22"/>
  <c r="BT21" i="52" s="1"/>
  <c r="C21" i="22"/>
  <c r="BT22" i="52" s="1"/>
  <c r="C22" i="22"/>
  <c r="BT23" i="52" s="1"/>
  <c r="C23" i="22"/>
  <c r="BT24" i="52" s="1"/>
  <c r="C24" i="22"/>
  <c r="BT25" i="52" s="1"/>
  <c r="C25" i="22"/>
  <c r="BT26" i="52" s="1"/>
  <c r="C26" i="22"/>
  <c r="BT27" i="52" s="1"/>
  <c r="C27" i="22"/>
  <c r="BT28" i="52" s="1"/>
  <c r="C28" i="22"/>
  <c r="BT29" i="52" s="1"/>
  <c r="C29" i="22"/>
  <c r="BT30" i="52" s="1"/>
  <c r="C30" i="22"/>
  <c r="BT31" i="52" s="1"/>
  <c r="C31" i="22"/>
  <c r="BT32" i="52" s="1"/>
  <c r="C32" i="22"/>
  <c r="BT33" i="52" s="1"/>
  <c r="C33" i="22"/>
  <c r="BT34" i="52" s="1"/>
  <c r="C34" i="22"/>
  <c r="BT35" i="52" s="1"/>
  <c r="C35" i="22"/>
  <c r="BT36" i="52" s="1"/>
  <c r="C36" i="22"/>
  <c r="BT37" i="52" s="1"/>
  <c r="C37" i="22"/>
  <c r="BT38" i="52" s="1"/>
  <c r="C38" i="22"/>
  <c r="BT39" i="52" s="1"/>
  <c r="C39" i="22"/>
  <c r="BT40" i="52" s="1"/>
  <c r="C40" i="22"/>
  <c r="BT41" i="52" s="1"/>
  <c r="C41" i="22"/>
  <c r="BT42" i="52" s="1"/>
  <c r="C42" i="22"/>
  <c r="BT43" i="52" s="1"/>
  <c r="C43" i="22"/>
  <c r="BT44" i="52" s="1"/>
  <c r="C44" i="22"/>
  <c r="BT45" i="52" s="1"/>
  <c r="C45" i="22"/>
  <c r="BT46" i="52" s="1"/>
  <c r="C46" i="22"/>
  <c r="BT47" i="52" s="1"/>
  <c r="C47" i="22"/>
  <c r="C48" i="22"/>
  <c r="C49" i="22"/>
  <c r="BT51" i="52"/>
  <c r="BT52" i="52"/>
  <c r="BT53" i="52"/>
  <c r="E10" i="22"/>
  <c r="BU11" i="52" s="1"/>
  <c r="D28" i="53" s="1"/>
  <c r="C10" i="22"/>
  <c r="C11" i="21"/>
  <c r="AW12" i="52" s="1"/>
  <c r="C12" i="21"/>
  <c r="AW13" i="52" s="1"/>
  <c r="C13" i="21"/>
  <c r="AW14" i="52" s="1"/>
  <c r="C14" i="21"/>
  <c r="AW15" i="52" s="1"/>
  <c r="C15" i="21"/>
  <c r="AW16" i="52" s="1"/>
  <c r="C16" i="21"/>
  <c r="AW17" i="52" s="1"/>
  <c r="C17" i="21"/>
  <c r="AW18" i="52" s="1"/>
  <c r="C18" i="21"/>
  <c r="AW19" i="52" s="1"/>
  <c r="C19" i="21"/>
  <c r="AW20" i="52" s="1"/>
  <c r="C20" i="21"/>
  <c r="AW21" i="52" s="1"/>
  <c r="C21" i="21"/>
  <c r="AW22" i="52" s="1"/>
  <c r="C22" i="21"/>
  <c r="AW23" i="52" s="1"/>
  <c r="C23" i="21"/>
  <c r="AW24" i="52" s="1"/>
  <c r="C24" i="21"/>
  <c r="AW25" i="52" s="1"/>
  <c r="C25" i="21"/>
  <c r="AW26" i="52" s="1"/>
  <c r="C26" i="21"/>
  <c r="AW27" i="52" s="1"/>
  <c r="C27" i="21"/>
  <c r="AW28" i="52" s="1"/>
  <c r="C28" i="21"/>
  <c r="AW29" i="52" s="1"/>
  <c r="C29" i="21"/>
  <c r="AW30" i="52" s="1"/>
  <c r="C30" i="21"/>
  <c r="AW31" i="52" s="1"/>
  <c r="C31" i="21"/>
  <c r="AW32" i="52" s="1"/>
  <c r="C32" i="21"/>
  <c r="AW33" i="52" s="1"/>
  <c r="C33" i="21"/>
  <c r="AW34" i="52" s="1"/>
  <c r="C34" i="21"/>
  <c r="AW35" i="52" s="1"/>
  <c r="C35" i="21"/>
  <c r="AW36" i="52" s="1"/>
  <c r="C36" i="21"/>
  <c r="AW37" i="52" s="1"/>
  <c r="C37" i="21"/>
  <c r="AW38" i="52" s="1"/>
  <c r="C38" i="21"/>
  <c r="AW39" i="52" s="1"/>
  <c r="C39" i="21"/>
  <c r="AW40" i="52" s="1"/>
  <c r="C40" i="21"/>
  <c r="C41" i="21"/>
  <c r="AW42" i="52" s="1"/>
  <c r="C42" i="21"/>
  <c r="AW43" i="52" s="1"/>
  <c r="C43" i="21"/>
  <c r="AW44" i="52" s="1"/>
  <c r="C44" i="21"/>
  <c r="AW45" i="52" s="1"/>
  <c r="C45" i="21"/>
  <c r="AW46" i="52" s="1"/>
  <c r="C46" i="21"/>
  <c r="AW47" i="52" s="1"/>
  <c r="C47" i="21"/>
  <c r="C48" i="21"/>
  <c r="C49" i="21"/>
  <c r="AW51" i="52"/>
  <c r="AW53" i="52"/>
  <c r="E10" i="21"/>
  <c r="AX11" i="52" s="1"/>
  <c r="D27" i="53" s="1"/>
  <c r="C10" i="21"/>
  <c r="AW11" i="52" s="1"/>
  <c r="C27" i="53" s="1"/>
  <c r="G50" i="45" l="1"/>
  <c r="K50" i="45" s="1"/>
  <c r="N50" i="45" s="1"/>
  <c r="G50" i="41"/>
  <c r="K50" i="41" s="1"/>
  <c r="N50" i="41" s="1"/>
  <c r="C48" i="46" s="1"/>
  <c r="G51" i="43"/>
  <c r="K51" i="43" s="1"/>
  <c r="N51" i="43" s="1"/>
  <c r="I49" i="46" s="1"/>
  <c r="C65" i="39"/>
  <c r="C65" i="32"/>
  <c r="C65" i="18"/>
  <c r="C70" i="39"/>
  <c r="C70" i="32"/>
  <c r="C70" i="18"/>
  <c r="C66" i="39"/>
  <c r="C66" i="32"/>
  <c r="C66" i="18"/>
  <c r="C67" i="11"/>
  <c r="C67" i="39"/>
  <c r="C67" i="32"/>
  <c r="C67" i="18"/>
  <c r="C69" i="39"/>
  <c r="C69" i="32"/>
  <c r="C69" i="18"/>
  <c r="C68" i="39"/>
  <c r="C68" i="32"/>
  <c r="C68" i="18"/>
  <c r="DY52" i="52"/>
  <c r="F51" i="45"/>
  <c r="G51" i="45" s="1"/>
  <c r="DY53" i="52"/>
  <c r="F52" i="45"/>
  <c r="DB53" i="52"/>
  <c r="F52" i="44"/>
  <c r="DB51" i="52"/>
  <c r="F50" i="44"/>
  <c r="G50" i="44" s="1"/>
  <c r="K50" i="44" s="1"/>
  <c r="N50" i="44" s="1"/>
  <c r="DB52" i="52"/>
  <c r="F51" i="44"/>
  <c r="G51" i="44" s="1"/>
  <c r="K51" i="44" s="1"/>
  <c r="N51" i="44" s="1"/>
  <c r="CE53" i="52"/>
  <c r="F52" i="43"/>
  <c r="N52" i="52"/>
  <c r="F51" i="41"/>
  <c r="G51" i="41" s="1"/>
  <c r="N53" i="52"/>
  <c r="F52" i="41"/>
  <c r="O52" i="45"/>
  <c r="M50" i="46"/>
  <c r="N50" i="46" s="1"/>
  <c r="M48" i="46"/>
  <c r="O52" i="44"/>
  <c r="K50" i="46"/>
  <c r="L50" i="46" s="1"/>
  <c r="I50" i="46"/>
  <c r="J50" i="46" s="1"/>
  <c r="O52" i="43"/>
  <c r="I48" i="46"/>
  <c r="C50" i="46"/>
  <c r="O52" i="41"/>
  <c r="DO50" i="52"/>
  <c r="F49" i="24"/>
  <c r="DO49" i="52"/>
  <c r="F48" i="24"/>
  <c r="BU49" i="52"/>
  <c r="F48" i="22"/>
  <c r="BU50" i="52"/>
  <c r="F49" i="22"/>
  <c r="BU48" i="52"/>
  <c r="F47" i="22"/>
  <c r="D49" i="52"/>
  <c r="F48" i="20"/>
  <c r="G48" i="20" s="1"/>
  <c r="D50" i="52"/>
  <c r="F49" i="20"/>
  <c r="G49" i="20" s="1"/>
  <c r="K49" i="20" s="1"/>
  <c r="N49" i="20" s="1"/>
  <c r="DN49" i="52"/>
  <c r="D48" i="24"/>
  <c r="G48" i="24" s="1"/>
  <c r="K48" i="24" s="1"/>
  <c r="N48" i="24" s="1"/>
  <c r="DN50" i="52"/>
  <c r="D49" i="24"/>
  <c r="G49" i="24" s="1"/>
  <c r="K49" i="24" s="1"/>
  <c r="N49" i="24" s="1"/>
  <c r="DN48" i="52"/>
  <c r="D47" i="24"/>
  <c r="G47" i="24" s="1"/>
  <c r="K47" i="24" s="1"/>
  <c r="N47" i="24" s="1"/>
  <c r="CQ49" i="52"/>
  <c r="D48" i="23"/>
  <c r="G48" i="23" s="1"/>
  <c r="K48" i="23" s="1"/>
  <c r="N48" i="23" s="1"/>
  <c r="CQ50" i="52"/>
  <c r="D49" i="23"/>
  <c r="G49" i="23" s="1"/>
  <c r="K49" i="23" s="1"/>
  <c r="N49" i="23" s="1"/>
  <c r="CQ48" i="52"/>
  <c r="D47" i="23"/>
  <c r="G47" i="23" s="1"/>
  <c r="K47" i="23" s="1"/>
  <c r="N47" i="23" s="1"/>
  <c r="BT48" i="52"/>
  <c r="D47" i="22"/>
  <c r="G47" i="22" s="1"/>
  <c r="K47" i="22" s="1"/>
  <c r="N47" i="22" s="1"/>
  <c r="BT49" i="52"/>
  <c r="D48" i="22"/>
  <c r="G48" i="22" s="1"/>
  <c r="K48" i="22" s="1"/>
  <c r="N48" i="22" s="1"/>
  <c r="BT50" i="52"/>
  <c r="D49" i="22"/>
  <c r="G49" i="22" s="1"/>
  <c r="K49" i="22" s="1"/>
  <c r="N49" i="22" s="1"/>
  <c r="AW48" i="52"/>
  <c r="D47" i="21"/>
  <c r="G47" i="21" s="1"/>
  <c r="K47" i="21" s="1"/>
  <c r="N47" i="21" s="1"/>
  <c r="AW49" i="52"/>
  <c r="D48" i="21"/>
  <c r="G48" i="21" s="1"/>
  <c r="K48" i="21" s="1"/>
  <c r="N48" i="21" s="1"/>
  <c r="AW50" i="52"/>
  <c r="D49" i="21"/>
  <c r="G49" i="21" s="1"/>
  <c r="K49" i="21" s="1"/>
  <c r="N49" i="21" s="1"/>
  <c r="Z49" i="52"/>
  <c r="D48" i="19"/>
  <c r="G48" i="19" s="1"/>
  <c r="K48" i="19" s="1"/>
  <c r="N48" i="19" s="1"/>
  <c r="Z50" i="52"/>
  <c r="D49" i="19"/>
  <c r="G49" i="19" s="1"/>
  <c r="K49" i="19" s="1"/>
  <c r="N49" i="19" s="1"/>
  <c r="Z48" i="52"/>
  <c r="D47" i="19"/>
  <c r="G47" i="19" s="1"/>
  <c r="K47" i="19" s="1"/>
  <c r="N47" i="19" s="1"/>
  <c r="C48" i="52"/>
  <c r="D47" i="20"/>
  <c r="G47" i="20" s="1"/>
  <c r="K47" i="20" s="1"/>
  <c r="N47" i="20" s="1"/>
  <c r="F26" i="24"/>
  <c r="DO27" i="52"/>
  <c r="F14" i="24"/>
  <c r="DO15" i="52"/>
  <c r="D44" i="44"/>
  <c r="DA45" i="52"/>
  <c r="D32" i="44"/>
  <c r="DA33" i="52"/>
  <c r="D20" i="44"/>
  <c r="DA21" i="52"/>
  <c r="D10" i="45"/>
  <c r="DX11" i="52"/>
  <c r="M30" i="53" s="1"/>
  <c r="D34" i="45"/>
  <c r="DX35" i="52"/>
  <c r="F10" i="24"/>
  <c r="DO11" i="52"/>
  <c r="DO52" i="52"/>
  <c r="DO48" i="52"/>
  <c r="F39" i="24"/>
  <c r="DO40" i="52"/>
  <c r="F31" i="24"/>
  <c r="DO32" i="52"/>
  <c r="F19" i="24"/>
  <c r="DO20" i="52"/>
  <c r="F15" i="24"/>
  <c r="DO16" i="52"/>
  <c r="F10" i="44"/>
  <c r="DB11" i="52"/>
  <c r="D49" i="44"/>
  <c r="DA50" i="52"/>
  <c r="D45" i="44"/>
  <c r="DA46" i="52"/>
  <c r="D41" i="44"/>
  <c r="DA42" i="52"/>
  <c r="D37" i="44"/>
  <c r="DA38" i="52"/>
  <c r="D33" i="44"/>
  <c r="DA34" i="52"/>
  <c r="D29" i="44"/>
  <c r="DA30" i="52"/>
  <c r="D25" i="44"/>
  <c r="DA26" i="52"/>
  <c r="D21" i="44"/>
  <c r="DA22" i="52"/>
  <c r="D17" i="44"/>
  <c r="DA18" i="52"/>
  <c r="D13" i="44"/>
  <c r="DA14" i="52"/>
  <c r="F31" i="44"/>
  <c r="DB32" i="52"/>
  <c r="F19" i="44"/>
  <c r="DB20" i="52"/>
  <c r="DX52" i="52"/>
  <c r="D47" i="45"/>
  <c r="DX48" i="52"/>
  <c r="D43" i="45"/>
  <c r="DX44" i="52"/>
  <c r="D39" i="45"/>
  <c r="DX40" i="52"/>
  <c r="D35" i="45"/>
  <c r="DX36" i="52"/>
  <c r="D31" i="45"/>
  <c r="DX32" i="52"/>
  <c r="D27" i="45"/>
  <c r="DX28" i="52"/>
  <c r="D23" i="45"/>
  <c r="DX24" i="52"/>
  <c r="D19" i="45"/>
  <c r="DX20" i="52"/>
  <c r="D15" i="45"/>
  <c r="DX16" i="52"/>
  <c r="D11" i="45"/>
  <c r="DX12" i="52"/>
  <c r="F45" i="45"/>
  <c r="DY46" i="52"/>
  <c r="F13" i="45"/>
  <c r="DY14" i="52"/>
  <c r="DO51" i="52"/>
  <c r="D48" i="44"/>
  <c r="DA49" i="52"/>
  <c r="D40" i="44"/>
  <c r="DA41" i="52"/>
  <c r="D28" i="44"/>
  <c r="DA29" i="52"/>
  <c r="F22" i="44"/>
  <c r="DB23" i="52"/>
  <c r="F14" i="44"/>
  <c r="DB15" i="52"/>
  <c r="D46" i="45"/>
  <c r="DX47" i="52"/>
  <c r="D38" i="45"/>
  <c r="DX39" i="52"/>
  <c r="D22" i="45"/>
  <c r="DX23" i="52"/>
  <c r="F16" i="45"/>
  <c r="DY17" i="52"/>
  <c r="D10" i="24"/>
  <c r="DN11" i="52"/>
  <c r="C30" i="53" s="1"/>
  <c r="D10" i="44"/>
  <c r="DA11" i="52"/>
  <c r="M29" i="53" s="1"/>
  <c r="DA51" i="52"/>
  <c r="D46" i="44"/>
  <c r="DA47" i="52"/>
  <c r="D42" i="44"/>
  <c r="DA43" i="52"/>
  <c r="D38" i="44"/>
  <c r="DA39" i="52"/>
  <c r="D34" i="44"/>
  <c r="DA35" i="52"/>
  <c r="D30" i="44"/>
  <c r="DA31" i="52"/>
  <c r="D26" i="44"/>
  <c r="DA27" i="52"/>
  <c r="D22" i="44"/>
  <c r="DA23" i="52"/>
  <c r="D18" i="44"/>
  <c r="DA19" i="52"/>
  <c r="D14" i="44"/>
  <c r="DA15" i="52"/>
  <c r="F48" i="44"/>
  <c r="DB49" i="52"/>
  <c r="F36" i="44"/>
  <c r="DB37" i="52"/>
  <c r="F28" i="44"/>
  <c r="DB29" i="52"/>
  <c r="F24" i="44"/>
  <c r="DB25" i="52"/>
  <c r="F16" i="44"/>
  <c r="DB17" i="52"/>
  <c r="DX53" i="52"/>
  <c r="D48" i="45"/>
  <c r="DX49" i="52"/>
  <c r="D44" i="45"/>
  <c r="DX45" i="52"/>
  <c r="D40" i="45"/>
  <c r="DX41" i="52"/>
  <c r="D36" i="45"/>
  <c r="DX37" i="52"/>
  <c r="D32" i="45"/>
  <c r="DX33" i="52"/>
  <c r="D28" i="45"/>
  <c r="DX29" i="52"/>
  <c r="D24" i="45"/>
  <c r="DX25" i="52"/>
  <c r="D20" i="45"/>
  <c r="DX21" i="52"/>
  <c r="D16" i="45"/>
  <c r="DX17" i="52"/>
  <c r="D12" i="45"/>
  <c r="DX13" i="52"/>
  <c r="DY51" i="52"/>
  <c r="F38" i="45"/>
  <c r="DY39" i="52"/>
  <c r="F34" i="45"/>
  <c r="DY35" i="52"/>
  <c r="F30" i="45"/>
  <c r="DY31" i="52"/>
  <c r="F26" i="45"/>
  <c r="DY27" i="52"/>
  <c r="F22" i="45"/>
  <c r="DY23" i="52"/>
  <c r="F18" i="45"/>
  <c r="DY19" i="52"/>
  <c r="F38" i="24"/>
  <c r="DO39" i="52"/>
  <c r="F30" i="24"/>
  <c r="DO31" i="52"/>
  <c r="F18" i="24"/>
  <c r="DO19" i="52"/>
  <c r="DA53" i="52"/>
  <c r="D36" i="44"/>
  <c r="DA37" i="52"/>
  <c r="D24" i="44"/>
  <c r="DA25" i="52"/>
  <c r="D16" i="44"/>
  <c r="DA17" i="52"/>
  <c r="D12" i="44"/>
  <c r="DA13" i="52"/>
  <c r="F18" i="44"/>
  <c r="DB19" i="52"/>
  <c r="DX51" i="52"/>
  <c r="D42" i="45"/>
  <c r="DX43" i="52"/>
  <c r="D30" i="45"/>
  <c r="DX31" i="52"/>
  <c r="D26" i="45"/>
  <c r="DX27" i="52"/>
  <c r="D18" i="45"/>
  <c r="G18" i="45" s="1"/>
  <c r="DX19" i="52"/>
  <c r="D14" i="45"/>
  <c r="DX15" i="52"/>
  <c r="F28" i="45"/>
  <c r="DY29" i="52"/>
  <c r="D31" i="24"/>
  <c r="DN32" i="52"/>
  <c r="D27" i="24"/>
  <c r="DN28" i="52"/>
  <c r="D23" i="24"/>
  <c r="DN24" i="52"/>
  <c r="F13" i="24"/>
  <c r="DO14" i="52"/>
  <c r="DA52" i="52"/>
  <c r="D47" i="44"/>
  <c r="DA48" i="52"/>
  <c r="D43" i="44"/>
  <c r="DA44" i="52"/>
  <c r="D39" i="44"/>
  <c r="DA40" i="52"/>
  <c r="D35" i="44"/>
  <c r="DA36" i="52"/>
  <c r="D31" i="44"/>
  <c r="DA32" i="52"/>
  <c r="D27" i="44"/>
  <c r="DA28" i="52"/>
  <c r="D23" i="44"/>
  <c r="DA24" i="52"/>
  <c r="D19" i="44"/>
  <c r="DA20" i="52"/>
  <c r="D15" i="44"/>
  <c r="DA16" i="52"/>
  <c r="D11" i="44"/>
  <c r="DA12" i="52"/>
  <c r="F45" i="44"/>
  <c r="DB46" i="52"/>
  <c r="F41" i="44"/>
  <c r="DB42" i="52"/>
  <c r="F37" i="44"/>
  <c r="DB38" i="52"/>
  <c r="F29" i="44"/>
  <c r="DB30" i="52"/>
  <c r="F17" i="44"/>
  <c r="DB18" i="52"/>
  <c r="F10" i="45"/>
  <c r="DY11" i="52"/>
  <c r="D49" i="45"/>
  <c r="DX50" i="52"/>
  <c r="D45" i="45"/>
  <c r="DX46" i="52"/>
  <c r="D41" i="45"/>
  <c r="DX42" i="52"/>
  <c r="D37" i="45"/>
  <c r="DX38" i="52"/>
  <c r="D33" i="45"/>
  <c r="DX34" i="52"/>
  <c r="D29" i="45"/>
  <c r="DX30" i="52"/>
  <c r="D25" i="45"/>
  <c r="DX26" i="52"/>
  <c r="D21" i="45"/>
  <c r="DX22" i="52"/>
  <c r="D17" i="45"/>
  <c r="DX18" i="52"/>
  <c r="D13" i="45"/>
  <c r="G13" i="45" s="1"/>
  <c r="DX14" i="52"/>
  <c r="F47" i="45"/>
  <c r="DY48" i="52"/>
  <c r="F43" i="45"/>
  <c r="DY44" i="52"/>
  <c r="F31" i="45"/>
  <c r="DY32" i="52"/>
  <c r="F27" i="45"/>
  <c r="G27" i="45" s="1"/>
  <c r="DY28" i="52"/>
  <c r="F19" i="45"/>
  <c r="DY20" i="52"/>
  <c r="F15" i="45"/>
  <c r="DY16" i="52"/>
  <c r="C50" i="52"/>
  <c r="D45" i="20"/>
  <c r="C46" i="52"/>
  <c r="D33" i="20"/>
  <c r="C34" i="52"/>
  <c r="D13" i="20"/>
  <c r="C14" i="52"/>
  <c r="M52" i="52"/>
  <c r="D47" i="41"/>
  <c r="M48" i="52"/>
  <c r="D43" i="41"/>
  <c r="M44" i="52"/>
  <c r="D39" i="41"/>
  <c r="M40" i="52"/>
  <c r="D35" i="41"/>
  <c r="M36" i="52"/>
  <c r="D31" i="41"/>
  <c r="M32" i="52"/>
  <c r="D27" i="41"/>
  <c r="M28" i="52"/>
  <c r="D23" i="41"/>
  <c r="M24" i="52"/>
  <c r="D19" i="41"/>
  <c r="M20" i="52"/>
  <c r="D15" i="41"/>
  <c r="M16" i="52"/>
  <c r="D11" i="41"/>
  <c r="M12" i="52"/>
  <c r="F33" i="41"/>
  <c r="N34" i="52"/>
  <c r="F21" i="41"/>
  <c r="N22" i="52"/>
  <c r="F10" i="42"/>
  <c r="BH11" i="52"/>
  <c r="N27" i="53" s="1"/>
  <c r="CD52" i="52"/>
  <c r="D47" i="43"/>
  <c r="CD48" i="52"/>
  <c r="D43" i="43"/>
  <c r="CD44" i="52"/>
  <c r="D39" i="43"/>
  <c r="CD40" i="52"/>
  <c r="D35" i="43"/>
  <c r="CD36" i="52"/>
  <c r="D31" i="43"/>
  <c r="CD32" i="52"/>
  <c r="D27" i="43"/>
  <c r="CD28" i="52"/>
  <c r="D23" i="43"/>
  <c r="CD24" i="52"/>
  <c r="D19" i="43"/>
  <c r="CD20" i="52"/>
  <c r="D15" i="43"/>
  <c r="CD16" i="52"/>
  <c r="D11" i="43"/>
  <c r="CD12" i="52"/>
  <c r="F33" i="43"/>
  <c r="CE34" i="52"/>
  <c r="F25" i="43"/>
  <c r="CE26" i="52"/>
  <c r="F21" i="43"/>
  <c r="CE22" i="52"/>
  <c r="D10" i="22"/>
  <c r="BT11" i="52"/>
  <c r="C28" i="53" s="1"/>
  <c r="F12" i="22"/>
  <c r="BU13" i="52"/>
  <c r="C51" i="52"/>
  <c r="D46" i="20"/>
  <c r="C47" i="52"/>
  <c r="D42" i="20"/>
  <c r="C43" i="52"/>
  <c r="D26" i="20"/>
  <c r="C27" i="52"/>
  <c r="D22" i="20"/>
  <c r="C23" i="52"/>
  <c r="D18" i="20"/>
  <c r="C19" i="52"/>
  <c r="D14" i="20"/>
  <c r="C15" i="52"/>
  <c r="F10" i="20"/>
  <c r="D11" i="52"/>
  <c r="D25" i="53" s="1"/>
  <c r="F41" i="20"/>
  <c r="D42" i="52"/>
  <c r="F37" i="20"/>
  <c r="D38" i="52"/>
  <c r="F29" i="20"/>
  <c r="D30" i="52"/>
  <c r="F21" i="20"/>
  <c r="D22" i="52"/>
  <c r="M53" i="52"/>
  <c r="D48" i="41"/>
  <c r="M49" i="52"/>
  <c r="D44" i="41"/>
  <c r="M45" i="52"/>
  <c r="D40" i="41"/>
  <c r="M41" i="52"/>
  <c r="D36" i="41"/>
  <c r="M37" i="52"/>
  <c r="D32" i="41"/>
  <c r="M33" i="52"/>
  <c r="D28" i="41"/>
  <c r="M29" i="52"/>
  <c r="D24" i="41"/>
  <c r="M25" i="52"/>
  <c r="D20" i="41"/>
  <c r="M21" i="52"/>
  <c r="D16" i="41"/>
  <c r="M17" i="52"/>
  <c r="D12" i="41"/>
  <c r="M13" i="52"/>
  <c r="N51" i="52"/>
  <c r="F42" i="41"/>
  <c r="N43" i="52"/>
  <c r="F38" i="41"/>
  <c r="N39" i="52"/>
  <c r="F34" i="41"/>
  <c r="N35" i="52"/>
  <c r="F26" i="41"/>
  <c r="N27" i="52"/>
  <c r="F14" i="41"/>
  <c r="G14" i="41" s="1"/>
  <c r="O15" i="52" s="1"/>
  <c r="N15" i="52"/>
  <c r="D10" i="42"/>
  <c r="BG11" i="52"/>
  <c r="M27" i="53" s="1"/>
  <c r="CD53" i="52"/>
  <c r="D48" i="43"/>
  <c r="CD49" i="52"/>
  <c r="D44" i="43"/>
  <c r="CD45" i="52"/>
  <c r="D40" i="43"/>
  <c r="CD41" i="52"/>
  <c r="D36" i="43"/>
  <c r="CD37" i="52"/>
  <c r="D32" i="43"/>
  <c r="CD33" i="52"/>
  <c r="D28" i="43"/>
  <c r="CD29" i="52"/>
  <c r="D24" i="43"/>
  <c r="CD25" i="52"/>
  <c r="D20" i="43"/>
  <c r="CD21" i="52"/>
  <c r="D16" i="43"/>
  <c r="CD17" i="52"/>
  <c r="D12" i="43"/>
  <c r="CD13" i="52"/>
  <c r="CE51" i="52"/>
  <c r="F46" i="43"/>
  <c r="CE47" i="52"/>
  <c r="F42" i="43"/>
  <c r="CE43" i="52"/>
  <c r="F38" i="43"/>
  <c r="CE39" i="52"/>
  <c r="F34" i="43"/>
  <c r="CE35" i="52"/>
  <c r="F30" i="43"/>
  <c r="CE31" i="52"/>
  <c r="F26" i="43"/>
  <c r="CE27" i="52"/>
  <c r="F22" i="43"/>
  <c r="CE23" i="52"/>
  <c r="F14" i="43"/>
  <c r="CE15" i="52"/>
  <c r="G19" i="45"/>
  <c r="K19" i="45" s="1"/>
  <c r="AW52" i="52"/>
  <c r="F33" i="22"/>
  <c r="BU34" i="52"/>
  <c r="F25" i="22"/>
  <c r="BU26" i="52"/>
  <c r="F10" i="23"/>
  <c r="CR11" i="52"/>
  <c r="D29" i="53" s="1"/>
  <c r="D27" i="20"/>
  <c r="C28" i="52"/>
  <c r="D51" i="52"/>
  <c r="F46" i="20"/>
  <c r="D47" i="52"/>
  <c r="F42" i="20"/>
  <c r="D43" i="52"/>
  <c r="F38" i="20"/>
  <c r="D39" i="52"/>
  <c r="F34" i="20"/>
  <c r="D35" i="52"/>
  <c r="F30" i="20"/>
  <c r="D31" i="52"/>
  <c r="F26" i="20"/>
  <c r="D27" i="52"/>
  <c r="F22" i="20"/>
  <c r="D23" i="52"/>
  <c r="F18" i="20"/>
  <c r="D19" i="52"/>
  <c r="F14" i="20"/>
  <c r="D15" i="52"/>
  <c r="D49" i="41"/>
  <c r="M50" i="52"/>
  <c r="D45" i="41"/>
  <c r="M46" i="52"/>
  <c r="D41" i="41"/>
  <c r="M42" i="52"/>
  <c r="D37" i="41"/>
  <c r="M38" i="52"/>
  <c r="D33" i="41"/>
  <c r="G33" i="41" s="1"/>
  <c r="M34" i="52"/>
  <c r="D29" i="41"/>
  <c r="M30" i="52"/>
  <c r="D25" i="41"/>
  <c r="M26" i="52"/>
  <c r="D21" i="41"/>
  <c r="M22" i="52"/>
  <c r="D17" i="41"/>
  <c r="M18" i="52"/>
  <c r="D13" i="41"/>
  <c r="M14" i="52"/>
  <c r="F47" i="41"/>
  <c r="N48" i="52"/>
  <c r="F31" i="41"/>
  <c r="N32" i="52"/>
  <c r="F23" i="41"/>
  <c r="N24" i="52"/>
  <c r="F19" i="41"/>
  <c r="N20" i="52"/>
  <c r="F11" i="41"/>
  <c r="N12" i="52"/>
  <c r="D49" i="43"/>
  <c r="CD50" i="52"/>
  <c r="D45" i="43"/>
  <c r="CD46" i="52"/>
  <c r="D41" i="43"/>
  <c r="CD42" i="52"/>
  <c r="D37" i="43"/>
  <c r="CD38" i="52"/>
  <c r="D33" i="43"/>
  <c r="CD34" i="52"/>
  <c r="D29" i="43"/>
  <c r="CD30" i="52"/>
  <c r="D25" i="43"/>
  <c r="CD26" i="52"/>
  <c r="D21" i="43"/>
  <c r="CD22" i="52"/>
  <c r="D17" i="43"/>
  <c r="CD18" i="52"/>
  <c r="D13" i="43"/>
  <c r="CD14" i="52"/>
  <c r="CE52" i="52"/>
  <c r="F39" i="43"/>
  <c r="G39" i="43" s="1"/>
  <c r="CE40" i="52"/>
  <c r="F31" i="43"/>
  <c r="CE32" i="52"/>
  <c r="F27" i="43"/>
  <c r="CE28" i="52"/>
  <c r="F19" i="43"/>
  <c r="CE20" i="52"/>
  <c r="G31" i="24"/>
  <c r="D40" i="21"/>
  <c r="G40" i="21" s="1"/>
  <c r="AW41" i="52"/>
  <c r="F38" i="22"/>
  <c r="BU39" i="52"/>
  <c r="C49" i="52"/>
  <c r="D44" i="20"/>
  <c r="C45" i="52"/>
  <c r="D36" i="20"/>
  <c r="C37" i="52"/>
  <c r="D20" i="20"/>
  <c r="C21" i="52"/>
  <c r="D52" i="52"/>
  <c r="D48" i="52"/>
  <c r="F43" i="20"/>
  <c r="D44" i="52"/>
  <c r="Z51" i="52"/>
  <c r="D46" i="19"/>
  <c r="G46" i="19" s="1"/>
  <c r="K46" i="19" s="1"/>
  <c r="Z47" i="52"/>
  <c r="D42" i="19"/>
  <c r="G42" i="19" s="1"/>
  <c r="K42" i="19" s="1"/>
  <c r="Z43" i="52"/>
  <c r="D38" i="19"/>
  <c r="G38" i="19" s="1"/>
  <c r="K38" i="19" s="1"/>
  <c r="Z39" i="52"/>
  <c r="D34" i="19"/>
  <c r="G34" i="19" s="1"/>
  <c r="K34" i="19" s="1"/>
  <c r="Z35" i="52"/>
  <c r="D30" i="19"/>
  <c r="G30" i="19" s="1"/>
  <c r="K30" i="19" s="1"/>
  <c r="Z31" i="52"/>
  <c r="D26" i="19"/>
  <c r="G26" i="19" s="1"/>
  <c r="K26" i="19" s="1"/>
  <c r="Z27" i="52"/>
  <c r="D22" i="19"/>
  <c r="G22" i="19" s="1"/>
  <c r="K22" i="19" s="1"/>
  <c r="Z23" i="52"/>
  <c r="D18" i="19"/>
  <c r="G18" i="19" s="1"/>
  <c r="K18" i="19" s="1"/>
  <c r="Z19" i="52"/>
  <c r="D14" i="19"/>
  <c r="G14" i="19" s="1"/>
  <c r="K14" i="19" s="1"/>
  <c r="Z15" i="52"/>
  <c r="D10" i="41"/>
  <c r="M11" i="52"/>
  <c r="M25" i="53" s="1"/>
  <c r="M51" i="52"/>
  <c r="D46" i="41"/>
  <c r="M47" i="52"/>
  <c r="D42" i="41"/>
  <c r="G42" i="41" s="1"/>
  <c r="O43" i="52" s="1"/>
  <c r="M43" i="52"/>
  <c r="D38" i="41"/>
  <c r="M39" i="52"/>
  <c r="D34" i="41"/>
  <c r="M35" i="52"/>
  <c r="D30" i="41"/>
  <c r="M31" i="52"/>
  <c r="D26" i="41"/>
  <c r="M27" i="52"/>
  <c r="D22" i="41"/>
  <c r="M23" i="52"/>
  <c r="D18" i="41"/>
  <c r="M19" i="52"/>
  <c r="D14" i="41"/>
  <c r="M15" i="52"/>
  <c r="F48" i="41"/>
  <c r="N49" i="52"/>
  <c r="F28" i="41"/>
  <c r="G28" i="41" s="1"/>
  <c r="N29" i="52"/>
  <c r="F16" i="41"/>
  <c r="N17" i="52"/>
  <c r="D10" i="43"/>
  <c r="CD11" i="52"/>
  <c r="M28" i="53" s="1"/>
  <c r="CD51" i="52"/>
  <c r="D46" i="43"/>
  <c r="CD47" i="52"/>
  <c r="D42" i="43"/>
  <c r="CD43" i="52"/>
  <c r="D38" i="43"/>
  <c r="CD39" i="52"/>
  <c r="D34" i="43"/>
  <c r="CD35" i="52"/>
  <c r="D30" i="43"/>
  <c r="G30" i="43" s="1"/>
  <c r="CF31" i="52" s="1"/>
  <c r="CD31" i="52"/>
  <c r="D26" i="43"/>
  <c r="CD27" i="52"/>
  <c r="D22" i="43"/>
  <c r="CD23" i="52"/>
  <c r="D18" i="43"/>
  <c r="CD19" i="52"/>
  <c r="D14" i="43"/>
  <c r="CD15" i="52"/>
  <c r="F24" i="43"/>
  <c r="CE25" i="52"/>
  <c r="F20" i="43"/>
  <c r="CE21" i="52"/>
  <c r="F16" i="43"/>
  <c r="CE17" i="52"/>
  <c r="D42" i="21"/>
  <c r="G42" i="21" s="1"/>
  <c r="D26" i="21"/>
  <c r="G26" i="21" s="1"/>
  <c r="D14" i="21"/>
  <c r="G14" i="21" s="1"/>
  <c r="D43" i="22"/>
  <c r="D31" i="22"/>
  <c r="D15" i="22"/>
  <c r="F45" i="22"/>
  <c r="F21" i="22"/>
  <c r="F13" i="22"/>
  <c r="D44" i="23"/>
  <c r="G44" i="23" s="1"/>
  <c r="D40" i="23"/>
  <c r="G40" i="23" s="1"/>
  <c r="D32" i="23"/>
  <c r="G32" i="23" s="1"/>
  <c r="D28" i="23"/>
  <c r="G28" i="23" s="1"/>
  <c r="D24" i="23"/>
  <c r="G24" i="23" s="1"/>
  <c r="D20" i="23"/>
  <c r="G20" i="23" s="1"/>
  <c r="D16" i="23"/>
  <c r="G16" i="23" s="1"/>
  <c r="D12" i="23"/>
  <c r="G12" i="23" s="1"/>
  <c r="D43" i="24"/>
  <c r="D39" i="24"/>
  <c r="G39" i="24" s="1"/>
  <c r="D35" i="24"/>
  <c r="D43" i="21"/>
  <c r="G43" i="21" s="1"/>
  <c r="D39" i="21"/>
  <c r="G39" i="21" s="1"/>
  <c r="D35" i="21"/>
  <c r="G35" i="21" s="1"/>
  <c r="D31" i="21"/>
  <c r="G31" i="21" s="1"/>
  <c r="D27" i="21"/>
  <c r="G27" i="21" s="1"/>
  <c r="D23" i="21"/>
  <c r="G23" i="21" s="1"/>
  <c r="D19" i="21"/>
  <c r="G19" i="21" s="1"/>
  <c r="D15" i="21"/>
  <c r="G15" i="21" s="1"/>
  <c r="D11" i="21"/>
  <c r="G11" i="21" s="1"/>
  <c r="D44" i="22"/>
  <c r="D40" i="22"/>
  <c r="D36" i="22"/>
  <c r="D32" i="22"/>
  <c r="D28" i="22"/>
  <c r="D24" i="22"/>
  <c r="D20" i="22"/>
  <c r="D16" i="22"/>
  <c r="D12" i="22"/>
  <c r="F46" i="22"/>
  <c r="F42" i="22"/>
  <c r="F34" i="22"/>
  <c r="F30" i="22"/>
  <c r="F26" i="22"/>
  <c r="F22" i="22"/>
  <c r="F18" i="22"/>
  <c r="F14" i="22"/>
  <c r="D45" i="23"/>
  <c r="G45" i="23" s="1"/>
  <c r="D41" i="23"/>
  <c r="G41" i="23" s="1"/>
  <c r="D37" i="23"/>
  <c r="G37" i="23" s="1"/>
  <c r="D33" i="23"/>
  <c r="G33" i="23" s="1"/>
  <c r="D29" i="23"/>
  <c r="G29" i="23" s="1"/>
  <c r="D25" i="23"/>
  <c r="G25" i="23" s="1"/>
  <c r="D21" i="23"/>
  <c r="G21" i="23" s="1"/>
  <c r="D17" i="23"/>
  <c r="G17" i="23" s="1"/>
  <c r="D13" i="23"/>
  <c r="G13" i="23" s="1"/>
  <c r="D44" i="24"/>
  <c r="D40" i="24"/>
  <c r="D36" i="24"/>
  <c r="D32" i="24"/>
  <c r="D28" i="24"/>
  <c r="D24" i="24"/>
  <c r="D20" i="24"/>
  <c r="D16" i="24"/>
  <c r="D12" i="24"/>
  <c r="F46" i="24"/>
  <c r="F42" i="24"/>
  <c r="F34" i="24"/>
  <c r="F22" i="24"/>
  <c r="D10" i="20"/>
  <c r="D41" i="20"/>
  <c r="G41" i="20" s="1"/>
  <c r="D37" i="20"/>
  <c r="D29" i="20"/>
  <c r="G29" i="20" s="1"/>
  <c r="D25" i="20"/>
  <c r="D21" i="20"/>
  <c r="D17" i="20"/>
  <c r="F44" i="20"/>
  <c r="F40" i="20"/>
  <c r="F36" i="20"/>
  <c r="F32" i="20"/>
  <c r="F28" i="20"/>
  <c r="F24" i="20"/>
  <c r="F20" i="20"/>
  <c r="F16" i="20"/>
  <c r="F12" i="20"/>
  <c r="D43" i="19"/>
  <c r="G43" i="19" s="1"/>
  <c r="K43" i="19" s="1"/>
  <c r="D39" i="19"/>
  <c r="G39" i="19" s="1"/>
  <c r="K39" i="19" s="1"/>
  <c r="D35" i="19"/>
  <c r="G35" i="19" s="1"/>
  <c r="K35" i="19" s="1"/>
  <c r="D31" i="19"/>
  <c r="G31" i="19" s="1"/>
  <c r="K31" i="19" s="1"/>
  <c r="D27" i="19"/>
  <c r="G27" i="19" s="1"/>
  <c r="K27" i="19" s="1"/>
  <c r="D23" i="19"/>
  <c r="G23" i="19" s="1"/>
  <c r="K23" i="19" s="1"/>
  <c r="D19" i="19"/>
  <c r="G19" i="19" s="1"/>
  <c r="K19" i="19" s="1"/>
  <c r="D15" i="19"/>
  <c r="G15" i="19" s="1"/>
  <c r="K15" i="19" s="1"/>
  <c r="D11" i="19"/>
  <c r="G11" i="19" s="1"/>
  <c r="K11" i="19" s="1"/>
  <c r="D10" i="21"/>
  <c r="D38" i="21"/>
  <c r="G38" i="21" s="1"/>
  <c r="D22" i="21"/>
  <c r="G22" i="21" s="1"/>
  <c r="D35" i="22"/>
  <c r="D19" i="22"/>
  <c r="D44" i="21"/>
  <c r="G44" i="21" s="1"/>
  <c r="D36" i="21"/>
  <c r="G36" i="21" s="1"/>
  <c r="D16" i="21"/>
  <c r="G16" i="21" s="1"/>
  <c r="F10" i="22"/>
  <c r="G10" i="22" s="1"/>
  <c r="D41" i="22"/>
  <c r="D25" i="22"/>
  <c r="G25" i="22" s="1"/>
  <c r="D13" i="22"/>
  <c r="G13" i="22" s="1"/>
  <c r="F43" i="22"/>
  <c r="F39" i="22"/>
  <c r="F35" i="22"/>
  <c r="F31" i="22"/>
  <c r="F27" i="22"/>
  <c r="F23" i="22"/>
  <c r="F19" i="22"/>
  <c r="F15" i="22"/>
  <c r="F11" i="22"/>
  <c r="D10" i="23"/>
  <c r="D46" i="23"/>
  <c r="G46" i="23" s="1"/>
  <c r="D42" i="23"/>
  <c r="G42" i="23" s="1"/>
  <c r="D38" i="23"/>
  <c r="G38" i="23" s="1"/>
  <c r="D34" i="23"/>
  <c r="G34" i="23" s="1"/>
  <c r="D30" i="23"/>
  <c r="G30" i="23" s="1"/>
  <c r="D26" i="23"/>
  <c r="G26" i="23" s="1"/>
  <c r="D22" i="23"/>
  <c r="G22" i="23" s="1"/>
  <c r="D18" i="23"/>
  <c r="G18" i="23" s="1"/>
  <c r="D14" i="23"/>
  <c r="G14" i="23" s="1"/>
  <c r="D45" i="24"/>
  <c r="D41" i="24"/>
  <c r="D37" i="24"/>
  <c r="D33" i="24"/>
  <c r="D29" i="24"/>
  <c r="D25" i="24"/>
  <c r="D21" i="24"/>
  <c r="D17" i="24"/>
  <c r="D13" i="24"/>
  <c r="F43" i="24"/>
  <c r="F35" i="24"/>
  <c r="F27" i="24"/>
  <c r="F23" i="24"/>
  <c r="F11" i="24"/>
  <c r="D38" i="20"/>
  <c r="G38" i="20" s="1"/>
  <c r="D34" i="20"/>
  <c r="D30" i="20"/>
  <c r="F45" i="20"/>
  <c r="F33" i="20"/>
  <c r="F25" i="20"/>
  <c r="F17" i="20"/>
  <c r="F13" i="20"/>
  <c r="D44" i="19"/>
  <c r="G44" i="19" s="1"/>
  <c r="K44" i="19" s="1"/>
  <c r="D40" i="19"/>
  <c r="G40" i="19" s="1"/>
  <c r="K40" i="19" s="1"/>
  <c r="D36" i="19"/>
  <c r="G36" i="19" s="1"/>
  <c r="K36" i="19" s="1"/>
  <c r="D32" i="19"/>
  <c r="G32" i="19" s="1"/>
  <c r="K32" i="19" s="1"/>
  <c r="D28" i="19"/>
  <c r="G28" i="19" s="1"/>
  <c r="K28" i="19" s="1"/>
  <c r="D24" i="19"/>
  <c r="G24" i="19" s="1"/>
  <c r="K24" i="19" s="1"/>
  <c r="D20" i="19"/>
  <c r="G20" i="19" s="1"/>
  <c r="K20" i="19" s="1"/>
  <c r="D16" i="19"/>
  <c r="G16" i="19" s="1"/>
  <c r="K16" i="19" s="1"/>
  <c r="D12" i="19"/>
  <c r="G12" i="19" s="1"/>
  <c r="K12" i="19" s="1"/>
  <c r="D46" i="21"/>
  <c r="G46" i="21" s="1"/>
  <c r="D34" i="21"/>
  <c r="G34" i="21" s="1"/>
  <c r="D18" i="21"/>
  <c r="G18" i="21" s="1"/>
  <c r="D39" i="22"/>
  <c r="D27" i="22"/>
  <c r="D11" i="22"/>
  <c r="F41" i="22"/>
  <c r="D32" i="21"/>
  <c r="G32" i="21" s="1"/>
  <c r="D28" i="21"/>
  <c r="G28" i="21" s="1"/>
  <c r="D24" i="21"/>
  <c r="G24" i="21" s="1"/>
  <c r="D20" i="21"/>
  <c r="G20" i="21" s="1"/>
  <c r="D12" i="21"/>
  <c r="G12" i="21" s="1"/>
  <c r="D45" i="22"/>
  <c r="G45" i="22" s="1"/>
  <c r="D37" i="22"/>
  <c r="D33" i="22"/>
  <c r="D29" i="22"/>
  <c r="D21" i="22"/>
  <c r="D17" i="22"/>
  <c r="F10" i="21"/>
  <c r="D45" i="21"/>
  <c r="G45" i="21" s="1"/>
  <c r="D41" i="21"/>
  <c r="G41" i="21" s="1"/>
  <c r="D37" i="21"/>
  <c r="G37" i="21" s="1"/>
  <c r="D33" i="21"/>
  <c r="G33" i="21" s="1"/>
  <c r="D29" i="21"/>
  <c r="G29" i="21" s="1"/>
  <c r="D25" i="21"/>
  <c r="G25" i="21" s="1"/>
  <c r="D21" i="21"/>
  <c r="G21" i="21" s="1"/>
  <c r="D17" i="21"/>
  <c r="G17" i="21" s="1"/>
  <c r="D13" i="21"/>
  <c r="G13" i="21" s="1"/>
  <c r="D46" i="22"/>
  <c r="D42" i="22"/>
  <c r="G42" i="22" s="1"/>
  <c r="D38" i="22"/>
  <c r="G38" i="22" s="1"/>
  <c r="D34" i="22"/>
  <c r="D30" i="22"/>
  <c r="G30" i="22" s="1"/>
  <c r="D26" i="22"/>
  <c r="G26" i="22" s="1"/>
  <c r="D22" i="22"/>
  <c r="D18" i="22"/>
  <c r="D14" i="22"/>
  <c r="F44" i="22"/>
  <c r="F40" i="22"/>
  <c r="F36" i="22"/>
  <c r="F32" i="22"/>
  <c r="F28" i="22"/>
  <c r="F24" i="22"/>
  <c r="F20" i="22"/>
  <c r="F16" i="22"/>
  <c r="D43" i="23"/>
  <c r="G43" i="23" s="1"/>
  <c r="D39" i="23"/>
  <c r="G39" i="23" s="1"/>
  <c r="D35" i="23"/>
  <c r="G35" i="23" s="1"/>
  <c r="D31" i="23"/>
  <c r="G31" i="23" s="1"/>
  <c r="D27" i="23"/>
  <c r="G27" i="23" s="1"/>
  <c r="D23" i="23"/>
  <c r="G23" i="23" s="1"/>
  <c r="D19" i="23"/>
  <c r="G19" i="23" s="1"/>
  <c r="D15" i="23"/>
  <c r="G15" i="23" s="1"/>
  <c r="D11" i="23"/>
  <c r="G11" i="23" s="1"/>
  <c r="D46" i="24"/>
  <c r="D42" i="24"/>
  <c r="G42" i="24" s="1"/>
  <c r="D38" i="24"/>
  <c r="D34" i="24"/>
  <c r="D30" i="24"/>
  <c r="D26" i="24"/>
  <c r="D22" i="24"/>
  <c r="G22" i="24" s="1"/>
  <c r="D18" i="24"/>
  <c r="D14" i="24"/>
  <c r="F44" i="24"/>
  <c r="F40" i="24"/>
  <c r="F36" i="24"/>
  <c r="F32" i="24"/>
  <c r="F28" i="24"/>
  <c r="F24" i="24"/>
  <c r="F20" i="24"/>
  <c r="F16" i="24"/>
  <c r="F12" i="24"/>
  <c r="D43" i="20"/>
  <c r="D39" i="20"/>
  <c r="D35" i="20"/>
  <c r="D31" i="20"/>
  <c r="D23" i="20"/>
  <c r="D19" i="20"/>
  <c r="D15" i="20"/>
  <c r="D11" i="20"/>
  <c r="D10" i="19"/>
  <c r="G10" i="19" s="1"/>
  <c r="K10" i="19" s="1"/>
  <c r="D45" i="19"/>
  <c r="G45" i="19" s="1"/>
  <c r="K45" i="19" s="1"/>
  <c r="D41" i="19"/>
  <c r="G41" i="19" s="1"/>
  <c r="K41" i="19" s="1"/>
  <c r="D37" i="19"/>
  <c r="G37" i="19" s="1"/>
  <c r="K37" i="19" s="1"/>
  <c r="D33" i="19"/>
  <c r="G33" i="19" s="1"/>
  <c r="K33" i="19" s="1"/>
  <c r="D29" i="19"/>
  <c r="G29" i="19" s="1"/>
  <c r="K29" i="19" s="1"/>
  <c r="D25" i="19"/>
  <c r="G25" i="19" s="1"/>
  <c r="K25" i="19" s="1"/>
  <c r="D21" i="19"/>
  <c r="G21" i="19" s="1"/>
  <c r="K21" i="19" s="1"/>
  <c r="D17" i="19"/>
  <c r="G17" i="19" s="1"/>
  <c r="K17" i="19" s="1"/>
  <c r="D13" i="19"/>
  <c r="G13" i="19" s="1"/>
  <c r="K13" i="19" s="1"/>
  <c r="D30" i="21"/>
  <c r="G30" i="21" s="1"/>
  <c r="D23" i="22"/>
  <c r="F37" i="22"/>
  <c r="F29" i="22"/>
  <c r="F17" i="22"/>
  <c r="D36" i="23"/>
  <c r="G36" i="23" s="1"/>
  <c r="D19" i="24"/>
  <c r="D15" i="24"/>
  <c r="D11" i="24"/>
  <c r="F45" i="24"/>
  <c r="F41" i="24"/>
  <c r="F37" i="24"/>
  <c r="F33" i="24"/>
  <c r="F29" i="24"/>
  <c r="F25" i="24"/>
  <c r="F21" i="24"/>
  <c r="F17" i="24"/>
  <c r="D40" i="20"/>
  <c r="D32" i="20"/>
  <c r="G32" i="20" s="1"/>
  <c r="D28" i="20"/>
  <c r="G28" i="20" s="1"/>
  <c r="D24" i="20"/>
  <c r="D16" i="20"/>
  <c r="D12" i="20"/>
  <c r="F39" i="20"/>
  <c r="F35" i="20"/>
  <c r="F31" i="20"/>
  <c r="F27" i="20"/>
  <c r="F23" i="20"/>
  <c r="F19" i="20"/>
  <c r="F15" i="20"/>
  <c r="F11" i="20"/>
  <c r="G44" i="20"/>
  <c r="G20" i="43"/>
  <c r="K20" i="43" s="1"/>
  <c r="G46" i="43"/>
  <c r="K46" i="43" s="1"/>
  <c r="G38" i="43"/>
  <c r="CF39" i="52" s="1"/>
  <c r="G22" i="43"/>
  <c r="K22" i="43" s="1"/>
  <c r="F46" i="45"/>
  <c r="F42" i="45"/>
  <c r="F14" i="45"/>
  <c r="F39" i="45"/>
  <c r="F35" i="45"/>
  <c r="G35" i="45" s="1"/>
  <c r="K35" i="45" s="1"/>
  <c r="F23" i="45"/>
  <c r="F11" i="45"/>
  <c r="F48" i="45"/>
  <c r="F44" i="45"/>
  <c r="F40" i="45"/>
  <c r="F36" i="45"/>
  <c r="F32" i="45"/>
  <c r="F24" i="45"/>
  <c r="F20" i="45"/>
  <c r="F12" i="45"/>
  <c r="G42" i="45"/>
  <c r="F49" i="45"/>
  <c r="F41" i="45"/>
  <c r="F37" i="45"/>
  <c r="F33" i="45"/>
  <c r="F29" i="45"/>
  <c r="F25" i="45"/>
  <c r="F21" i="45"/>
  <c r="F17" i="45"/>
  <c r="F47" i="44"/>
  <c r="F43" i="44"/>
  <c r="F39" i="44"/>
  <c r="F35" i="44"/>
  <c r="F27" i="44"/>
  <c r="F23" i="44"/>
  <c r="F15" i="44"/>
  <c r="F11" i="44"/>
  <c r="F44" i="44"/>
  <c r="F40" i="44"/>
  <c r="F32" i="44"/>
  <c r="F20" i="44"/>
  <c r="F12" i="44"/>
  <c r="F49" i="44"/>
  <c r="F33" i="44"/>
  <c r="F25" i="44"/>
  <c r="G25" i="44" s="1"/>
  <c r="F21" i="44"/>
  <c r="G21" i="44" s="1"/>
  <c r="F13" i="44"/>
  <c r="F46" i="44"/>
  <c r="F42" i="44"/>
  <c r="F38" i="44"/>
  <c r="F34" i="44"/>
  <c r="F30" i="44"/>
  <c r="F26" i="44"/>
  <c r="F10" i="43"/>
  <c r="F18" i="43"/>
  <c r="F47" i="43"/>
  <c r="F43" i="43"/>
  <c r="F35" i="43"/>
  <c r="F23" i="43"/>
  <c r="F15" i="43"/>
  <c r="F11" i="43"/>
  <c r="F48" i="43"/>
  <c r="F44" i="43"/>
  <c r="G44" i="43" s="1"/>
  <c r="F40" i="43"/>
  <c r="F36" i="43"/>
  <c r="G36" i="43" s="1"/>
  <c r="K36" i="43" s="1"/>
  <c r="F32" i="43"/>
  <c r="F28" i="43"/>
  <c r="G28" i="43" s="1"/>
  <c r="K28" i="43" s="1"/>
  <c r="F12" i="43"/>
  <c r="G12" i="43" s="1"/>
  <c r="CF13" i="52" s="1"/>
  <c r="F49" i="43"/>
  <c r="F45" i="43"/>
  <c r="F41" i="43"/>
  <c r="F37" i="43"/>
  <c r="F29" i="43"/>
  <c r="F17" i="43"/>
  <c r="F13" i="43"/>
  <c r="F44" i="41"/>
  <c r="G44" i="41" s="1"/>
  <c r="F40" i="41"/>
  <c r="F36" i="41"/>
  <c r="F32" i="41"/>
  <c r="F24" i="41"/>
  <c r="F20" i="41"/>
  <c r="F12" i="41"/>
  <c r="F49" i="41"/>
  <c r="F45" i="41"/>
  <c r="F41" i="41"/>
  <c r="F37" i="41"/>
  <c r="F29" i="41"/>
  <c r="F25" i="41"/>
  <c r="F17" i="41"/>
  <c r="F13" i="41"/>
  <c r="F46" i="41"/>
  <c r="F30" i="41"/>
  <c r="G30" i="41" s="1"/>
  <c r="F22" i="41"/>
  <c r="F18" i="41"/>
  <c r="F10" i="41"/>
  <c r="F43" i="41"/>
  <c r="F39" i="41"/>
  <c r="F35" i="41"/>
  <c r="F27" i="41"/>
  <c r="F15" i="41"/>
  <c r="CF53" i="52"/>
  <c r="CL53" i="52"/>
  <c r="CM53" i="52" s="1"/>
  <c r="CL51" i="52"/>
  <c r="CM51" i="52" s="1"/>
  <c r="CF51" i="52"/>
  <c r="BI26" i="52"/>
  <c r="BI49" i="52"/>
  <c r="BI38" i="52"/>
  <c r="BO23" i="52"/>
  <c r="BP23" i="52" s="1"/>
  <c r="BI23" i="52"/>
  <c r="BI15" i="52"/>
  <c r="BI19" i="52"/>
  <c r="BO24" i="52"/>
  <c r="BP24" i="52" s="1"/>
  <c r="BI24" i="52"/>
  <c r="BI35" i="52"/>
  <c r="BO44" i="52"/>
  <c r="BP44" i="52" s="1"/>
  <c r="BI44" i="52"/>
  <c r="BI52" i="52"/>
  <c r="BO37" i="52"/>
  <c r="BP37" i="52" s="1"/>
  <c r="BI37" i="52"/>
  <c r="BI50" i="52"/>
  <c r="BO45" i="52"/>
  <c r="BP45" i="52" s="1"/>
  <c r="BI45" i="52"/>
  <c r="BI39" i="52"/>
  <c r="BI31" i="52"/>
  <c r="BO25" i="52"/>
  <c r="BP25" i="52" s="1"/>
  <c r="BI25" i="52"/>
  <c r="BI18" i="52"/>
  <c r="BO28" i="52"/>
  <c r="BP28" i="52" s="1"/>
  <c r="BI28" i="52"/>
  <c r="BI40" i="52"/>
  <c r="BO51" i="52"/>
  <c r="BP51" i="52" s="1"/>
  <c r="BI51" i="52"/>
  <c r="BI46" i="52"/>
  <c r="BO41" i="52"/>
  <c r="BP41" i="52" s="1"/>
  <c r="BI41" i="52"/>
  <c r="BI33" i="52"/>
  <c r="BO27" i="52"/>
  <c r="BP27" i="52" s="1"/>
  <c r="BI27" i="52"/>
  <c r="BI21" i="52"/>
  <c r="BI13" i="52"/>
  <c r="BI32" i="52"/>
  <c r="BI43" i="52"/>
  <c r="BI30" i="52"/>
  <c r="BO17" i="52"/>
  <c r="BP17" i="52" s="1"/>
  <c r="BI17" i="52"/>
  <c r="BI12" i="52"/>
  <c r="BI16" i="52"/>
  <c r="BI20" i="52"/>
  <c r="BI36" i="52"/>
  <c r="BO48" i="52"/>
  <c r="BP48" i="52" s="1"/>
  <c r="BI48" i="52"/>
  <c r="BO53" i="52"/>
  <c r="BP53" i="52" s="1"/>
  <c r="BI53" i="52"/>
  <c r="BI47" i="52"/>
  <c r="BI42" i="52"/>
  <c r="BO34" i="52"/>
  <c r="BP34" i="52" s="1"/>
  <c r="BI34" i="52"/>
  <c r="BI29" i="52"/>
  <c r="BI22" i="52"/>
  <c r="BI14" i="52"/>
  <c r="AL14" i="52"/>
  <c r="AL21" i="52"/>
  <c r="AL28" i="52"/>
  <c r="AL39" i="52"/>
  <c r="AL43" i="52"/>
  <c r="AL50" i="52"/>
  <c r="AL45" i="52"/>
  <c r="AL35" i="52"/>
  <c r="AL27" i="52"/>
  <c r="AL18" i="52"/>
  <c r="AL13" i="52"/>
  <c r="AL16" i="52"/>
  <c r="AL20" i="52"/>
  <c r="AL31" i="52"/>
  <c r="AL51" i="52"/>
  <c r="AL46" i="52"/>
  <c r="AL38" i="52"/>
  <c r="AL30" i="52"/>
  <c r="AL23" i="52"/>
  <c r="AL12" i="52"/>
  <c r="AL22" i="52"/>
  <c r="AL37" i="52"/>
  <c r="AL40" i="52"/>
  <c r="AL44" i="52"/>
  <c r="AL53" i="52"/>
  <c r="AL47" i="52"/>
  <c r="AL41" i="52"/>
  <c r="AL33" i="52"/>
  <c r="AL25" i="52"/>
  <c r="AL15" i="52"/>
  <c r="AL19" i="52"/>
  <c r="AL24" i="52"/>
  <c r="AL29" i="52"/>
  <c r="AL32" i="52"/>
  <c r="AL36" i="52"/>
  <c r="AL48" i="52"/>
  <c r="AL52" i="52"/>
  <c r="AL49" i="52"/>
  <c r="AL42" i="52"/>
  <c r="AL34" i="52"/>
  <c r="AL26" i="52"/>
  <c r="AL17" i="52"/>
  <c r="O51" i="52"/>
  <c r="O53" i="52"/>
  <c r="Y68" i="53"/>
  <c r="C65" i="11"/>
  <c r="BO31" i="52"/>
  <c r="BP31" i="52" s="1"/>
  <c r="C69" i="11"/>
  <c r="DP52" i="52"/>
  <c r="DP48" i="52"/>
  <c r="C66" i="11"/>
  <c r="C70" i="11"/>
  <c r="BO46" i="52"/>
  <c r="BP46" i="52" s="1"/>
  <c r="BO14" i="52"/>
  <c r="BP14" i="52" s="1"/>
  <c r="AB51" i="52"/>
  <c r="BV51" i="52"/>
  <c r="CS51" i="52"/>
  <c r="DP51" i="52"/>
  <c r="AB52" i="52"/>
  <c r="AB48" i="52"/>
  <c r="BO42" i="52"/>
  <c r="BP42" i="52" s="1"/>
  <c r="BO50" i="52"/>
  <c r="BP50" i="52" s="1"/>
  <c r="BO33" i="52"/>
  <c r="BP33" i="52" s="1"/>
  <c r="BO29" i="52"/>
  <c r="BP29" i="52" s="1"/>
  <c r="BO21" i="52"/>
  <c r="BP21" i="52" s="1"/>
  <c r="BV52" i="52"/>
  <c r="AB53" i="52"/>
  <c r="AB49" i="52"/>
  <c r="BO15" i="52"/>
  <c r="BP15" i="52" s="1"/>
  <c r="BO26" i="52"/>
  <c r="BP26" i="52" s="1"/>
  <c r="BO32" i="52"/>
  <c r="BP32" i="52" s="1"/>
  <c r="BO40" i="52"/>
  <c r="BP40" i="52" s="1"/>
  <c r="BO38" i="52"/>
  <c r="BP38" i="52" s="1"/>
  <c r="BO30" i="52"/>
  <c r="BP30" i="52" s="1"/>
  <c r="BO18" i="52"/>
  <c r="BP18" i="52" s="1"/>
  <c r="C68" i="11"/>
  <c r="BV50" i="52"/>
  <c r="AY52" i="52"/>
  <c r="CS52" i="52"/>
  <c r="CS48" i="52"/>
  <c r="DP53" i="52"/>
  <c r="E52" i="52"/>
  <c r="AB50" i="52"/>
  <c r="BO35" i="52"/>
  <c r="BP35" i="52" s="1"/>
  <c r="BO43" i="52"/>
  <c r="BP43" i="52" s="1"/>
  <c r="E51" i="52"/>
  <c r="AY51" i="52"/>
  <c r="CS49" i="52"/>
  <c r="DP50" i="52"/>
  <c r="E53" i="52"/>
  <c r="BO12" i="52"/>
  <c r="BP12" i="52" s="1"/>
  <c r="BO16" i="52"/>
  <c r="BP16" i="52" s="1"/>
  <c r="BO20" i="52"/>
  <c r="BP20" i="52" s="1"/>
  <c r="EF53" i="52"/>
  <c r="EG53" i="52" s="1"/>
  <c r="AL11" i="52"/>
  <c r="O26" i="53" s="1"/>
  <c r="M6" i="46"/>
  <c r="K6" i="46"/>
  <c r="I6" i="46"/>
  <c r="G6" i="46"/>
  <c r="E6" i="46"/>
  <c r="C6" i="46"/>
  <c r="M6" i="25"/>
  <c r="K6" i="25"/>
  <c r="I6" i="25"/>
  <c r="G6" i="25"/>
  <c r="E6" i="25"/>
  <c r="C6" i="25"/>
  <c r="M6" i="39"/>
  <c r="K6" i="39"/>
  <c r="I6" i="39"/>
  <c r="G6" i="39"/>
  <c r="E6" i="39"/>
  <c r="K6" i="32"/>
  <c r="I6" i="32"/>
  <c r="G6" i="32"/>
  <c r="E6" i="32"/>
  <c r="C6" i="32"/>
  <c r="M6" i="18"/>
  <c r="K6" i="18"/>
  <c r="I6" i="18"/>
  <c r="G6" i="18"/>
  <c r="E6" i="18"/>
  <c r="C6" i="18"/>
  <c r="G30" i="20" l="1"/>
  <c r="E48" i="52"/>
  <c r="G16" i="20"/>
  <c r="G24" i="20"/>
  <c r="G11" i="45"/>
  <c r="AY48" i="52"/>
  <c r="G33" i="44"/>
  <c r="G46" i="24"/>
  <c r="G31" i="44"/>
  <c r="K31" i="44" s="1"/>
  <c r="G44" i="45"/>
  <c r="K44" i="45" s="1"/>
  <c r="N44" i="45" s="1"/>
  <c r="EF45" i="52" s="1"/>
  <c r="EG45" i="52" s="1"/>
  <c r="G14" i="43"/>
  <c r="G15" i="24"/>
  <c r="K15" i="24" s="1"/>
  <c r="N15" i="24" s="1"/>
  <c r="G43" i="20"/>
  <c r="G14" i="22"/>
  <c r="G14" i="44"/>
  <c r="K14" i="44" s="1"/>
  <c r="N14" i="44" s="1"/>
  <c r="DI15" i="52" s="1"/>
  <c r="DJ15" i="52" s="1"/>
  <c r="G31" i="43"/>
  <c r="K31" i="43" s="1"/>
  <c r="N31" i="43" s="1"/>
  <c r="CF29" i="52"/>
  <c r="G34" i="41"/>
  <c r="G46" i="41"/>
  <c r="O47" i="52" s="1"/>
  <c r="G22" i="41"/>
  <c r="K51" i="45"/>
  <c r="N51" i="45" s="1"/>
  <c r="DZ52" i="52"/>
  <c r="G14" i="45"/>
  <c r="K14" i="45" s="1"/>
  <c r="K49" i="46"/>
  <c r="K48" i="46"/>
  <c r="G36" i="44"/>
  <c r="K36" i="44" s="1"/>
  <c r="N36" i="44" s="1"/>
  <c r="DI37" i="52" s="1"/>
  <c r="DJ37" i="52" s="1"/>
  <c r="G28" i="44"/>
  <c r="K28" i="44" s="1"/>
  <c r="N28" i="44" s="1"/>
  <c r="G35" i="44"/>
  <c r="K35" i="44" s="1"/>
  <c r="N35" i="44" s="1"/>
  <c r="G21" i="43"/>
  <c r="K21" i="43" s="1"/>
  <c r="N21" i="43" s="1"/>
  <c r="CF21" i="52"/>
  <c r="G10" i="43"/>
  <c r="CF11" i="52" s="1"/>
  <c r="O28" i="53" s="1"/>
  <c r="K51" i="41"/>
  <c r="N51" i="41" s="1"/>
  <c r="O52" i="52"/>
  <c r="G23" i="41"/>
  <c r="O24" i="52" s="1"/>
  <c r="G47" i="41"/>
  <c r="K47" i="41" s="1"/>
  <c r="N47" i="41" s="1"/>
  <c r="U48" i="52" s="1"/>
  <c r="V48" i="52" s="1"/>
  <c r="G31" i="41"/>
  <c r="O32" i="52" s="1"/>
  <c r="G36" i="41"/>
  <c r="K36" i="41" s="1"/>
  <c r="N36" i="41" s="1"/>
  <c r="G18" i="41"/>
  <c r="O19" i="52" s="1"/>
  <c r="G12" i="41"/>
  <c r="O13" i="52" s="1"/>
  <c r="G23" i="24"/>
  <c r="K23" i="24" s="1"/>
  <c r="N23" i="24" s="1"/>
  <c r="G14" i="24"/>
  <c r="K14" i="24" s="1"/>
  <c r="N14" i="24" s="1"/>
  <c r="G22" i="22"/>
  <c r="K48" i="20"/>
  <c r="N48" i="20" s="1"/>
  <c r="E49" i="52"/>
  <c r="C47" i="25"/>
  <c r="G40" i="20"/>
  <c r="K40" i="20" s="1"/>
  <c r="N40" i="20" s="1"/>
  <c r="G20" i="41"/>
  <c r="K20" i="41" s="1"/>
  <c r="N20" i="41" s="1"/>
  <c r="G49" i="43"/>
  <c r="K49" i="43" s="1"/>
  <c r="N49" i="43" s="1"/>
  <c r="G17" i="44"/>
  <c r="DC18" i="52" s="1"/>
  <c r="G10" i="24"/>
  <c r="G18" i="43"/>
  <c r="K18" i="43" s="1"/>
  <c r="N18" i="43" s="1"/>
  <c r="G10" i="41"/>
  <c r="K10" i="41" s="1"/>
  <c r="N10" i="41" s="1"/>
  <c r="G20" i="20"/>
  <c r="K20" i="20" s="1"/>
  <c r="N20" i="20" s="1"/>
  <c r="G39" i="41"/>
  <c r="O40" i="52" s="1"/>
  <c r="G27" i="20"/>
  <c r="K27" i="20" s="1"/>
  <c r="N27" i="20" s="1"/>
  <c r="G10" i="44"/>
  <c r="K10" i="44" s="1"/>
  <c r="N10" i="44" s="1"/>
  <c r="DI11" i="52" s="1"/>
  <c r="G10" i="42"/>
  <c r="K10" i="42" s="1"/>
  <c r="N10" i="42" s="1"/>
  <c r="G10" i="45"/>
  <c r="DZ11" i="52" s="1"/>
  <c r="O30" i="53" s="1"/>
  <c r="G34" i="43"/>
  <c r="K34" i="43" s="1"/>
  <c r="D50" i="46"/>
  <c r="O50" i="46"/>
  <c r="P50" i="46" s="1"/>
  <c r="Q50" i="46" s="1"/>
  <c r="M45" i="25"/>
  <c r="M46" i="25"/>
  <c r="M47" i="25"/>
  <c r="K45" i="25"/>
  <c r="K46" i="25"/>
  <c r="K47" i="25"/>
  <c r="I47" i="25"/>
  <c r="I45" i="25"/>
  <c r="I46" i="25"/>
  <c r="G47" i="25"/>
  <c r="G45" i="25"/>
  <c r="G46" i="25"/>
  <c r="E45" i="25"/>
  <c r="E46" i="25"/>
  <c r="E47" i="25"/>
  <c r="G36" i="20"/>
  <c r="K36" i="20" s="1"/>
  <c r="N36" i="20" s="1"/>
  <c r="C45" i="25"/>
  <c r="AY49" i="52"/>
  <c r="K27" i="45"/>
  <c r="N27" i="45" s="1"/>
  <c r="EF28" i="52" s="1"/>
  <c r="EG28" i="52" s="1"/>
  <c r="DZ28" i="52"/>
  <c r="K23" i="23"/>
  <c r="N23" i="23" s="1"/>
  <c r="K25" i="21"/>
  <c r="N25" i="21" s="1"/>
  <c r="K12" i="21"/>
  <c r="N12" i="21" s="1"/>
  <c r="K46" i="21"/>
  <c r="N46" i="21" s="1"/>
  <c r="K18" i="23"/>
  <c r="N18" i="23" s="1"/>
  <c r="K39" i="21"/>
  <c r="N39" i="21" s="1"/>
  <c r="K39" i="43"/>
  <c r="N39" i="43" s="1"/>
  <c r="CL40" i="52" s="1"/>
  <c r="CM40" i="52" s="1"/>
  <c r="K33" i="41"/>
  <c r="N33" i="41" s="1"/>
  <c r="K32" i="20"/>
  <c r="N32" i="20" s="1"/>
  <c r="K34" i="41"/>
  <c r="N34" i="41" s="1"/>
  <c r="K42" i="24"/>
  <c r="N42" i="24" s="1"/>
  <c r="K19" i="23"/>
  <c r="N19" i="23" s="1"/>
  <c r="K35" i="23"/>
  <c r="N35" i="23" s="1"/>
  <c r="K26" i="22"/>
  <c r="N26" i="22" s="1"/>
  <c r="K42" i="22"/>
  <c r="N42" i="22" s="1"/>
  <c r="K21" i="21"/>
  <c r="N21" i="21" s="1"/>
  <c r="K37" i="21"/>
  <c r="N37" i="21" s="1"/>
  <c r="K28" i="21"/>
  <c r="N28" i="21" s="1"/>
  <c r="K34" i="21"/>
  <c r="N34" i="21" s="1"/>
  <c r="K38" i="20"/>
  <c r="N38" i="20" s="1"/>
  <c r="K14" i="23"/>
  <c r="N14" i="23" s="1"/>
  <c r="K30" i="23"/>
  <c r="N30" i="23" s="1"/>
  <c r="K46" i="23"/>
  <c r="N46" i="23" s="1"/>
  <c r="K25" i="22"/>
  <c r="N25" i="22" s="1"/>
  <c r="K36" i="21"/>
  <c r="N36" i="21" s="1"/>
  <c r="K22" i="21"/>
  <c r="N22" i="21" s="1"/>
  <c r="K29" i="20"/>
  <c r="N29" i="20" s="1"/>
  <c r="K21" i="23"/>
  <c r="N21" i="23" s="1"/>
  <c r="K37" i="23"/>
  <c r="N37" i="23" s="1"/>
  <c r="K19" i="21"/>
  <c r="N19" i="21" s="1"/>
  <c r="K35" i="21"/>
  <c r="N35" i="21" s="1"/>
  <c r="K12" i="23"/>
  <c r="N12" i="23" s="1"/>
  <c r="K28" i="23"/>
  <c r="N28" i="23" s="1"/>
  <c r="K42" i="21"/>
  <c r="N42" i="21" s="1"/>
  <c r="K28" i="41"/>
  <c r="N28" i="41" s="1"/>
  <c r="K40" i="21"/>
  <c r="N40" i="21" s="1"/>
  <c r="BV49" i="52"/>
  <c r="G45" i="43"/>
  <c r="G38" i="44"/>
  <c r="DC39" i="52" s="1"/>
  <c r="G23" i="22"/>
  <c r="BV24" i="52" s="1"/>
  <c r="G45" i="20"/>
  <c r="E46" i="52" s="1"/>
  <c r="K22" i="41"/>
  <c r="N22" i="41" s="1"/>
  <c r="K21" i="44"/>
  <c r="N21" i="44" s="1"/>
  <c r="DI22" i="52" s="1"/>
  <c r="DJ22" i="52" s="1"/>
  <c r="K14" i="43"/>
  <c r="N14" i="43" s="1"/>
  <c r="CL15" i="52" s="1"/>
  <c r="CM15" i="52" s="1"/>
  <c r="K38" i="43"/>
  <c r="N38" i="43" s="1"/>
  <c r="CL39" i="52" s="1"/>
  <c r="CM39" i="52" s="1"/>
  <c r="K42" i="41"/>
  <c r="N42" i="41" s="1"/>
  <c r="K46" i="24"/>
  <c r="N46" i="24" s="1"/>
  <c r="K30" i="22"/>
  <c r="N30" i="22" s="1"/>
  <c r="K32" i="21"/>
  <c r="N32" i="21" s="1"/>
  <c r="K38" i="21"/>
  <c r="N38" i="21" s="1"/>
  <c r="K41" i="23"/>
  <c r="N41" i="23" s="1"/>
  <c r="K23" i="21"/>
  <c r="N23" i="21" s="1"/>
  <c r="K16" i="23"/>
  <c r="N16" i="23" s="1"/>
  <c r="K31" i="24"/>
  <c r="N31" i="24" s="1"/>
  <c r="K13" i="45"/>
  <c r="N13" i="45" s="1"/>
  <c r="EF14" i="52" s="1"/>
  <c r="EG14" i="52" s="1"/>
  <c r="K46" i="41"/>
  <c r="N46" i="41" s="1"/>
  <c r="CF45" i="52"/>
  <c r="K44" i="43"/>
  <c r="K33" i="44"/>
  <c r="N33" i="44" s="1"/>
  <c r="DI34" i="52" s="1"/>
  <c r="DJ34" i="52" s="1"/>
  <c r="K11" i="45"/>
  <c r="N11" i="45" s="1"/>
  <c r="EF12" i="52" s="1"/>
  <c r="EG12" i="52" s="1"/>
  <c r="K30" i="43"/>
  <c r="N30" i="43" s="1"/>
  <c r="CL31" i="52" s="1"/>
  <c r="CM31" i="52" s="1"/>
  <c r="K28" i="20"/>
  <c r="N28" i="20" s="1"/>
  <c r="K14" i="41"/>
  <c r="N14" i="41" s="1"/>
  <c r="C12" i="46" s="1"/>
  <c r="K22" i="24"/>
  <c r="N22" i="24" s="1"/>
  <c r="K15" i="23"/>
  <c r="N15" i="23" s="1"/>
  <c r="K31" i="23"/>
  <c r="N31" i="23" s="1"/>
  <c r="K22" i="22"/>
  <c r="N22" i="22" s="1"/>
  <c r="K38" i="22"/>
  <c r="N38" i="22" s="1"/>
  <c r="K17" i="21"/>
  <c r="N17" i="21" s="1"/>
  <c r="K33" i="21"/>
  <c r="N33" i="21" s="1"/>
  <c r="K45" i="22"/>
  <c r="N45" i="22" s="1"/>
  <c r="K24" i="21"/>
  <c r="N24" i="21" s="1"/>
  <c r="K18" i="21"/>
  <c r="N18" i="21" s="1"/>
  <c r="K26" i="23"/>
  <c r="N26" i="23" s="1"/>
  <c r="K42" i="23"/>
  <c r="N42" i="23" s="1"/>
  <c r="K13" i="22"/>
  <c r="N13" i="22" s="1"/>
  <c r="K16" i="21"/>
  <c r="N16" i="21" s="1"/>
  <c r="K17" i="23"/>
  <c r="N17" i="23" s="1"/>
  <c r="K33" i="23"/>
  <c r="N33" i="23" s="1"/>
  <c r="K15" i="21"/>
  <c r="N15" i="21" s="1"/>
  <c r="K31" i="21"/>
  <c r="N31" i="21" s="1"/>
  <c r="K24" i="23"/>
  <c r="N24" i="23" s="1"/>
  <c r="K44" i="23"/>
  <c r="N44" i="23" s="1"/>
  <c r="K26" i="21"/>
  <c r="N26" i="21" s="1"/>
  <c r="K18" i="45"/>
  <c r="N18" i="45" s="1"/>
  <c r="EF19" i="52" s="1"/>
  <c r="EG19" i="52" s="1"/>
  <c r="DP49" i="52"/>
  <c r="BV48" i="52"/>
  <c r="DC37" i="52"/>
  <c r="DI52" i="52"/>
  <c r="DJ52" i="52" s="1"/>
  <c r="DZ53" i="52"/>
  <c r="G23" i="43"/>
  <c r="G11" i="44"/>
  <c r="G29" i="45"/>
  <c r="G12" i="45"/>
  <c r="G36" i="45"/>
  <c r="G11" i="24"/>
  <c r="DP12" i="52" s="1"/>
  <c r="G38" i="24"/>
  <c r="G21" i="22"/>
  <c r="BV22" i="52" s="1"/>
  <c r="G33" i="43"/>
  <c r="CF34" i="52" s="1"/>
  <c r="G11" i="41"/>
  <c r="O12" i="52" s="1"/>
  <c r="G19" i="41"/>
  <c r="G30" i="45"/>
  <c r="K30" i="45" s="1"/>
  <c r="N30" i="45" s="1"/>
  <c r="G24" i="44"/>
  <c r="G26" i="45"/>
  <c r="DZ27" i="52" s="1"/>
  <c r="G16" i="45"/>
  <c r="K16" i="45" s="1"/>
  <c r="N16" i="45" s="1"/>
  <c r="K42" i="45"/>
  <c r="N42" i="45" s="1"/>
  <c r="EF43" i="52" s="1"/>
  <c r="EG43" i="52" s="1"/>
  <c r="K44" i="20"/>
  <c r="N44" i="20" s="1"/>
  <c r="K16" i="20"/>
  <c r="N16" i="20" s="1"/>
  <c r="K43" i="20"/>
  <c r="N43" i="20" s="1"/>
  <c r="K39" i="23"/>
  <c r="N39" i="23" s="1"/>
  <c r="K14" i="22"/>
  <c r="N14" i="22" s="1"/>
  <c r="K41" i="21"/>
  <c r="N41" i="21" s="1"/>
  <c r="K34" i="23"/>
  <c r="N34" i="23" s="1"/>
  <c r="K44" i="21"/>
  <c r="N44" i="21" s="1"/>
  <c r="K25" i="23"/>
  <c r="N25" i="23" s="1"/>
  <c r="K39" i="24"/>
  <c r="N39" i="24" s="1"/>
  <c r="K32" i="23"/>
  <c r="N32" i="23" s="1"/>
  <c r="K30" i="41"/>
  <c r="N30" i="41" s="1"/>
  <c r="K44" i="41"/>
  <c r="N44" i="41" s="1"/>
  <c r="K12" i="43"/>
  <c r="N12" i="43" s="1"/>
  <c r="CL13" i="52" s="1"/>
  <c r="CM13" i="52" s="1"/>
  <c r="K25" i="44"/>
  <c r="N25" i="44" s="1"/>
  <c r="DI26" i="52" s="1"/>
  <c r="DJ26" i="52" s="1"/>
  <c r="K24" i="20"/>
  <c r="N24" i="20" s="1"/>
  <c r="K36" i="23"/>
  <c r="N36" i="23" s="1"/>
  <c r="K30" i="21"/>
  <c r="N30" i="21" s="1"/>
  <c r="K10" i="24"/>
  <c r="N10" i="24" s="1"/>
  <c r="K11" i="23"/>
  <c r="N11" i="23" s="1"/>
  <c r="K27" i="23"/>
  <c r="N27" i="23" s="1"/>
  <c r="K43" i="23"/>
  <c r="N43" i="23" s="1"/>
  <c r="K13" i="21"/>
  <c r="N13" i="21" s="1"/>
  <c r="K29" i="21"/>
  <c r="N29" i="21" s="1"/>
  <c r="K45" i="21"/>
  <c r="N45" i="21" s="1"/>
  <c r="K20" i="21"/>
  <c r="N20" i="21" s="1"/>
  <c r="K30" i="20"/>
  <c r="N30" i="20" s="1"/>
  <c r="K22" i="23"/>
  <c r="N22" i="23" s="1"/>
  <c r="K38" i="23"/>
  <c r="N38" i="23" s="1"/>
  <c r="K10" i="22"/>
  <c r="N10" i="22" s="1"/>
  <c r="K41" i="20"/>
  <c r="N41" i="20" s="1"/>
  <c r="K13" i="23"/>
  <c r="N13" i="23" s="1"/>
  <c r="K29" i="23"/>
  <c r="N29" i="23" s="1"/>
  <c r="K45" i="23"/>
  <c r="N45" i="23" s="1"/>
  <c r="K11" i="21"/>
  <c r="N11" i="21" s="1"/>
  <c r="K27" i="21"/>
  <c r="N27" i="21" s="1"/>
  <c r="K43" i="21"/>
  <c r="N43" i="21" s="1"/>
  <c r="K20" i="23"/>
  <c r="N20" i="23" s="1"/>
  <c r="K40" i="23"/>
  <c r="N40" i="23" s="1"/>
  <c r="K14" i="21"/>
  <c r="N14" i="21" s="1"/>
  <c r="DC15" i="52"/>
  <c r="DC52" i="52"/>
  <c r="DZ14" i="52"/>
  <c r="G15" i="41"/>
  <c r="G15" i="43"/>
  <c r="CF16" i="52" s="1"/>
  <c r="G47" i="43"/>
  <c r="K47" i="43" s="1"/>
  <c r="N47" i="43" s="1"/>
  <c r="CL48" i="52" s="1"/>
  <c r="CM48" i="52" s="1"/>
  <c r="G30" i="44"/>
  <c r="G46" i="44"/>
  <c r="DC47" i="52" s="1"/>
  <c r="G18" i="24"/>
  <c r="DP19" i="52" s="1"/>
  <c r="G34" i="24"/>
  <c r="G18" i="22"/>
  <c r="BV19" i="52" s="1"/>
  <c r="G34" i="22"/>
  <c r="BV35" i="52" s="1"/>
  <c r="G22" i="45"/>
  <c r="K22" i="45" s="1"/>
  <c r="N22" i="45" s="1"/>
  <c r="G46" i="45"/>
  <c r="G15" i="45"/>
  <c r="DZ16" i="52" s="1"/>
  <c r="G23" i="45"/>
  <c r="DZ24" i="52" s="1"/>
  <c r="G39" i="45"/>
  <c r="G47" i="45"/>
  <c r="G39" i="44"/>
  <c r="DC40" i="52" s="1"/>
  <c r="G47" i="44"/>
  <c r="DC48" i="52" s="1"/>
  <c r="G18" i="44"/>
  <c r="K18" i="44" s="1"/>
  <c r="N18" i="44" s="1"/>
  <c r="G29" i="44"/>
  <c r="G48" i="44"/>
  <c r="K48" i="44" s="1"/>
  <c r="G19" i="43"/>
  <c r="G27" i="43"/>
  <c r="CF28" i="52" s="1"/>
  <c r="G16" i="43"/>
  <c r="CF17" i="52" s="1"/>
  <c r="G24" i="43"/>
  <c r="O31" i="52"/>
  <c r="O45" i="52"/>
  <c r="G16" i="41"/>
  <c r="G48" i="41"/>
  <c r="K48" i="41" s="1"/>
  <c r="N48" i="41" s="1"/>
  <c r="C46" i="46" s="1"/>
  <c r="N31" i="44"/>
  <c r="G16" i="44"/>
  <c r="DC17" i="52" s="1"/>
  <c r="N34" i="43"/>
  <c r="N20" i="43"/>
  <c r="N36" i="43"/>
  <c r="N22" i="43"/>
  <c r="N46" i="43"/>
  <c r="N28" i="43"/>
  <c r="N44" i="43"/>
  <c r="G26" i="43"/>
  <c r="G42" i="43"/>
  <c r="G26" i="41"/>
  <c r="O27" i="52" s="1"/>
  <c r="G38" i="41"/>
  <c r="N14" i="45"/>
  <c r="DZ43" i="52"/>
  <c r="N35" i="45"/>
  <c r="EF36" i="52" s="1"/>
  <c r="EG36" i="52" s="1"/>
  <c r="N19" i="45"/>
  <c r="EF20" i="52" s="1"/>
  <c r="EG20" i="52" s="1"/>
  <c r="G12" i="20"/>
  <c r="G21" i="41"/>
  <c r="O22" i="52" s="1"/>
  <c r="DZ12" i="52"/>
  <c r="G35" i="41"/>
  <c r="G13" i="41"/>
  <c r="O14" i="52" s="1"/>
  <c r="G37" i="41"/>
  <c r="G17" i="43"/>
  <c r="G32" i="43"/>
  <c r="G48" i="43"/>
  <c r="K48" i="43" s="1"/>
  <c r="N48" i="43" s="1"/>
  <c r="G35" i="43"/>
  <c r="G25" i="43"/>
  <c r="G29" i="41"/>
  <c r="G41" i="43"/>
  <c r="G25" i="45"/>
  <c r="DZ26" i="52" s="1"/>
  <c r="G41" i="45"/>
  <c r="G24" i="45"/>
  <c r="DZ25" i="52" s="1"/>
  <c r="CF24" i="52"/>
  <c r="CF52" i="52"/>
  <c r="CF23" i="52"/>
  <c r="CF47" i="52"/>
  <c r="CF37" i="52"/>
  <c r="DC32" i="52"/>
  <c r="DC51" i="52"/>
  <c r="DZ15" i="52"/>
  <c r="G45" i="41"/>
  <c r="DZ19" i="52"/>
  <c r="DZ40" i="52"/>
  <c r="CF40" i="52"/>
  <c r="DC25" i="52"/>
  <c r="G31" i="45"/>
  <c r="G45" i="44"/>
  <c r="CS53" i="52"/>
  <c r="BV53" i="52"/>
  <c r="CS50" i="52"/>
  <c r="O37" i="52"/>
  <c r="CF15" i="52"/>
  <c r="DC53" i="52"/>
  <c r="DZ23" i="52"/>
  <c r="G27" i="41"/>
  <c r="G49" i="41"/>
  <c r="K49" i="41" s="1"/>
  <c r="N49" i="41" s="1"/>
  <c r="G32" i="41"/>
  <c r="G13" i="43"/>
  <c r="G34" i="44"/>
  <c r="G19" i="24"/>
  <c r="DP20" i="52" s="1"/>
  <c r="G33" i="20"/>
  <c r="E34" i="52" s="1"/>
  <c r="G34" i="20"/>
  <c r="E35" i="52" s="1"/>
  <c r="G27" i="24"/>
  <c r="DP28" i="52" s="1"/>
  <c r="G10" i="20"/>
  <c r="K10" i="20" s="1"/>
  <c r="G37" i="44"/>
  <c r="G34" i="45"/>
  <c r="AY50" i="52"/>
  <c r="O35" i="52"/>
  <c r="CF22" i="52"/>
  <c r="DC19" i="52"/>
  <c r="DZ51" i="52"/>
  <c r="DZ20" i="52"/>
  <c r="G43" i="41"/>
  <c r="G25" i="41"/>
  <c r="G24" i="41"/>
  <c r="G37" i="43"/>
  <c r="G40" i="43"/>
  <c r="G33" i="45"/>
  <c r="DZ34" i="52" s="1"/>
  <c r="G30" i="24"/>
  <c r="G33" i="22"/>
  <c r="BV34" i="52" s="1"/>
  <c r="G13" i="24"/>
  <c r="DP14" i="52" s="1"/>
  <c r="G10" i="23"/>
  <c r="CS11" i="52" s="1"/>
  <c r="E29" i="53" s="1"/>
  <c r="G21" i="20"/>
  <c r="E22" i="52" s="1"/>
  <c r="G12" i="22"/>
  <c r="BV13" i="52" s="1"/>
  <c r="G45" i="45"/>
  <c r="G19" i="44"/>
  <c r="G28" i="45"/>
  <c r="G22" i="44"/>
  <c r="G38" i="45"/>
  <c r="G43" i="45"/>
  <c r="G41" i="44"/>
  <c r="AY53" i="52"/>
  <c r="E50" i="52"/>
  <c r="O29" i="52"/>
  <c r="CF35" i="52"/>
  <c r="DZ36" i="52"/>
  <c r="G17" i="41"/>
  <c r="G41" i="41"/>
  <c r="O42" i="52" s="1"/>
  <c r="G40" i="41"/>
  <c r="G29" i="43"/>
  <c r="G11" i="43"/>
  <c r="G43" i="43"/>
  <c r="G49" i="45"/>
  <c r="DZ50" i="52" s="1"/>
  <c r="G32" i="45"/>
  <c r="G48" i="45"/>
  <c r="DZ49" i="52" s="1"/>
  <c r="G26" i="24"/>
  <c r="DP27" i="52" s="1"/>
  <c r="G46" i="22"/>
  <c r="BV47" i="52" s="1"/>
  <c r="G37" i="20"/>
  <c r="E38" i="52" s="1"/>
  <c r="G12" i="44"/>
  <c r="G27" i="44"/>
  <c r="G10" i="21"/>
  <c r="AY11" i="52" s="1"/>
  <c r="E27" i="53" s="1"/>
  <c r="G18" i="20"/>
  <c r="G26" i="20"/>
  <c r="E27" i="52" s="1"/>
  <c r="G46" i="20"/>
  <c r="E47" i="52" s="1"/>
  <c r="G41" i="22"/>
  <c r="BV42" i="52" s="1"/>
  <c r="G14" i="20"/>
  <c r="G22" i="20"/>
  <c r="E23" i="52" s="1"/>
  <c r="G42" i="20"/>
  <c r="E43" i="52" s="1"/>
  <c r="G15" i="20"/>
  <c r="G23" i="20"/>
  <c r="G35" i="20"/>
  <c r="G11" i="22"/>
  <c r="G39" i="22"/>
  <c r="BV40" i="52" s="1"/>
  <c r="C25" i="53"/>
  <c r="G17" i="24"/>
  <c r="DP18" i="52" s="1"/>
  <c r="G25" i="24"/>
  <c r="DP26" i="52" s="1"/>
  <c r="G33" i="24"/>
  <c r="DP34" i="52" s="1"/>
  <c r="G41" i="24"/>
  <c r="DP42" i="52" s="1"/>
  <c r="G35" i="22"/>
  <c r="G13" i="20"/>
  <c r="E14" i="52" s="1"/>
  <c r="G17" i="20"/>
  <c r="E18" i="52" s="1"/>
  <c r="G25" i="20"/>
  <c r="E26" i="52" s="1"/>
  <c r="G16" i="24"/>
  <c r="G24" i="24"/>
  <c r="DP25" i="52" s="1"/>
  <c r="G32" i="24"/>
  <c r="DP33" i="52" s="1"/>
  <c r="G40" i="24"/>
  <c r="DP41" i="52" s="1"/>
  <c r="G16" i="22"/>
  <c r="BV17" i="52" s="1"/>
  <c r="G24" i="22"/>
  <c r="BV25" i="52" s="1"/>
  <c r="G32" i="22"/>
  <c r="G40" i="22"/>
  <c r="BV41" i="52" s="1"/>
  <c r="G35" i="24"/>
  <c r="G43" i="24"/>
  <c r="DP44" i="52" s="1"/>
  <c r="G31" i="22"/>
  <c r="BV32" i="52" s="1"/>
  <c r="G44" i="44"/>
  <c r="G15" i="44"/>
  <c r="G11" i="20"/>
  <c r="G19" i="20"/>
  <c r="G31" i="20"/>
  <c r="E32" i="52" s="1"/>
  <c r="G39" i="20"/>
  <c r="G17" i="22"/>
  <c r="BV18" i="52" s="1"/>
  <c r="G29" i="22"/>
  <c r="G37" i="22"/>
  <c r="BV38" i="52" s="1"/>
  <c r="G27" i="22"/>
  <c r="DC12" i="52"/>
  <c r="G21" i="24"/>
  <c r="DP22" i="52" s="1"/>
  <c r="G29" i="24"/>
  <c r="DP30" i="52" s="1"/>
  <c r="G37" i="24"/>
  <c r="DP38" i="52" s="1"/>
  <c r="G45" i="24"/>
  <c r="G19" i="22"/>
  <c r="BV20" i="52" s="1"/>
  <c r="G12" i="24"/>
  <c r="G20" i="24"/>
  <c r="DP21" i="52" s="1"/>
  <c r="G28" i="24"/>
  <c r="G36" i="24"/>
  <c r="G44" i="24"/>
  <c r="G20" i="22"/>
  <c r="BV21" i="52" s="1"/>
  <c r="G28" i="22"/>
  <c r="G36" i="22"/>
  <c r="BV37" i="52" s="1"/>
  <c r="G44" i="22"/>
  <c r="G15" i="22"/>
  <c r="BV16" i="52" s="1"/>
  <c r="G43" i="22"/>
  <c r="G40" i="44"/>
  <c r="G32" i="44"/>
  <c r="G20" i="44"/>
  <c r="G23" i="44"/>
  <c r="G43" i="44"/>
  <c r="O34" i="52"/>
  <c r="O23" i="52"/>
  <c r="DZ45" i="52"/>
  <c r="DZ13" i="52"/>
  <c r="DZ37" i="52"/>
  <c r="DZ30" i="52"/>
  <c r="G21" i="45"/>
  <c r="G37" i="45"/>
  <c r="G20" i="45"/>
  <c r="G40" i="45"/>
  <c r="G17" i="45"/>
  <c r="DC31" i="52"/>
  <c r="DC34" i="52"/>
  <c r="DC26" i="52"/>
  <c r="DC22" i="52"/>
  <c r="G13" i="44"/>
  <c r="G49" i="44"/>
  <c r="G26" i="44"/>
  <c r="G42" i="44"/>
  <c r="BO22" i="52"/>
  <c r="BP22" i="52" s="1"/>
  <c r="BO47" i="52"/>
  <c r="BP47" i="52" s="1"/>
  <c r="BO36" i="52"/>
  <c r="BP36" i="52" s="1"/>
  <c r="BO13" i="52"/>
  <c r="BP13" i="52" s="1"/>
  <c r="BO39" i="52"/>
  <c r="BP39" i="52" s="1"/>
  <c r="BO52" i="52"/>
  <c r="BP52" i="52" s="1"/>
  <c r="BO19" i="52"/>
  <c r="BP19" i="52" s="1"/>
  <c r="BO49" i="52"/>
  <c r="BP49" i="52" s="1"/>
  <c r="DP47" i="52"/>
  <c r="DV51" i="52"/>
  <c r="DW51" i="52" s="1"/>
  <c r="DP23" i="52"/>
  <c r="DP40" i="52"/>
  <c r="DP17" i="52"/>
  <c r="DP43" i="52"/>
  <c r="DP11" i="52"/>
  <c r="DP32" i="52"/>
  <c r="DV53" i="52"/>
  <c r="DW53" i="52" s="1"/>
  <c r="EH53" i="52" s="1"/>
  <c r="DP16" i="52"/>
  <c r="DV52" i="52"/>
  <c r="DW52" i="52" s="1"/>
  <c r="CS17" i="52"/>
  <c r="CS33" i="52"/>
  <c r="CS20" i="52"/>
  <c r="CS36" i="52"/>
  <c r="CS31" i="52"/>
  <c r="CS47" i="52"/>
  <c r="CS38" i="52"/>
  <c r="CS18" i="52"/>
  <c r="CS42" i="52"/>
  <c r="CS13" i="52"/>
  <c r="CS29" i="52"/>
  <c r="CS45" i="52"/>
  <c r="CY53" i="52"/>
  <c r="CZ53" i="52" s="1"/>
  <c r="CS16" i="52"/>
  <c r="CS32" i="52"/>
  <c r="CS27" i="52"/>
  <c r="CS43" i="52"/>
  <c r="CS14" i="52"/>
  <c r="CS30" i="52"/>
  <c r="CY51" i="52"/>
  <c r="CZ51" i="52" s="1"/>
  <c r="CS25" i="52"/>
  <c r="CS41" i="52"/>
  <c r="CS34" i="52"/>
  <c r="CS12" i="52"/>
  <c r="CS28" i="52"/>
  <c r="CS44" i="52"/>
  <c r="CS15" i="52"/>
  <c r="CS39" i="52"/>
  <c r="CS26" i="52"/>
  <c r="CS23" i="52"/>
  <c r="CS21" i="52"/>
  <c r="CS37" i="52"/>
  <c r="CY49" i="52"/>
  <c r="CZ49" i="52" s="1"/>
  <c r="CS24" i="52"/>
  <c r="CS40" i="52"/>
  <c r="CS46" i="52"/>
  <c r="CS35" i="52"/>
  <c r="CS22" i="52"/>
  <c r="CY50" i="52"/>
  <c r="CZ50" i="52" s="1"/>
  <c r="CS19" i="52"/>
  <c r="BV46" i="52"/>
  <c r="BV31" i="52"/>
  <c r="CB51" i="52"/>
  <c r="CC51" i="52" s="1"/>
  <c r="CN51" i="52" s="1"/>
  <c r="BV15" i="52"/>
  <c r="BV29" i="52"/>
  <c r="CB53" i="52"/>
  <c r="CC53" i="52" s="1"/>
  <c r="CN53" i="52" s="1"/>
  <c r="BV43" i="52"/>
  <c r="CB52" i="52"/>
  <c r="CC52" i="52" s="1"/>
  <c r="BV14" i="52"/>
  <c r="CB48" i="52"/>
  <c r="CC48" i="52" s="1"/>
  <c r="CN48" i="52" s="1"/>
  <c r="BV27" i="52"/>
  <c r="BV39" i="52"/>
  <c r="BV11" i="52"/>
  <c r="E28" i="53" s="1"/>
  <c r="CB49" i="52"/>
  <c r="CC49" i="52" s="1"/>
  <c r="CB50" i="52"/>
  <c r="CC50" i="52" s="1"/>
  <c r="BV12" i="52"/>
  <c r="BV26" i="52"/>
  <c r="BV23" i="52"/>
  <c r="AY21" i="52"/>
  <c r="AY25" i="52"/>
  <c r="BE51" i="52"/>
  <c r="BF51" i="52" s="1"/>
  <c r="BQ51" i="52" s="1"/>
  <c r="AY12" i="52"/>
  <c r="AY32" i="52"/>
  <c r="BE52" i="52"/>
  <c r="BF52" i="52" s="1"/>
  <c r="AY27" i="52"/>
  <c r="AY47" i="52"/>
  <c r="AY35" i="52"/>
  <c r="AY17" i="52"/>
  <c r="AY13" i="52"/>
  <c r="AY45" i="52"/>
  <c r="AY33" i="52"/>
  <c r="AY39" i="52"/>
  <c r="AY30" i="52"/>
  <c r="AY28" i="52"/>
  <c r="AY20" i="52"/>
  <c r="AY19" i="52"/>
  <c r="AY38" i="52"/>
  <c r="AY23" i="52"/>
  <c r="AY14" i="52"/>
  <c r="AY37" i="52"/>
  <c r="AY41" i="52"/>
  <c r="AY24" i="52"/>
  <c r="BE48" i="52"/>
  <c r="BF48" i="52" s="1"/>
  <c r="BQ48" i="52" s="1"/>
  <c r="AY36" i="52"/>
  <c r="AY31" i="52"/>
  <c r="AY18" i="52"/>
  <c r="AY15" i="52"/>
  <c r="AY42" i="52"/>
  <c r="BE49" i="52"/>
  <c r="BF49" i="52" s="1"/>
  <c r="AY29" i="52"/>
  <c r="BE53" i="52"/>
  <c r="BF53" i="52" s="1"/>
  <c r="BQ53" i="52" s="1"/>
  <c r="BE50" i="52"/>
  <c r="BF50" i="52" s="1"/>
  <c r="BQ50" i="52" s="1"/>
  <c r="AY16" i="52"/>
  <c r="AY40" i="52"/>
  <c r="AY43" i="52"/>
  <c r="AY44" i="52"/>
  <c r="AY22" i="52"/>
  <c r="AY26" i="52"/>
  <c r="AY34" i="52"/>
  <c r="AY46" i="52"/>
  <c r="AB31" i="52"/>
  <c r="N30" i="19"/>
  <c r="AB18" i="52"/>
  <c r="N17" i="19"/>
  <c r="AB26" i="52"/>
  <c r="N25" i="19"/>
  <c r="AB34" i="52"/>
  <c r="N33" i="19"/>
  <c r="AB42" i="52"/>
  <c r="N41" i="19"/>
  <c r="AB43" i="52"/>
  <c r="N42" i="19"/>
  <c r="AB13" i="52"/>
  <c r="N12" i="19"/>
  <c r="AB21" i="52"/>
  <c r="N20" i="19"/>
  <c r="AB29" i="52"/>
  <c r="N28" i="19"/>
  <c r="AB37" i="52"/>
  <c r="N36" i="19"/>
  <c r="AB45" i="52"/>
  <c r="N44" i="19"/>
  <c r="AB16" i="52"/>
  <c r="N15" i="19"/>
  <c r="AB24" i="52"/>
  <c r="N23" i="19"/>
  <c r="AB32" i="52"/>
  <c r="N31" i="19"/>
  <c r="AB40" i="52"/>
  <c r="N39" i="19"/>
  <c r="AH51" i="52"/>
  <c r="AI51" i="52" s="1"/>
  <c r="AB11" i="52"/>
  <c r="E26" i="53" s="1"/>
  <c r="N10" i="19"/>
  <c r="AH49" i="52"/>
  <c r="AI49" i="52" s="1"/>
  <c r="AB39" i="52"/>
  <c r="N38" i="19"/>
  <c r="AB15" i="52"/>
  <c r="N14" i="19"/>
  <c r="AB47" i="52"/>
  <c r="N46" i="19"/>
  <c r="AB19" i="52"/>
  <c r="N18" i="19"/>
  <c r="AB14" i="52"/>
  <c r="N13" i="19"/>
  <c r="AB22" i="52"/>
  <c r="N21" i="19"/>
  <c r="AB30" i="52"/>
  <c r="N29" i="19"/>
  <c r="AB38" i="52"/>
  <c r="N37" i="19"/>
  <c r="AB46" i="52"/>
  <c r="N45" i="19"/>
  <c r="AB27" i="52"/>
  <c r="N26" i="19"/>
  <c r="AB17" i="52"/>
  <c r="N16" i="19"/>
  <c r="AB25" i="52"/>
  <c r="N24" i="19"/>
  <c r="AB33" i="52"/>
  <c r="N32" i="19"/>
  <c r="AB41" i="52"/>
  <c r="N40" i="19"/>
  <c r="AB12" i="52"/>
  <c r="N11" i="19"/>
  <c r="AB20" i="52"/>
  <c r="N19" i="19"/>
  <c r="AB28" i="52"/>
  <c r="N27" i="19"/>
  <c r="AB36" i="52"/>
  <c r="N35" i="19"/>
  <c r="AB44" i="52"/>
  <c r="N43" i="19"/>
  <c r="AH50" i="52"/>
  <c r="AI50" i="52" s="1"/>
  <c r="AB23" i="52"/>
  <c r="N22" i="19"/>
  <c r="AB35" i="52"/>
  <c r="N34" i="19"/>
  <c r="AH53" i="52"/>
  <c r="AI53" i="52" s="1"/>
  <c r="AH52" i="52"/>
  <c r="AI52" i="52" s="1"/>
  <c r="E17" i="52"/>
  <c r="E41" i="52"/>
  <c r="E45" i="52"/>
  <c r="K48" i="52"/>
  <c r="L48" i="52" s="1"/>
  <c r="W48" i="52" s="1"/>
  <c r="E31" i="52"/>
  <c r="E33" i="52"/>
  <c r="E28" i="52"/>
  <c r="E44" i="52"/>
  <c r="K52" i="52"/>
  <c r="L52" i="52" s="1"/>
  <c r="E42" i="52"/>
  <c r="E39" i="52"/>
  <c r="E30" i="52"/>
  <c r="E29" i="52"/>
  <c r="K50" i="52"/>
  <c r="L50" i="52" s="1"/>
  <c r="K51" i="52"/>
  <c r="L51" i="52" s="1"/>
  <c r="E25" i="52"/>
  <c r="K53" i="52"/>
  <c r="L53" i="52" s="1"/>
  <c r="E36" i="52"/>
  <c r="K49" i="52"/>
  <c r="L49" i="52" s="1"/>
  <c r="AR29" i="52"/>
  <c r="AS29" i="52" s="1"/>
  <c r="E26" i="46"/>
  <c r="AR51" i="52"/>
  <c r="AS51" i="52" s="1"/>
  <c r="AR45" i="52"/>
  <c r="AS45" i="52" s="1"/>
  <c r="E42" i="46"/>
  <c r="AR50" i="52"/>
  <c r="AS50" i="52" s="1"/>
  <c r="E47" i="46"/>
  <c r="AR43" i="52"/>
  <c r="AS43" i="52" s="1"/>
  <c r="E40" i="46"/>
  <c r="AR20" i="52"/>
  <c r="AS20" i="52" s="1"/>
  <c r="E17" i="46"/>
  <c r="AR39" i="52"/>
  <c r="AS39" i="52" s="1"/>
  <c r="E36" i="46"/>
  <c r="AR49" i="52"/>
  <c r="AS49" i="52" s="1"/>
  <c r="E46" i="46"/>
  <c r="AR25" i="52"/>
  <c r="AS25" i="52" s="1"/>
  <c r="E22" i="46"/>
  <c r="AR12" i="52"/>
  <c r="AS12" i="52" s="1"/>
  <c r="E9" i="46"/>
  <c r="AR16" i="52"/>
  <c r="AS16" i="52" s="1"/>
  <c r="E13" i="46"/>
  <c r="AR28" i="52"/>
  <c r="AS28" i="52" s="1"/>
  <c r="E25" i="46"/>
  <c r="AR27" i="52"/>
  <c r="AS27" i="52" s="1"/>
  <c r="E24" i="46"/>
  <c r="AR30" i="52"/>
  <c r="AS30" i="52" s="1"/>
  <c r="E27" i="46"/>
  <c r="AR18" i="52"/>
  <c r="AS18" i="52" s="1"/>
  <c r="E15" i="46"/>
  <c r="AR46" i="52"/>
  <c r="AS46" i="52" s="1"/>
  <c r="E43" i="46"/>
  <c r="AR14" i="52"/>
  <c r="AS14" i="52" s="1"/>
  <c r="E11" i="46"/>
  <c r="AR52" i="52"/>
  <c r="AS52" i="52" s="1"/>
  <c r="AR48" i="52"/>
  <c r="AS48" i="52" s="1"/>
  <c r="E45" i="46"/>
  <c r="AR36" i="52"/>
  <c r="AS36" i="52" s="1"/>
  <c r="E33" i="46"/>
  <c r="AR32" i="52"/>
  <c r="AS32" i="52" s="1"/>
  <c r="E29" i="46"/>
  <c r="AR24" i="52"/>
  <c r="AS24" i="52" s="1"/>
  <c r="E21" i="46"/>
  <c r="AR23" i="52"/>
  <c r="AS23" i="52" s="1"/>
  <c r="E20" i="46"/>
  <c r="AR22" i="52"/>
  <c r="AS22" i="52" s="1"/>
  <c r="E19" i="46"/>
  <c r="AR42" i="52"/>
  <c r="AS42" i="52" s="1"/>
  <c r="E39" i="46"/>
  <c r="AR21" i="52"/>
  <c r="AS21" i="52" s="1"/>
  <c r="E18" i="46"/>
  <c r="AR17" i="52"/>
  <c r="AS17" i="52" s="1"/>
  <c r="E14" i="46"/>
  <c r="AR53" i="52"/>
  <c r="AS53" i="52" s="1"/>
  <c r="AR44" i="52"/>
  <c r="AS44" i="52" s="1"/>
  <c r="E41" i="46"/>
  <c r="AR40" i="52"/>
  <c r="AS40" i="52" s="1"/>
  <c r="E37" i="46"/>
  <c r="AR37" i="52"/>
  <c r="AS37" i="52" s="1"/>
  <c r="E34" i="46"/>
  <c r="AR15" i="52"/>
  <c r="AS15" i="52" s="1"/>
  <c r="E12" i="46"/>
  <c r="AR47" i="52"/>
  <c r="AS47" i="52" s="1"/>
  <c r="E44" i="46"/>
  <c r="AR19" i="52"/>
  <c r="AS19" i="52" s="1"/>
  <c r="E16" i="46"/>
  <c r="AR34" i="52"/>
  <c r="AS34" i="52" s="1"/>
  <c r="E31" i="46"/>
  <c r="AR31" i="52"/>
  <c r="AS31" i="52" s="1"/>
  <c r="E28" i="46"/>
  <c r="AR35" i="52"/>
  <c r="AS35" i="52" s="1"/>
  <c r="E32" i="46"/>
  <c r="AR38" i="52"/>
  <c r="AS38" i="52" s="1"/>
  <c r="E35" i="46"/>
  <c r="AR26" i="52"/>
  <c r="AS26" i="52" s="1"/>
  <c r="E23" i="46"/>
  <c r="AR33" i="52"/>
  <c r="AS33" i="52" s="1"/>
  <c r="E30" i="46"/>
  <c r="AR41" i="52"/>
  <c r="AS41" i="52" s="1"/>
  <c r="E38" i="46"/>
  <c r="AR13" i="52"/>
  <c r="AS13" i="52" s="1"/>
  <c r="E10" i="46"/>
  <c r="C45" i="46"/>
  <c r="U51" i="52"/>
  <c r="V51" i="52" s="1"/>
  <c r="U52" i="52"/>
  <c r="V52" i="52" s="1"/>
  <c r="U53" i="52"/>
  <c r="V53" i="52" s="1"/>
  <c r="H10" i="2"/>
  <c r="G10" i="2"/>
  <c r="F10" i="2"/>
  <c r="E10" i="2"/>
  <c r="D10" i="2"/>
  <c r="C10" i="2"/>
  <c r="M6" i="11"/>
  <c r="K6" i="11"/>
  <c r="I6" i="11"/>
  <c r="G6" i="11"/>
  <c r="E6" i="11"/>
  <c r="B30" i="53"/>
  <c r="B29" i="53"/>
  <c r="B28" i="53"/>
  <c r="B27" i="53"/>
  <c r="B26" i="53"/>
  <c r="B25" i="53"/>
  <c r="C13" i="53"/>
  <c r="C12" i="53"/>
  <c r="W10" i="53"/>
  <c r="M10" i="53"/>
  <c r="A8" i="53"/>
  <c r="U3" i="53"/>
  <c r="G3" i="53"/>
  <c r="EW48" i="52"/>
  <c r="EV48" i="52"/>
  <c r="EU48" i="52"/>
  <c r="ET48" i="52"/>
  <c r="ES48" i="52"/>
  <c r="ER48" i="52"/>
  <c r="EQ48" i="52"/>
  <c r="EP48" i="52"/>
  <c r="EO48" i="52"/>
  <c r="EW47" i="52"/>
  <c r="EV47" i="52"/>
  <c r="EU47" i="52"/>
  <c r="ET47" i="52"/>
  <c r="ES47" i="52"/>
  <c r="ER47" i="52"/>
  <c r="EQ47" i="52"/>
  <c r="EP47" i="52"/>
  <c r="EO47" i="52"/>
  <c r="EW46" i="52"/>
  <c r="EV46" i="52"/>
  <c r="EU46" i="52"/>
  <c r="ET46" i="52"/>
  <c r="ES46" i="52"/>
  <c r="ER46" i="52"/>
  <c r="EQ46" i="52"/>
  <c r="EP46" i="52"/>
  <c r="EO46" i="52"/>
  <c r="EW45" i="52"/>
  <c r="EV45" i="52"/>
  <c r="EU45" i="52"/>
  <c r="ET45" i="52"/>
  <c r="ES45" i="52"/>
  <c r="ER45" i="52"/>
  <c r="EQ45" i="52"/>
  <c r="EP45" i="52"/>
  <c r="EO45" i="52"/>
  <c r="EW44" i="52"/>
  <c r="EV44" i="52"/>
  <c r="EU44" i="52"/>
  <c r="ET44" i="52"/>
  <c r="ES44" i="52"/>
  <c r="ER44" i="52"/>
  <c r="EQ44" i="52"/>
  <c r="EP44" i="52"/>
  <c r="EO44" i="52"/>
  <c r="EW43" i="52"/>
  <c r="EV43" i="52"/>
  <c r="EU43" i="52"/>
  <c r="ET43" i="52"/>
  <c r="ES43" i="52"/>
  <c r="ER43" i="52"/>
  <c r="EQ43" i="52"/>
  <c r="EP43" i="52"/>
  <c r="EO43" i="52"/>
  <c r="EW42" i="52"/>
  <c r="EV42" i="52"/>
  <c r="EU42" i="52"/>
  <c r="ET42" i="52"/>
  <c r="ES42" i="52"/>
  <c r="ER42" i="52"/>
  <c r="EQ42" i="52"/>
  <c r="EP42" i="52"/>
  <c r="EO42" i="52"/>
  <c r="EW41" i="52"/>
  <c r="EV41" i="52"/>
  <c r="EU41" i="52"/>
  <c r="ET41" i="52"/>
  <c r="ES41" i="52"/>
  <c r="ER41" i="52"/>
  <c r="EQ41" i="52"/>
  <c r="EP41" i="52"/>
  <c r="EO41" i="52"/>
  <c r="EW40" i="52"/>
  <c r="EV40" i="52"/>
  <c r="EU40" i="52"/>
  <c r="ET40" i="52"/>
  <c r="ES40" i="52"/>
  <c r="ER40" i="52"/>
  <c r="EQ40" i="52"/>
  <c r="EP40" i="52"/>
  <c r="EO40" i="52"/>
  <c r="EW39" i="52"/>
  <c r="EV39" i="52"/>
  <c r="EU39" i="52"/>
  <c r="ET39" i="52"/>
  <c r="ES39" i="52"/>
  <c r="ER39" i="52"/>
  <c r="EQ39" i="52"/>
  <c r="EP39" i="52"/>
  <c r="EO39" i="52"/>
  <c r="EW38" i="52"/>
  <c r="EV38" i="52"/>
  <c r="EU38" i="52"/>
  <c r="ET38" i="52"/>
  <c r="ES38" i="52"/>
  <c r="ER38" i="52"/>
  <c r="EQ38" i="52"/>
  <c r="EP38" i="52"/>
  <c r="EO38" i="52"/>
  <c r="EW37" i="52"/>
  <c r="EV37" i="52"/>
  <c r="EU37" i="52"/>
  <c r="ET37" i="52"/>
  <c r="ES37" i="52"/>
  <c r="ER37" i="52"/>
  <c r="EQ37" i="52"/>
  <c r="EP37" i="52"/>
  <c r="EO37" i="52"/>
  <c r="EW36" i="52"/>
  <c r="EV36" i="52"/>
  <c r="EU36" i="52"/>
  <c r="ET36" i="52"/>
  <c r="ES36" i="52"/>
  <c r="ER36" i="52"/>
  <c r="EQ36" i="52"/>
  <c r="EP36" i="52"/>
  <c r="EO36" i="52"/>
  <c r="EW35" i="52"/>
  <c r="EV35" i="52"/>
  <c r="EU35" i="52"/>
  <c r="ET35" i="52"/>
  <c r="ES35" i="52"/>
  <c r="ER35" i="52"/>
  <c r="EQ35" i="52"/>
  <c r="EP35" i="52"/>
  <c r="EO35" i="52"/>
  <c r="EW34" i="52"/>
  <c r="EV34" i="52"/>
  <c r="EU34" i="52"/>
  <c r="ET34" i="52"/>
  <c r="ES34" i="52"/>
  <c r="ER34" i="52"/>
  <c r="EQ34" i="52"/>
  <c r="EP34" i="52"/>
  <c r="EO34" i="52"/>
  <c r="EW33" i="52"/>
  <c r="EV33" i="52"/>
  <c r="EU33" i="52"/>
  <c r="ET33" i="52"/>
  <c r="ES33" i="52"/>
  <c r="ER33" i="52"/>
  <c r="EQ33" i="52"/>
  <c r="EP33" i="52"/>
  <c r="EO33" i="52"/>
  <c r="EW32" i="52"/>
  <c r="EV32" i="52"/>
  <c r="EU32" i="52"/>
  <c r="ET32" i="52"/>
  <c r="ES32" i="52"/>
  <c r="ER32" i="52"/>
  <c r="EQ32" i="52"/>
  <c r="EP32" i="52"/>
  <c r="EO32" i="52"/>
  <c r="EW31" i="52"/>
  <c r="EV31" i="52"/>
  <c r="EU31" i="52"/>
  <c r="ET31" i="52"/>
  <c r="ES31" i="52"/>
  <c r="ER31" i="52"/>
  <c r="EQ31" i="52"/>
  <c r="EP31" i="52"/>
  <c r="EO31" i="52"/>
  <c r="EW30" i="52"/>
  <c r="EV30" i="52"/>
  <c r="EU30" i="52"/>
  <c r="ET30" i="52"/>
  <c r="ES30" i="52"/>
  <c r="ER30" i="52"/>
  <c r="EQ30" i="52"/>
  <c r="EP30" i="52"/>
  <c r="EO30" i="52"/>
  <c r="EW29" i="52"/>
  <c r="EV29" i="52"/>
  <c r="EU29" i="52"/>
  <c r="ET29" i="52"/>
  <c r="ES29" i="52"/>
  <c r="ER29" i="52"/>
  <c r="EQ29" i="52"/>
  <c r="EP29" i="52"/>
  <c r="EO29" i="52"/>
  <c r="EW28" i="52"/>
  <c r="EV28" i="52"/>
  <c r="EU28" i="52"/>
  <c r="ET28" i="52"/>
  <c r="ES28" i="52"/>
  <c r="ER28" i="52"/>
  <c r="EQ28" i="52"/>
  <c r="EP28" i="52"/>
  <c r="EO28" i="52"/>
  <c r="EW27" i="52"/>
  <c r="EV27" i="52"/>
  <c r="EU27" i="52"/>
  <c r="ET27" i="52"/>
  <c r="ES27" i="52"/>
  <c r="ER27" i="52"/>
  <c r="EQ27" i="52"/>
  <c r="EP27" i="52"/>
  <c r="EO27" i="52"/>
  <c r="EW26" i="52"/>
  <c r="EV26" i="52"/>
  <c r="EU26" i="52"/>
  <c r="ET26" i="52"/>
  <c r="ES26" i="52"/>
  <c r="ER26" i="52"/>
  <c r="EQ26" i="52"/>
  <c r="EP26" i="52"/>
  <c r="EO26" i="52"/>
  <c r="EW25" i="52"/>
  <c r="EV25" i="52"/>
  <c r="EU25" i="52"/>
  <c r="ET25" i="52"/>
  <c r="ES25" i="52"/>
  <c r="ER25" i="52"/>
  <c r="EQ25" i="52"/>
  <c r="EP25" i="52"/>
  <c r="EO25" i="52"/>
  <c r="EW24" i="52"/>
  <c r="EV24" i="52"/>
  <c r="EU24" i="52"/>
  <c r="ET24" i="52"/>
  <c r="ES24" i="52"/>
  <c r="ER24" i="52"/>
  <c r="EQ24" i="52"/>
  <c r="EP24" i="52"/>
  <c r="EO24" i="52"/>
  <c r="EW23" i="52"/>
  <c r="EV23" i="52"/>
  <c r="EU23" i="52"/>
  <c r="ET23" i="52"/>
  <c r="ES23" i="52"/>
  <c r="ER23" i="52"/>
  <c r="EQ23" i="52"/>
  <c r="EP23" i="52"/>
  <c r="EO23" i="52"/>
  <c r="EW22" i="52"/>
  <c r="EV22" i="52"/>
  <c r="EU22" i="52"/>
  <c r="ET22" i="52"/>
  <c r="ES22" i="52"/>
  <c r="ER22" i="52"/>
  <c r="EQ22" i="52"/>
  <c r="EP22" i="52"/>
  <c r="EO22" i="52"/>
  <c r="EW21" i="52"/>
  <c r="EV21" i="52"/>
  <c r="EU21" i="52"/>
  <c r="ET21" i="52"/>
  <c r="ES21" i="52"/>
  <c r="ER21" i="52"/>
  <c r="EQ21" i="52"/>
  <c r="EP21" i="52"/>
  <c r="EO21" i="52"/>
  <c r="EW20" i="52"/>
  <c r="EV20" i="52"/>
  <c r="EU20" i="52"/>
  <c r="ET20" i="52"/>
  <c r="ES20" i="52"/>
  <c r="ER20" i="52"/>
  <c r="EQ20" i="52"/>
  <c r="EP20" i="52"/>
  <c r="EO20" i="52"/>
  <c r="EW19" i="52"/>
  <c r="EV19" i="52"/>
  <c r="EU19" i="52"/>
  <c r="ET19" i="52"/>
  <c r="ES19" i="52"/>
  <c r="ER19" i="52"/>
  <c r="EQ19" i="52"/>
  <c r="EP19" i="52"/>
  <c r="EO19" i="52"/>
  <c r="EW18" i="52"/>
  <c r="EV18" i="52"/>
  <c r="EU18" i="52"/>
  <c r="ET18" i="52"/>
  <c r="ES18" i="52"/>
  <c r="ER18" i="52"/>
  <c r="EQ18" i="52"/>
  <c r="EP18" i="52"/>
  <c r="EO18" i="52"/>
  <c r="EW17" i="52"/>
  <c r="EV17" i="52"/>
  <c r="EU17" i="52"/>
  <c r="ET17" i="52"/>
  <c r="ES17" i="52"/>
  <c r="ER17" i="52"/>
  <c r="EQ17" i="52"/>
  <c r="EP17" i="52"/>
  <c r="EO17" i="52"/>
  <c r="EW16" i="52"/>
  <c r="EV16" i="52"/>
  <c r="EU16" i="52"/>
  <c r="ET16" i="52"/>
  <c r="ES16" i="52"/>
  <c r="ER16" i="52"/>
  <c r="EQ16" i="52"/>
  <c r="EP16" i="52"/>
  <c r="EO16" i="52"/>
  <c r="EW15" i="52"/>
  <c r="EV15" i="52"/>
  <c r="EU15" i="52"/>
  <c r="ET15" i="52"/>
  <c r="ES15" i="52"/>
  <c r="ER15" i="52"/>
  <c r="EQ15" i="52"/>
  <c r="EP15" i="52"/>
  <c r="EO15" i="52"/>
  <c r="EW14" i="52"/>
  <c r="EV14" i="52"/>
  <c r="EU14" i="52"/>
  <c r="ET14" i="52"/>
  <c r="ES14" i="52"/>
  <c r="ER14" i="52"/>
  <c r="EQ14" i="52"/>
  <c r="EP14" i="52"/>
  <c r="EO14" i="52"/>
  <c r="EW13" i="52"/>
  <c r="EV13" i="52"/>
  <c r="EU13" i="52"/>
  <c r="ET13" i="52"/>
  <c r="ES13" i="52"/>
  <c r="ER13" i="52"/>
  <c r="EQ13" i="52"/>
  <c r="EP13" i="52"/>
  <c r="EO13" i="52"/>
  <c r="EW12" i="52"/>
  <c r="EV12" i="52"/>
  <c r="EU12" i="52"/>
  <c r="ET12" i="52"/>
  <c r="ES12" i="52"/>
  <c r="ER12" i="52"/>
  <c r="EQ12" i="52"/>
  <c r="EP12" i="52"/>
  <c r="EO12" i="52"/>
  <c r="EW11" i="52"/>
  <c r="EV11" i="52"/>
  <c r="EU11" i="52"/>
  <c r="P45" i="53" s="1"/>
  <c r="ET11" i="52"/>
  <c r="ES11" i="52"/>
  <c r="P42" i="53" s="1"/>
  <c r="ER11" i="52"/>
  <c r="EQ11" i="52"/>
  <c r="P41" i="53" s="1"/>
  <c r="EP11" i="52"/>
  <c r="EO11" i="52"/>
  <c r="P40" i="53" s="1"/>
  <c r="B11" i="52"/>
  <c r="B5" i="52"/>
  <c r="A3" i="52"/>
  <c r="B2" i="52"/>
  <c r="A1" i="52"/>
  <c r="B49" i="51"/>
  <c r="B48" i="51"/>
  <c r="B47" i="51"/>
  <c r="B46" i="51"/>
  <c r="B45" i="51"/>
  <c r="B44" i="51"/>
  <c r="B43" i="51"/>
  <c r="B42" i="51"/>
  <c r="B41" i="51"/>
  <c r="B40" i="51"/>
  <c r="B39" i="51"/>
  <c r="B38" i="51"/>
  <c r="B37" i="51"/>
  <c r="B36" i="51"/>
  <c r="B35" i="51"/>
  <c r="B34" i="51"/>
  <c r="B33" i="51"/>
  <c r="B32" i="51"/>
  <c r="B31" i="51"/>
  <c r="B30" i="51"/>
  <c r="B29" i="51"/>
  <c r="B28" i="51"/>
  <c r="B27" i="51"/>
  <c r="B26" i="51"/>
  <c r="B25" i="51"/>
  <c r="B24" i="51"/>
  <c r="B23" i="51"/>
  <c r="B22" i="51"/>
  <c r="B21" i="51"/>
  <c r="B20" i="51"/>
  <c r="B19" i="51"/>
  <c r="B18" i="51"/>
  <c r="B17" i="51"/>
  <c r="B16" i="51"/>
  <c r="B15" i="51"/>
  <c r="B14" i="51"/>
  <c r="B13" i="51"/>
  <c r="B12" i="51"/>
  <c r="B11" i="51"/>
  <c r="B10" i="51"/>
  <c r="B9" i="51"/>
  <c r="B8" i="51"/>
  <c r="B7" i="51"/>
  <c r="D5" i="51"/>
  <c r="A3" i="51"/>
  <c r="B2" i="51"/>
  <c r="A1" i="51"/>
  <c r="B49" i="50"/>
  <c r="B48" i="50"/>
  <c r="B47" i="50"/>
  <c r="B46" i="50"/>
  <c r="B45" i="50"/>
  <c r="B44" i="50"/>
  <c r="B43" i="50"/>
  <c r="B42" i="50"/>
  <c r="B41" i="50"/>
  <c r="B40" i="50"/>
  <c r="B39" i="50"/>
  <c r="B38" i="50"/>
  <c r="B37" i="50"/>
  <c r="B36" i="50"/>
  <c r="B35" i="50"/>
  <c r="B34" i="50"/>
  <c r="B33" i="50"/>
  <c r="B32" i="50"/>
  <c r="B31" i="50"/>
  <c r="B30" i="50"/>
  <c r="B29" i="50"/>
  <c r="B28" i="50"/>
  <c r="B27" i="50"/>
  <c r="B26" i="50"/>
  <c r="B25" i="50"/>
  <c r="B24" i="50"/>
  <c r="B23" i="50"/>
  <c r="B22" i="50"/>
  <c r="B21" i="50"/>
  <c r="B20" i="50"/>
  <c r="B19" i="50"/>
  <c r="B18" i="50"/>
  <c r="B17" i="50"/>
  <c r="B16" i="50"/>
  <c r="B15" i="50"/>
  <c r="B14" i="50"/>
  <c r="B13" i="50"/>
  <c r="B12" i="50"/>
  <c r="B11" i="50"/>
  <c r="B10" i="50"/>
  <c r="B9" i="50"/>
  <c r="B8" i="50"/>
  <c r="B7" i="50"/>
  <c r="D5" i="50"/>
  <c r="A3" i="50"/>
  <c r="B2" i="50"/>
  <c r="A1" i="50"/>
  <c r="B47" i="49"/>
  <c r="B46" i="49"/>
  <c r="B45" i="49"/>
  <c r="B44" i="49"/>
  <c r="B43" i="49"/>
  <c r="B42" i="49"/>
  <c r="B41" i="49"/>
  <c r="B40" i="49"/>
  <c r="B39" i="49"/>
  <c r="B38" i="49"/>
  <c r="B37" i="49"/>
  <c r="B36" i="49"/>
  <c r="B35" i="49"/>
  <c r="B34" i="49"/>
  <c r="B33" i="49"/>
  <c r="B32" i="49"/>
  <c r="B31" i="49"/>
  <c r="B30" i="49"/>
  <c r="B29" i="49"/>
  <c r="B28" i="49"/>
  <c r="B27" i="49"/>
  <c r="B26" i="49"/>
  <c r="B25" i="49"/>
  <c r="B24" i="49"/>
  <c r="B23" i="49"/>
  <c r="B22" i="49"/>
  <c r="B21" i="49"/>
  <c r="B20" i="49"/>
  <c r="B19" i="49"/>
  <c r="B18" i="49"/>
  <c r="B17" i="49"/>
  <c r="B16" i="49"/>
  <c r="B15" i="49"/>
  <c r="B14" i="49"/>
  <c r="B13" i="49"/>
  <c r="B12" i="49"/>
  <c r="B11" i="49"/>
  <c r="B10" i="49"/>
  <c r="B9" i="49"/>
  <c r="B8" i="49"/>
  <c r="B7" i="49"/>
  <c r="D5" i="49"/>
  <c r="A3" i="49"/>
  <c r="B2" i="49"/>
  <c r="A1" i="49"/>
  <c r="B49" i="48"/>
  <c r="B48" i="48"/>
  <c r="B47" i="48"/>
  <c r="B46" i="48"/>
  <c r="B45" i="48"/>
  <c r="B44" i="48"/>
  <c r="B43" i="48"/>
  <c r="B42" i="48"/>
  <c r="B41" i="48"/>
  <c r="B40" i="48"/>
  <c r="B39" i="48"/>
  <c r="B38" i="48"/>
  <c r="B37" i="48"/>
  <c r="B36" i="48"/>
  <c r="B35" i="48"/>
  <c r="B34" i="48"/>
  <c r="B33" i="48"/>
  <c r="B32" i="48"/>
  <c r="B31" i="48"/>
  <c r="B30" i="48"/>
  <c r="B29" i="48"/>
  <c r="B28" i="48"/>
  <c r="B27" i="48"/>
  <c r="B26" i="48"/>
  <c r="B25" i="48"/>
  <c r="B24" i="48"/>
  <c r="B23" i="48"/>
  <c r="B22" i="48"/>
  <c r="B21" i="48"/>
  <c r="B20" i="48"/>
  <c r="B19" i="48"/>
  <c r="B18" i="48"/>
  <c r="B17" i="48"/>
  <c r="B16" i="48"/>
  <c r="B15" i="48"/>
  <c r="B14" i="48"/>
  <c r="B13" i="48"/>
  <c r="B12" i="48"/>
  <c r="B11" i="48"/>
  <c r="B10" i="48"/>
  <c r="B9" i="48"/>
  <c r="B8" i="48"/>
  <c r="B7" i="48"/>
  <c r="D5" i="48"/>
  <c r="A3" i="48"/>
  <c r="B2" i="48"/>
  <c r="A1" i="48"/>
  <c r="B49" i="47"/>
  <c r="B48" i="47"/>
  <c r="B47" i="47"/>
  <c r="B46" i="47"/>
  <c r="B45" i="47"/>
  <c r="B44" i="47"/>
  <c r="B43" i="47"/>
  <c r="B42" i="47"/>
  <c r="B41" i="47"/>
  <c r="B40" i="47"/>
  <c r="B39" i="47"/>
  <c r="B38" i="47"/>
  <c r="B37" i="47"/>
  <c r="B36" i="47"/>
  <c r="B35" i="47"/>
  <c r="B34" i="47"/>
  <c r="B33" i="47"/>
  <c r="B32" i="47"/>
  <c r="B31" i="47"/>
  <c r="B30" i="47"/>
  <c r="B29" i="47"/>
  <c r="B28" i="47"/>
  <c r="B27" i="47"/>
  <c r="B26" i="47"/>
  <c r="B25" i="47"/>
  <c r="B24" i="47"/>
  <c r="B23" i="47"/>
  <c r="B22" i="47"/>
  <c r="B21" i="47"/>
  <c r="B20" i="47"/>
  <c r="B19" i="47"/>
  <c r="B18" i="47"/>
  <c r="B17" i="47"/>
  <c r="B16" i="47"/>
  <c r="B15" i="47"/>
  <c r="B14" i="47"/>
  <c r="B13" i="47"/>
  <c r="B12" i="47"/>
  <c r="B11" i="47"/>
  <c r="B10" i="47"/>
  <c r="B9" i="47"/>
  <c r="B8" i="47"/>
  <c r="B7" i="47"/>
  <c r="D5" i="47"/>
  <c r="B5" i="47"/>
  <c r="A3" i="47"/>
  <c r="C2" i="47"/>
  <c r="A1" i="47"/>
  <c r="A70" i="46"/>
  <c r="A69" i="46"/>
  <c r="A68" i="46"/>
  <c r="A67" i="46"/>
  <c r="A66" i="46"/>
  <c r="A65" i="46"/>
  <c r="B47" i="46"/>
  <c r="B46" i="46"/>
  <c r="B45" i="46"/>
  <c r="B44" i="46"/>
  <c r="B43" i="46"/>
  <c r="B42" i="46"/>
  <c r="B41" i="46"/>
  <c r="B40" i="46"/>
  <c r="B39" i="46"/>
  <c r="B38" i="46"/>
  <c r="B37" i="46"/>
  <c r="B36" i="46"/>
  <c r="B35" i="46"/>
  <c r="B34" i="46"/>
  <c r="B33" i="46"/>
  <c r="B32" i="46"/>
  <c r="B31" i="46"/>
  <c r="B30" i="46"/>
  <c r="B29" i="46"/>
  <c r="B28" i="46"/>
  <c r="B27" i="46"/>
  <c r="B26" i="46"/>
  <c r="B25" i="46"/>
  <c r="B24" i="46"/>
  <c r="B23" i="46"/>
  <c r="B22" i="46"/>
  <c r="B21" i="46"/>
  <c r="B20" i="46"/>
  <c r="B19" i="46"/>
  <c r="B18" i="46"/>
  <c r="B17" i="46"/>
  <c r="B16" i="46"/>
  <c r="B15" i="46"/>
  <c r="B14" i="46"/>
  <c r="B13" i="46"/>
  <c r="B12" i="46"/>
  <c r="B11" i="46"/>
  <c r="B10" i="46"/>
  <c r="B9" i="46"/>
  <c r="B8" i="46"/>
  <c r="H5" i="46"/>
  <c r="A3" i="46"/>
  <c r="G2" i="46"/>
  <c r="A1" i="46"/>
  <c r="B52" i="45"/>
  <c r="B51" i="45"/>
  <c r="B50" i="45"/>
  <c r="B49" i="45"/>
  <c r="B48" i="45"/>
  <c r="B47" i="45"/>
  <c r="B46" i="45"/>
  <c r="B45" i="45"/>
  <c r="B44" i="45"/>
  <c r="B43" i="45"/>
  <c r="B42" i="45"/>
  <c r="B41" i="45"/>
  <c r="B40" i="45"/>
  <c r="B39" i="45"/>
  <c r="B38" i="45"/>
  <c r="B37" i="45"/>
  <c r="B36" i="45"/>
  <c r="B35" i="45"/>
  <c r="B34" i="45"/>
  <c r="B33" i="45"/>
  <c r="B32" i="45"/>
  <c r="B31" i="45"/>
  <c r="B30" i="45"/>
  <c r="B29" i="45"/>
  <c r="B28" i="45"/>
  <c r="B27" i="45"/>
  <c r="B26" i="45"/>
  <c r="B25" i="45"/>
  <c r="B24" i="45"/>
  <c r="B23" i="45"/>
  <c r="B22" i="45"/>
  <c r="B21" i="45"/>
  <c r="B20" i="45"/>
  <c r="B19" i="45"/>
  <c r="B18" i="45"/>
  <c r="B17" i="45"/>
  <c r="B16" i="45"/>
  <c r="B15" i="45"/>
  <c r="B14" i="45"/>
  <c r="B13" i="45"/>
  <c r="B12" i="45"/>
  <c r="B11" i="45"/>
  <c r="N30" i="53"/>
  <c r="B10" i="45"/>
  <c r="A3" i="45"/>
  <c r="E2" i="45"/>
  <c r="A1" i="45"/>
  <c r="B52" i="44"/>
  <c r="B51" i="44"/>
  <c r="B50" i="44"/>
  <c r="B49" i="44"/>
  <c r="B48" i="44"/>
  <c r="B47" i="44"/>
  <c r="B46" i="44"/>
  <c r="B45" i="44"/>
  <c r="B44" i="44"/>
  <c r="B43" i="44"/>
  <c r="B42" i="44"/>
  <c r="B41" i="44"/>
  <c r="B40" i="44"/>
  <c r="B39" i="44"/>
  <c r="B38" i="44"/>
  <c r="B37" i="44"/>
  <c r="B36" i="44"/>
  <c r="B35" i="44"/>
  <c r="B34" i="44"/>
  <c r="B33" i="44"/>
  <c r="B32" i="44"/>
  <c r="B31" i="44"/>
  <c r="B30" i="44"/>
  <c r="B29" i="44"/>
  <c r="B28" i="44"/>
  <c r="B27" i="44"/>
  <c r="B26" i="44"/>
  <c r="B25" i="44"/>
  <c r="B24" i="44"/>
  <c r="B23" i="44"/>
  <c r="B22" i="44"/>
  <c r="B21" i="44"/>
  <c r="B20" i="44"/>
  <c r="B19" i="44"/>
  <c r="B18" i="44"/>
  <c r="B17" i="44"/>
  <c r="B16" i="44"/>
  <c r="B15" i="44"/>
  <c r="B14" i="44"/>
  <c r="B13" i="44"/>
  <c r="B12" i="44"/>
  <c r="B11" i="44"/>
  <c r="N29" i="53"/>
  <c r="B10" i="44"/>
  <c r="A3" i="44"/>
  <c r="E2" i="44"/>
  <c r="A1" i="44"/>
  <c r="B52" i="43"/>
  <c r="B51" i="43"/>
  <c r="B50" i="43"/>
  <c r="B49" i="43"/>
  <c r="B48" i="43"/>
  <c r="B47" i="43"/>
  <c r="B46" i="43"/>
  <c r="B45" i="43"/>
  <c r="B44" i="43"/>
  <c r="B43" i="43"/>
  <c r="B42" i="43"/>
  <c r="B41" i="43"/>
  <c r="B40" i="43"/>
  <c r="B39" i="43"/>
  <c r="B38" i="43"/>
  <c r="B37" i="43"/>
  <c r="B36" i="43"/>
  <c r="B35" i="43"/>
  <c r="B34" i="43"/>
  <c r="B33" i="43"/>
  <c r="B32" i="43"/>
  <c r="B31" i="43"/>
  <c r="B30" i="43"/>
  <c r="B29" i="43"/>
  <c r="B28" i="43"/>
  <c r="B27" i="43"/>
  <c r="B26" i="43"/>
  <c r="B25" i="43"/>
  <c r="B24" i="43"/>
  <c r="B23" i="43"/>
  <c r="B22" i="43"/>
  <c r="B21" i="43"/>
  <c r="B20" i="43"/>
  <c r="B19" i="43"/>
  <c r="B18" i="43"/>
  <c r="B17" i="43"/>
  <c r="B16" i="43"/>
  <c r="B15" i="43"/>
  <c r="B14" i="43"/>
  <c r="B13" i="43"/>
  <c r="B12" i="43"/>
  <c r="B11" i="43"/>
  <c r="B10" i="43"/>
  <c r="A3" i="43"/>
  <c r="E2" i="43"/>
  <c r="A1" i="43"/>
  <c r="B52" i="42"/>
  <c r="B51" i="42"/>
  <c r="B50" i="42"/>
  <c r="B49" i="42"/>
  <c r="B48" i="42"/>
  <c r="B47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B27" i="42"/>
  <c r="B26" i="42"/>
  <c r="B25" i="42"/>
  <c r="B24" i="42"/>
  <c r="B23" i="42"/>
  <c r="B22" i="42"/>
  <c r="B21" i="42"/>
  <c r="B20" i="42"/>
  <c r="B19" i="42"/>
  <c r="B18" i="42"/>
  <c r="B17" i="42"/>
  <c r="B16" i="42"/>
  <c r="B15" i="42"/>
  <c r="B14" i="42"/>
  <c r="B13" i="42"/>
  <c r="B12" i="42"/>
  <c r="B11" i="42"/>
  <c r="B10" i="42"/>
  <c r="B5" i="42"/>
  <c r="A3" i="42"/>
  <c r="E2" i="42"/>
  <c r="A1" i="42"/>
  <c r="B52" i="41"/>
  <c r="B51" i="41"/>
  <c r="B50" i="41"/>
  <c r="B49" i="41"/>
  <c r="B48" i="41"/>
  <c r="B47" i="41"/>
  <c r="B46" i="41"/>
  <c r="B45" i="41"/>
  <c r="B44" i="41"/>
  <c r="B43" i="41"/>
  <c r="B42" i="41"/>
  <c r="B41" i="41"/>
  <c r="B40" i="41"/>
  <c r="B39" i="41"/>
  <c r="B38" i="41"/>
  <c r="B37" i="41"/>
  <c r="B36" i="41"/>
  <c r="B35" i="41"/>
  <c r="B34" i="41"/>
  <c r="B33" i="41"/>
  <c r="B32" i="41"/>
  <c r="B31" i="41"/>
  <c r="B30" i="41"/>
  <c r="B29" i="41"/>
  <c r="B28" i="41"/>
  <c r="B27" i="41"/>
  <c r="B26" i="41"/>
  <c r="B25" i="41"/>
  <c r="B24" i="41"/>
  <c r="B23" i="41"/>
  <c r="B22" i="41"/>
  <c r="B21" i="41"/>
  <c r="B20" i="41"/>
  <c r="B19" i="41"/>
  <c r="B18" i="41"/>
  <c r="B17" i="41"/>
  <c r="B16" i="41"/>
  <c r="B15" i="41"/>
  <c r="B14" i="41"/>
  <c r="B13" i="41"/>
  <c r="B12" i="41"/>
  <c r="B11" i="41"/>
  <c r="B10" i="41"/>
  <c r="A3" i="41"/>
  <c r="E2" i="41"/>
  <c r="A1" i="41"/>
  <c r="B52" i="40"/>
  <c r="B51" i="40"/>
  <c r="B50" i="40"/>
  <c r="B49" i="40"/>
  <c r="B48" i="40"/>
  <c r="B47" i="40"/>
  <c r="B46" i="40"/>
  <c r="B45" i="40"/>
  <c r="B44" i="40"/>
  <c r="B43" i="40"/>
  <c r="B42" i="40"/>
  <c r="B41" i="40"/>
  <c r="B40" i="40"/>
  <c r="B39" i="40"/>
  <c r="B38" i="40"/>
  <c r="B37" i="40"/>
  <c r="B36" i="40"/>
  <c r="B35" i="40"/>
  <c r="B34" i="40"/>
  <c r="B33" i="40"/>
  <c r="B32" i="40"/>
  <c r="B31" i="40"/>
  <c r="B30" i="40"/>
  <c r="B29" i="40"/>
  <c r="B28" i="40"/>
  <c r="B27" i="40"/>
  <c r="B26" i="40"/>
  <c r="B25" i="40"/>
  <c r="B24" i="40"/>
  <c r="B23" i="40"/>
  <c r="B22" i="40"/>
  <c r="B21" i="40"/>
  <c r="B20" i="40"/>
  <c r="B19" i="40"/>
  <c r="B18" i="40"/>
  <c r="B17" i="40"/>
  <c r="B16" i="40"/>
  <c r="B15" i="40"/>
  <c r="B14" i="40"/>
  <c r="B13" i="40"/>
  <c r="B12" i="40"/>
  <c r="B11" i="40"/>
  <c r="B10" i="40"/>
  <c r="A3" i="40"/>
  <c r="E2" i="40"/>
  <c r="A1" i="40"/>
  <c r="A70" i="39"/>
  <c r="A69" i="39"/>
  <c r="A68" i="39"/>
  <c r="A67" i="39"/>
  <c r="A66" i="39"/>
  <c r="A65" i="39"/>
  <c r="B50" i="39"/>
  <c r="B49" i="39"/>
  <c r="B48" i="39"/>
  <c r="B47" i="39"/>
  <c r="B46" i="39"/>
  <c r="B45" i="39"/>
  <c r="B44" i="39"/>
  <c r="B43" i="39"/>
  <c r="B42" i="39"/>
  <c r="B41" i="39"/>
  <c r="B40" i="39"/>
  <c r="B39" i="39"/>
  <c r="B38" i="39"/>
  <c r="B37" i="39"/>
  <c r="B36" i="39"/>
  <c r="B35" i="39"/>
  <c r="B34" i="39"/>
  <c r="B33" i="39"/>
  <c r="B32" i="39"/>
  <c r="B31" i="39"/>
  <c r="B30" i="39"/>
  <c r="B29" i="39"/>
  <c r="B28" i="39"/>
  <c r="B27" i="39"/>
  <c r="B26" i="39"/>
  <c r="B25" i="39"/>
  <c r="B24" i="39"/>
  <c r="B23" i="39"/>
  <c r="B22" i="39"/>
  <c r="B21" i="39"/>
  <c r="B20" i="39"/>
  <c r="B19" i="39"/>
  <c r="B18" i="39"/>
  <c r="B17" i="39"/>
  <c r="B16" i="39"/>
  <c r="B15" i="39"/>
  <c r="B14" i="39"/>
  <c r="B13" i="39"/>
  <c r="B12" i="39"/>
  <c r="B11" i="39"/>
  <c r="B10" i="39"/>
  <c r="B9" i="39"/>
  <c r="B8" i="39"/>
  <c r="F5" i="39"/>
  <c r="A3" i="39"/>
  <c r="F2" i="39"/>
  <c r="A1" i="39"/>
  <c r="B50" i="32"/>
  <c r="B49" i="32"/>
  <c r="B48" i="32"/>
  <c r="B47" i="32"/>
  <c r="B46" i="32"/>
  <c r="B45" i="32"/>
  <c r="B44" i="32"/>
  <c r="B43" i="32"/>
  <c r="B42" i="32"/>
  <c r="B41" i="32"/>
  <c r="B40" i="32"/>
  <c r="B39" i="32"/>
  <c r="B38" i="32"/>
  <c r="B37" i="32"/>
  <c r="B36" i="32"/>
  <c r="B35" i="32"/>
  <c r="B34" i="32"/>
  <c r="B33" i="32"/>
  <c r="B32" i="32"/>
  <c r="B31" i="32"/>
  <c r="B30" i="32"/>
  <c r="B29" i="32"/>
  <c r="B28" i="32"/>
  <c r="B27" i="32"/>
  <c r="B26" i="32"/>
  <c r="B25" i="32"/>
  <c r="B24" i="32"/>
  <c r="B23" i="32"/>
  <c r="B22" i="32"/>
  <c r="B21" i="32"/>
  <c r="B20" i="32"/>
  <c r="B19" i="32"/>
  <c r="B18" i="32"/>
  <c r="B17" i="32"/>
  <c r="B16" i="32"/>
  <c r="B15" i="32"/>
  <c r="B14" i="32"/>
  <c r="B13" i="32"/>
  <c r="B12" i="32"/>
  <c r="B11" i="32"/>
  <c r="B10" i="32"/>
  <c r="B9" i="32"/>
  <c r="B8" i="32"/>
  <c r="F5" i="32"/>
  <c r="A3" i="32"/>
  <c r="F2" i="32"/>
  <c r="A1" i="32"/>
  <c r="B47" i="25"/>
  <c r="B46" i="25"/>
  <c r="B45" i="25"/>
  <c r="B44" i="25"/>
  <c r="B43" i="25"/>
  <c r="B42" i="25"/>
  <c r="B41" i="25"/>
  <c r="B40" i="25"/>
  <c r="B39" i="25"/>
  <c r="B38" i="25"/>
  <c r="B37" i="25"/>
  <c r="B36" i="25"/>
  <c r="B35" i="25"/>
  <c r="B34" i="25"/>
  <c r="B33" i="25"/>
  <c r="B32" i="25"/>
  <c r="B31" i="25"/>
  <c r="B30" i="25"/>
  <c r="B29" i="25"/>
  <c r="B28" i="25"/>
  <c r="B27" i="25"/>
  <c r="B26" i="25"/>
  <c r="B25" i="25"/>
  <c r="B24" i="25"/>
  <c r="B23" i="25"/>
  <c r="B22" i="25"/>
  <c r="B21" i="25"/>
  <c r="B20" i="25"/>
  <c r="B19" i="25"/>
  <c r="B18" i="25"/>
  <c r="B17" i="25"/>
  <c r="B16" i="25"/>
  <c r="B15" i="25"/>
  <c r="B14" i="25"/>
  <c r="B13" i="25"/>
  <c r="B12" i="25"/>
  <c r="B11" i="25"/>
  <c r="B10" i="25"/>
  <c r="B9" i="25"/>
  <c r="B8" i="25"/>
  <c r="H5" i="25"/>
  <c r="A3" i="25"/>
  <c r="G2" i="25"/>
  <c r="A1" i="25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D30" i="53"/>
  <c r="B10" i="24"/>
  <c r="A3" i="24"/>
  <c r="E2" i="24"/>
  <c r="A1" i="24"/>
  <c r="B49" i="23"/>
  <c r="B48" i="23"/>
  <c r="B47" i="23"/>
  <c r="B46" i="23"/>
  <c r="B45" i="23"/>
  <c r="B44" i="23"/>
  <c r="B43" i="23"/>
  <c r="B42" i="23"/>
  <c r="B41" i="23"/>
  <c r="B40" i="23"/>
  <c r="B39" i="23"/>
  <c r="B38" i="23"/>
  <c r="B37" i="23"/>
  <c r="B36" i="23"/>
  <c r="B35" i="23"/>
  <c r="B34" i="23"/>
  <c r="B33" i="23"/>
  <c r="B32" i="23"/>
  <c r="B31" i="23"/>
  <c r="B30" i="23"/>
  <c r="B29" i="23"/>
  <c r="B28" i="23"/>
  <c r="B27" i="23"/>
  <c r="B26" i="23"/>
  <c r="B25" i="23"/>
  <c r="B24" i="23"/>
  <c r="B23" i="23"/>
  <c r="B22" i="23"/>
  <c r="B21" i="23"/>
  <c r="B20" i="23"/>
  <c r="B19" i="23"/>
  <c r="B18" i="23"/>
  <c r="B17" i="23"/>
  <c r="B16" i="23"/>
  <c r="B15" i="23"/>
  <c r="B14" i="23"/>
  <c r="B13" i="23"/>
  <c r="B12" i="23"/>
  <c r="B11" i="23"/>
  <c r="B10" i="23"/>
  <c r="A3" i="23"/>
  <c r="E2" i="23"/>
  <c r="A1" i="23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36" i="22"/>
  <c r="B35" i="22"/>
  <c r="B34" i="22"/>
  <c r="B33" i="22"/>
  <c r="B32" i="22"/>
  <c r="B31" i="22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B11" i="22"/>
  <c r="B10" i="22"/>
  <c r="A3" i="22"/>
  <c r="E2" i="22"/>
  <c r="A1" i="22"/>
  <c r="B49" i="21"/>
  <c r="B48" i="21"/>
  <c r="B47" i="21"/>
  <c r="B46" i="21"/>
  <c r="B45" i="21"/>
  <c r="B44" i="21"/>
  <c r="B43" i="21"/>
  <c r="B42" i="21"/>
  <c r="B41" i="21"/>
  <c r="B40" i="21"/>
  <c r="B39" i="21"/>
  <c r="B38" i="21"/>
  <c r="B37" i="21"/>
  <c r="B36" i="21"/>
  <c r="B35" i="21"/>
  <c r="B34" i="21"/>
  <c r="B33" i="21"/>
  <c r="B32" i="21"/>
  <c r="B31" i="21"/>
  <c r="B30" i="21"/>
  <c r="B29" i="21"/>
  <c r="B28" i="21"/>
  <c r="B27" i="21"/>
  <c r="B26" i="21"/>
  <c r="B25" i="21"/>
  <c r="B24" i="21"/>
  <c r="B23" i="21"/>
  <c r="B22" i="21"/>
  <c r="B21" i="21"/>
  <c r="B20" i="21"/>
  <c r="B19" i="21"/>
  <c r="B18" i="21"/>
  <c r="B17" i="21"/>
  <c r="B16" i="21"/>
  <c r="B15" i="21"/>
  <c r="B14" i="21"/>
  <c r="B13" i="21"/>
  <c r="B12" i="21"/>
  <c r="B11" i="21"/>
  <c r="B10" i="21"/>
  <c r="B5" i="21"/>
  <c r="A3" i="21"/>
  <c r="E2" i="21"/>
  <c r="A1" i="21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A3" i="20"/>
  <c r="E2" i="20"/>
  <c r="A1" i="20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A3" i="19"/>
  <c r="E2" i="19"/>
  <c r="A1" i="19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B10" i="18"/>
  <c r="B9" i="18"/>
  <c r="B8" i="18"/>
  <c r="F5" i="18"/>
  <c r="A3" i="18"/>
  <c r="F2" i="18"/>
  <c r="A1" i="18"/>
  <c r="B46" i="11"/>
  <c r="B45" i="11"/>
  <c r="N44" i="11"/>
  <c r="J44" i="11"/>
  <c r="F44" i="11"/>
  <c r="B44" i="11"/>
  <c r="J43" i="11"/>
  <c r="B43" i="11"/>
  <c r="N42" i="11"/>
  <c r="J42" i="11"/>
  <c r="B42" i="11"/>
  <c r="N41" i="11"/>
  <c r="J41" i="11"/>
  <c r="B41" i="11"/>
  <c r="N40" i="11"/>
  <c r="J40" i="11"/>
  <c r="B40" i="11"/>
  <c r="N39" i="11"/>
  <c r="J39" i="11"/>
  <c r="B39" i="11"/>
  <c r="N38" i="11"/>
  <c r="J38" i="11"/>
  <c r="B38" i="11"/>
  <c r="N37" i="11"/>
  <c r="J37" i="11"/>
  <c r="B37" i="11"/>
  <c r="N36" i="11"/>
  <c r="J36" i="11"/>
  <c r="B36" i="11"/>
  <c r="N35" i="11"/>
  <c r="L35" i="11"/>
  <c r="J35" i="11"/>
  <c r="B35" i="11"/>
  <c r="N34" i="11"/>
  <c r="J34" i="11"/>
  <c r="B34" i="11"/>
  <c r="N33" i="11"/>
  <c r="L33" i="11"/>
  <c r="J33" i="11"/>
  <c r="B33" i="11"/>
  <c r="N32" i="11"/>
  <c r="J32" i="11"/>
  <c r="B32" i="11"/>
  <c r="N31" i="11"/>
  <c r="L31" i="11"/>
  <c r="J31" i="11"/>
  <c r="B31" i="11"/>
  <c r="N30" i="11"/>
  <c r="J30" i="11"/>
  <c r="B30" i="11"/>
  <c r="N29" i="11"/>
  <c r="L29" i="11"/>
  <c r="J29" i="11"/>
  <c r="B29" i="11"/>
  <c r="N28" i="11"/>
  <c r="J28" i="11"/>
  <c r="B28" i="11"/>
  <c r="N27" i="11"/>
  <c r="L27" i="11"/>
  <c r="J27" i="11"/>
  <c r="B27" i="11"/>
  <c r="N26" i="11"/>
  <c r="J26" i="11"/>
  <c r="B26" i="11"/>
  <c r="N25" i="11"/>
  <c r="L25" i="11"/>
  <c r="J25" i="11"/>
  <c r="B25" i="11"/>
  <c r="N24" i="11"/>
  <c r="J24" i="11"/>
  <c r="B24" i="11"/>
  <c r="N23" i="11"/>
  <c r="L23" i="11"/>
  <c r="J23" i="11"/>
  <c r="B23" i="11"/>
  <c r="N22" i="11"/>
  <c r="J22" i="11"/>
  <c r="B22" i="11"/>
  <c r="N21" i="11"/>
  <c r="L21" i="11"/>
  <c r="J21" i="11"/>
  <c r="B21" i="11"/>
  <c r="N20" i="11"/>
  <c r="J20" i="11"/>
  <c r="B20" i="11"/>
  <c r="N19" i="11"/>
  <c r="L19" i="11"/>
  <c r="J19" i="11"/>
  <c r="B19" i="11"/>
  <c r="N18" i="11"/>
  <c r="J18" i="11"/>
  <c r="B18" i="11"/>
  <c r="N17" i="11"/>
  <c r="L17" i="11"/>
  <c r="J17" i="11"/>
  <c r="B17" i="11"/>
  <c r="N16" i="11"/>
  <c r="J16" i="11"/>
  <c r="B16" i="11"/>
  <c r="N15" i="11"/>
  <c r="L15" i="11"/>
  <c r="J15" i="11"/>
  <c r="B15" i="11"/>
  <c r="N14" i="11"/>
  <c r="J14" i="11"/>
  <c r="B14" i="11"/>
  <c r="N13" i="11"/>
  <c r="L13" i="11"/>
  <c r="J13" i="11"/>
  <c r="B13" i="11"/>
  <c r="N12" i="11"/>
  <c r="J12" i="11"/>
  <c r="B12" i="11"/>
  <c r="N11" i="11"/>
  <c r="L11" i="11"/>
  <c r="J11" i="11"/>
  <c r="B11" i="11"/>
  <c r="N10" i="11"/>
  <c r="J10" i="11"/>
  <c r="B10" i="11"/>
  <c r="N9" i="11"/>
  <c r="L9" i="11"/>
  <c r="J9" i="11"/>
  <c r="B9" i="11"/>
  <c r="L8" i="11"/>
  <c r="I60" i="11"/>
  <c r="D8" i="11"/>
  <c r="B8" i="11"/>
  <c r="A3" i="11"/>
  <c r="F2" i="11"/>
  <c r="A1" i="11"/>
  <c r="C59" i="4"/>
  <c r="C58" i="4" s="1"/>
  <c r="C57" i="4" s="1"/>
  <c r="C54" i="4"/>
  <c r="C52" i="4"/>
  <c r="C51" i="4"/>
  <c r="B50" i="4"/>
  <c r="B49" i="4"/>
  <c r="B48" i="4"/>
  <c r="B47" i="4"/>
  <c r="B46" i="4"/>
  <c r="B45" i="4"/>
  <c r="B44" i="4"/>
  <c r="B43" i="4"/>
  <c r="B42" i="4"/>
  <c r="B41" i="4"/>
  <c r="B40" i="4"/>
  <c r="B39" i="4"/>
  <c r="B38" i="4"/>
  <c r="B37" i="4"/>
  <c r="B36" i="4"/>
  <c r="B35" i="4"/>
  <c r="B34" i="4"/>
  <c r="B33" i="4"/>
  <c r="B32" i="4"/>
  <c r="B31" i="4"/>
  <c r="B30" i="4"/>
  <c r="B29" i="4"/>
  <c r="B28" i="4"/>
  <c r="B27" i="4"/>
  <c r="B26" i="4"/>
  <c r="B25" i="4"/>
  <c r="B24" i="4"/>
  <c r="B23" i="4"/>
  <c r="B22" i="4"/>
  <c r="B21" i="4"/>
  <c r="B20" i="4"/>
  <c r="B19" i="4"/>
  <c r="B18" i="4"/>
  <c r="B17" i="4"/>
  <c r="B16" i="4"/>
  <c r="B15" i="4"/>
  <c r="B14" i="4"/>
  <c r="B13" i="4"/>
  <c r="B12" i="4"/>
  <c r="B11" i="4"/>
  <c r="B10" i="4"/>
  <c r="B9" i="4"/>
  <c r="B8" i="4"/>
  <c r="C5" i="4"/>
  <c r="A3" i="4"/>
  <c r="B2" i="4"/>
  <c r="A1" i="4"/>
  <c r="E3" i="3"/>
  <c r="E2" i="3"/>
  <c r="H1" i="3"/>
  <c r="A1" i="3"/>
  <c r="F15" i="2"/>
  <c r="C15" i="2"/>
  <c r="K10" i="43" l="1"/>
  <c r="N10" i="43" s="1"/>
  <c r="CL11" i="52" s="1"/>
  <c r="CM11" i="52" s="1"/>
  <c r="V28" i="53" s="1"/>
  <c r="DC29" i="52"/>
  <c r="DC36" i="52"/>
  <c r="CF32" i="52"/>
  <c r="BQ49" i="52"/>
  <c r="O11" i="52"/>
  <c r="O25" i="53" s="1"/>
  <c r="K31" i="41"/>
  <c r="N31" i="41" s="1"/>
  <c r="K12" i="41"/>
  <c r="N12" i="41" s="1"/>
  <c r="AT52" i="52"/>
  <c r="AT51" i="52"/>
  <c r="W51" i="52"/>
  <c r="DP24" i="52"/>
  <c r="DP15" i="52"/>
  <c r="K23" i="41"/>
  <c r="N23" i="41" s="1"/>
  <c r="AT53" i="52"/>
  <c r="W52" i="52"/>
  <c r="AT50" i="52"/>
  <c r="AU50" i="52" s="1"/>
  <c r="O50" i="19"/>
  <c r="O51" i="19"/>
  <c r="W53" i="52"/>
  <c r="BQ52" i="52"/>
  <c r="CB11" i="52"/>
  <c r="AT49" i="52"/>
  <c r="K17" i="44"/>
  <c r="N17" i="44" s="1"/>
  <c r="DI18" i="52" s="1"/>
  <c r="DJ18" i="52" s="1"/>
  <c r="O48" i="46"/>
  <c r="P48" i="46" s="1"/>
  <c r="O51" i="42"/>
  <c r="O50" i="42"/>
  <c r="O48" i="52"/>
  <c r="K18" i="41"/>
  <c r="N18" i="41" s="1"/>
  <c r="EF52" i="52"/>
  <c r="M49" i="46"/>
  <c r="DC11" i="52"/>
  <c r="O29" i="53" s="1"/>
  <c r="CF50" i="52"/>
  <c r="K39" i="41"/>
  <c r="N39" i="41" s="1"/>
  <c r="C37" i="46" s="1"/>
  <c r="C49" i="46"/>
  <c r="O21" i="52"/>
  <c r="O47" i="19"/>
  <c r="O49" i="19"/>
  <c r="O48" i="19"/>
  <c r="O47" i="25"/>
  <c r="P47" i="25" s="1"/>
  <c r="E21" i="52"/>
  <c r="C46" i="25"/>
  <c r="CF19" i="52"/>
  <c r="U47" i="52"/>
  <c r="V47" i="52" s="1"/>
  <c r="C44" i="46"/>
  <c r="DZ31" i="52"/>
  <c r="BI11" i="52"/>
  <c r="O27" i="53" s="1"/>
  <c r="K10" i="45"/>
  <c r="N10" i="45" s="1"/>
  <c r="CF49" i="52"/>
  <c r="U43" i="52"/>
  <c r="V43" i="52" s="1"/>
  <c r="C40" i="46"/>
  <c r="U24" i="52"/>
  <c r="V24" i="52" s="1"/>
  <c r="C21" i="46"/>
  <c r="U23" i="52"/>
  <c r="V23" i="52" s="1"/>
  <c r="C20" i="46"/>
  <c r="E37" i="52"/>
  <c r="O45" i="25"/>
  <c r="P45" i="25" s="1"/>
  <c r="EF51" i="52"/>
  <c r="EG51" i="52" s="1"/>
  <c r="EH51" i="52" s="1"/>
  <c r="DI51" i="52"/>
  <c r="DJ51" i="52" s="1"/>
  <c r="DK51" i="52" s="1"/>
  <c r="DI53" i="52"/>
  <c r="DJ53" i="52" s="1"/>
  <c r="DK53" i="52" s="1"/>
  <c r="CL52" i="52"/>
  <c r="CM52" i="52" s="1"/>
  <c r="CN52" i="52" s="1"/>
  <c r="O49" i="42"/>
  <c r="O20" i="42"/>
  <c r="O44" i="42"/>
  <c r="O36" i="42"/>
  <c r="O31" i="42"/>
  <c r="O18" i="42"/>
  <c r="O37" i="42"/>
  <c r="O45" i="42"/>
  <c r="O28" i="42"/>
  <c r="O11" i="42"/>
  <c r="O47" i="42"/>
  <c r="O34" i="42"/>
  <c r="O41" i="42"/>
  <c r="O21" i="42"/>
  <c r="O29" i="42"/>
  <c r="O10" i="42"/>
  <c r="O39" i="42"/>
  <c r="O17" i="42"/>
  <c r="O30" i="42"/>
  <c r="O14" i="42"/>
  <c r="O22" i="42"/>
  <c r="O25" i="42"/>
  <c r="O13" i="42"/>
  <c r="O12" i="42"/>
  <c r="O24" i="42"/>
  <c r="BO11" i="52"/>
  <c r="U27" i="53" s="1"/>
  <c r="O40" i="42"/>
  <c r="O15" i="42"/>
  <c r="O23" i="42"/>
  <c r="O33" i="42"/>
  <c r="O35" i="42"/>
  <c r="O48" i="42"/>
  <c r="O46" i="42"/>
  <c r="O38" i="42"/>
  <c r="O32" i="42"/>
  <c r="O42" i="42"/>
  <c r="O16" i="42"/>
  <c r="O26" i="42"/>
  <c r="O43" i="42"/>
  <c r="O19" i="42"/>
  <c r="O27" i="42"/>
  <c r="U11" i="52"/>
  <c r="V11" i="52" s="1"/>
  <c r="V25" i="53" s="1"/>
  <c r="C8" i="46"/>
  <c r="DV48" i="52"/>
  <c r="DW48" i="52" s="1"/>
  <c r="DV50" i="52"/>
  <c r="DW50" i="52" s="1"/>
  <c r="S40" i="53"/>
  <c r="S42" i="53"/>
  <c r="G53" i="53"/>
  <c r="P49" i="53"/>
  <c r="S41" i="53"/>
  <c r="S45" i="53"/>
  <c r="U45" i="52"/>
  <c r="V45" i="52" s="1"/>
  <c r="C42" i="46"/>
  <c r="U40" i="52"/>
  <c r="V40" i="52" s="1"/>
  <c r="U29" i="52"/>
  <c r="V29" i="52" s="1"/>
  <c r="C26" i="46"/>
  <c r="C16" i="46"/>
  <c r="U19" i="52"/>
  <c r="V19" i="52" s="1"/>
  <c r="U21" i="52"/>
  <c r="V21" i="52" s="1"/>
  <c r="C18" i="46"/>
  <c r="C10" i="46"/>
  <c r="U13" i="52"/>
  <c r="V13" i="52" s="1"/>
  <c r="C29" i="46"/>
  <c r="U32" i="52"/>
  <c r="V32" i="52" s="1"/>
  <c r="AH48" i="52"/>
  <c r="AI48" i="52" s="1"/>
  <c r="AT48" i="52" s="1"/>
  <c r="C34" i="46"/>
  <c r="U37" i="52"/>
  <c r="V37" i="52" s="1"/>
  <c r="C31" i="46"/>
  <c r="U34" i="52"/>
  <c r="V34" i="52" s="1"/>
  <c r="U31" i="52"/>
  <c r="V31" i="52" s="1"/>
  <c r="C28" i="46"/>
  <c r="C32" i="46"/>
  <c r="U35" i="52"/>
  <c r="V35" i="52" s="1"/>
  <c r="DV49" i="52"/>
  <c r="DW49" i="52" s="1"/>
  <c r="K28" i="22"/>
  <c r="N28" i="22" s="1"/>
  <c r="K19" i="20"/>
  <c r="N19" i="20" s="1"/>
  <c r="K18" i="20"/>
  <c r="N18" i="20" s="1"/>
  <c r="K32" i="45"/>
  <c r="N32" i="45" s="1"/>
  <c r="EF33" i="52" s="1"/>
  <c r="EG33" i="52" s="1"/>
  <c r="K41" i="44"/>
  <c r="N41" i="44" s="1"/>
  <c r="DI42" i="52" s="1"/>
  <c r="DJ42" i="52" s="1"/>
  <c r="K30" i="24"/>
  <c r="N30" i="24" s="1"/>
  <c r="K34" i="44"/>
  <c r="N34" i="44" s="1"/>
  <c r="DI35" i="52" s="1"/>
  <c r="DJ35" i="52" s="1"/>
  <c r="K41" i="45"/>
  <c r="N41" i="45" s="1"/>
  <c r="EF42" i="52" s="1"/>
  <c r="EG42" i="52" s="1"/>
  <c r="K35" i="41"/>
  <c r="N35" i="41" s="1"/>
  <c r="K12" i="20"/>
  <c r="N12" i="20" s="1"/>
  <c r="K38" i="41"/>
  <c r="N38" i="41" s="1"/>
  <c r="K16" i="41"/>
  <c r="N16" i="41" s="1"/>
  <c r="K24" i="43"/>
  <c r="N24" i="43" s="1"/>
  <c r="CL25" i="52" s="1"/>
  <c r="CM25" i="52" s="1"/>
  <c r="K19" i="43"/>
  <c r="N19" i="43" s="1"/>
  <c r="CL20" i="52" s="1"/>
  <c r="CM20" i="52" s="1"/>
  <c r="K29" i="44"/>
  <c r="N29" i="44" s="1"/>
  <c r="DI30" i="52" s="1"/>
  <c r="DJ30" i="52" s="1"/>
  <c r="K47" i="45"/>
  <c r="N47" i="45" s="1"/>
  <c r="EF48" i="52" s="1"/>
  <c r="EG48" i="52" s="1"/>
  <c r="K46" i="45"/>
  <c r="N46" i="45" s="1"/>
  <c r="K34" i="24"/>
  <c r="N34" i="24" s="1"/>
  <c r="M32" i="25" s="1"/>
  <c r="K19" i="41"/>
  <c r="N19" i="41" s="1"/>
  <c r="K38" i="24"/>
  <c r="N38" i="24" s="1"/>
  <c r="K29" i="45"/>
  <c r="N29" i="45" s="1"/>
  <c r="K45" i="43"/>
  <c r="N45" i="43" s="1"/>
  <c r="CL46" i="52" s="1"/>
  <c r="CM46" i="52" s="1"/>
  <c r="CF46" i="52"/>
  <c r="K49" i="44"/>
  <c r="N49" i="44" s="1"/>
  <c r="DI50" i="52" s="1"/>
  <c r="DJ50" i="52" s="1"/>
  <c r="DK50" i="52" s="1"/>
  <c r="K40" i="45"/>
  <c r="N40" i="45" s="1"/>
  <c r="EF41" i="52" s="1"/>
  <c r="EG41" i="52" s="1"/>
  <c r="K23" i="44"/>
  <c r="N23" i="44" s="1"/>
  <c r="DI24" i="52" s="1"/>
  <c r="DJ24" i="52" s="1"/>
  <c r="K45" i="24"/>
  <c r="N45" i="24" s="1"/>
  <c r="K32" i="22"/>
  <c r="N32" i="22" s="1"/>
  <c r="K33" i="24"/>
  <c r="N33" i="24" s="1"/>
  <c r="K14" i="20"/>
  <c r="N14" i="20" s="1"/>
  <c r="K21" i="20"/>
  <c r="N21" i="20" s="1"/>
  <c r="K27" i="41"/>
  <c r="N27" i="41" s="1"/>
  <c r="K26" i="44"/>
  <c r="N26" i="44" s="1"/>
  <c r="DI27" i="52" s="1"/>
  <c r="DJ27" i="52" s="1"/>
  <c r="K17" i="45"/>
  <c r="N17" i="45" s="1"/>
  <c r="K21" i="45"/>
  <c r="N21" i="45" s="1"/>
  <c r="EF22" i="52" s="1"/>
  <c r="EG22" i="52" s="1"/>
  <c r="K43" i="44"/>
  <c r="N43" i="44" s="1"/>
  <c r="DI44" i="52" s="1"/>
  <c r="DJ44" i="52" s="1"/>
  <c r="K40" i="44"/>
  <c r="N40" i="44" s="1"/>
  <c r="DI41" i="52" s="1"/>
  <c r="DJ41" i="52" s="1"/>
  <c r="K36" i="22"/>
  <c r="N36" i="22" s="1"/>
  <c r="K36" i="24"/>
  <c r="N36" i="24" s="1"/>
  <c r="K19" i="22"/>
  <c r="N19" i="22" s="1"/>
  <c r="K21" i="24"/>
  <c r="N21" i="24" s="1"/>
  <c r="K37" i="22"/>
  <c r="N37" i="22" s="1"/>
  <c r="K31" i="20"/>
  <c r="N31" i="20" s="1"/>
  <c r="K44" i="44"/>
  <c r="N44" i="44" s="1"/>
  <c r="DI45" i="52" s="1"/>
  <c r="DJ45" i="52" s="1"/>
  <c r="K40" i="22"/>
  <c r="N40" i="22" s="1"/>
  <c r="K40" i="24"/>
  <c r="N40" i="24" s="1"/>
  <c r="K25" i="20"/>
  <c r="N25" i="20" s="1"/>
  <c r="K41" i="24"/>
  <c r="N41" i="24" s="1"/>
  <c r="K35" i="20"/>
  <c r="N35" i="20" s="1"/>
  <c r="K22" i="20"/>
  <c r="N22" i="20" s="1"/>
  <c r="K26" i="20"/>
  <c r="N26" i="20" s="1"/>
  <c r="K12" i="44"/>
  <c r="N12" i="44" s="1"/>
  <c r="DI13" i="52" s="1"/>
  <c r="DJ13" i="52" s="1"/>
  <c r="K48" i="45"/>
  <c r="N48" i="45" s="1"/>
  <c r="EF49" i="52" s="1"/>
  <c r="EG49" i="52" s="1"/>
  <c r="K11" i="43"/>
  <c r="N11" i="43" s="1"/>
  <c r="CL12" i="52" s="1"/>
  <c r="CM12" i="52" s="1"/>
  <c r="K17" i="41"/>
  <c r="N17" i="41" s="1"/>
  <c r="K22" i="44"/>
  <c r="N22" i="44" s="1"/>
  <c r="DI23" i="52" s="1"/>
  <c r="DJ23" i="52" s="1"/>
  <c r="K12" i="22"/>
  <c r="N12" i="22" s="1"/>
  <c r="K33" i="22"/>
  <c r="N33" i="22" s="1"/>
  <c r="K37" i="43"/>
  <c r="N37" i="43" s="1"/>
  <c r="CL38" i="52" s="1"/>
  <c r="CM38" i="52" s="1"/>
  <c r="K19" i="24"/>
  <c r="N19" i="24" s="1"/>
  <c r="K31" i="45"/>
  <c r="N31" i="45" s="1"/>
  <c r="EF32" i="52" s="1"/>
  <c r="EG32" i="52" s="1"/>
  <c r="K24" i="45"/>
  <c r="N24" i="45" s="1"/>
  <c r="K29" i="41"/>
  <c r="N29" i="41" s="1"/>
  <c r="K13" i="41"/>
  <c r="N13" i="41" s="1"/>
  <c r="K21" i="41"/>
  <c r="N21" i="41" s="1"/>
  <c r="K42" i="43"/>
  <c r="N42" i="43" s="1"/>
  <c r="CL43" i="52" s="1"/>
  <c r="CM43" i="52" s="1"/>
  <c r="K16" i="44"/>
  <c r="N16" i="44" s="1"/>
  <c r="DI17" i="52" s="1"/>
  <c r="DJ17" i="52" s="1"/>
  <c r="K27" i="43"/>
  <c r="N27" i="43" s="1"/>
  <c r="CL28" i="52" s="1"/>
  <c r="CM28" i="52" s="1"/>
  <c r="K39" i="44"/>
  <c r="N39" i="44" s="1"/>
  <c r="DI40" i="52" s="1"/>
  <c r="DJ40" i="52" s="1"/>
  <c r="K15" i="45"/>
  <c r="N15" i="45" s="1"/>
  <c r="K18" i="22"/>
  <c r="N18" i="22" s="1"/>
  <c r="K30" i="44"/>
  <c r="N30" i="44" s="1"/>
  <c r="DI31" i="52" s="1"/>
  <c r="DJ31" i="52" s="1"/>
  <c r="K21" i="22"/>
  <c r="N21" i="22" s="1"/>
  <c r="K12" i="45"/>
  <c r="N12" i="45" s="1"/>
  <c r="K38" i="44"/>
  <c r="N38" i="44" s="1"/>
  <c r="DI39" i="52" s="1"/>
  <c r="DJ39" i="52" s="1"/>
  <c r="U15" i="52"/>
  <c r="V15" i="52" s="1"/>
  <c r="E20" i="52"/>
  <c r="E15" i="52"/>
  <c r="BV33" i="52"/>
  <c r="O36" i="52"/>
  <c r="DZ48" i="52"/>
  <c r="O17" i="52"/>
  <c r="K42" i="44"/>
  <c r="N42" i="44" s="1"/>
  <c r="DI43" i="52" s="1"/>
  <c r="DJ43" i="52" s="1"/>
  <c r="K37" i="45"/>
  <c r="N37" i="45" s="1"/>
  <c r="EF38" i="52" s="1"/>
  <c r="EG38" i="52" s="1"/>
  <c r="K32" i="44"/>
  <c r="N32" i="44" s="1"/>
  <c r="DI33" i="52" s="1"/>
  <c r="DJ33" i="52" s="1"/>
  <c r="K44" i="22"/>
  <c r="N44" i="22" s="1"/>
  <c r="K44" i="24"/>
  <c r="N44" i="24" s="1"/>
  <c r="K12" i="24"/>
  <c r="N12" i="24" s="1"/>
  <c r="K29" i="24"/>
  <c r="N29" i="24" s="1"/>
  <c r="K27" i="22"/>
  <c r="N27" i="22" s="1"/>
  <c r="K39" i="20"/>
  <c r="N39" i="20" s="1"/>
  <c r="K15" i="44"/>
  <c r="N15" i="44" s="1"/>
  <c r="K35" i="24"/>
  <c r="N35" i="24" s="1"/>
  <c r="K16" i="22"/>
  <c r="N16" i="22" s="1"/>
  <c r="K16" i="24"/>
  <c r="N16" i="24" s="1"/>
  <c r="K35" i="22"/>
  <c r="N35" i="22" s="1"/>
  <c r="I33" i="25" s="1"/>
  <c r="K17" i="24"/>
  <c r="N17" i="24" s="1"/>
  <c r="K11" i="22"/>
  <c r="N11" i="22" s="1"/>
  <c r="O51" i="22" s="1"/>
  <c r="K42" i="20"/>
  <c r="N42" i="20" s="1"/>
  <c r="K46" i="20"/>
  <c r="N46" i="20" s="1"/>
  <c r="K27" i="44"/>
  <c r="N27" i="44" s="1"/>
  <c r="DI28" i="52" s="1"/>
  <c r="DJ28" i="52" s="1"/>
  <c r="K26" i="24"/>
  <c r="N26" i="24" s="1"/>
  <c r="K43" i="43"/>
  <c r="N43" i="43" s="1"/>
  <c r="CL44" i="52" s="1"/>
  <c r="CM44" i="52" s="1"/>
  <c r="K41" i="41"/>
  <c r="N41" i="41" s="1"/>
  <c r="K38" i="45"/>
  <c r="N38" i="45" s="1"/>
  <c r="K45" i="45"/>
  <c r="N45" i="45" s="1"/>
  <c r="EF46" i="52" s="1"/>
  <c r="EG46" i="52" s="1"/>
  <c r="K13" i="24"/>
  <c r="N13" i="24" s="1"/>
  <c r="K40" i="43"/>
  <c r="N40" i="43" s="1"/>
  <c r="CL41" i="52" s="1"/>
  <c r="CM41" i="52" s="1"/>
  <c r="K43" i="41"/>
  <c r="N43" i="41" s="1"/>
  <c r="K37" i="44"/>
  <c r="N37" i="44" s="1"/>
  <c r="DI38" i="52" s="1"/>
  <c r="DJ38" i="52" s="1"/>
  <c r="K33" i="20"/>
  <c r="N33" i="20" s="1"/>
  <c r="K32" i="41"/>
  <c r="N32" i="41" s="1"/>
  <c r="K45" i="44"/>
  <c r="N45" i="44" s="1"/>
  <c r="DI46" i="52" s="1"/>
  <c r="DJ46" i="52" s="1"/>
  <c r="K45" i="41"/>
  <c r="N45" i="41" s="1"/>
  <c r="K41" i="43"/>
  <c r="N41" i="43" s="1"/>
  <c r="CL42" i="52" s="1"/>
  <c r="CM42" i="52" s="1"/>
  <c r="CF36" i="52"/>
  <c r="K35" i="43"/>
  <c r="N35" i="43" s="1"/>
  <c r="K37" i="41"/>
  <c r="N37" i="41" s="1"/>
  <c r="K47" i="44"/>
  <c r="N47" i="44" s="1"/>
  <c r="DI48" i="52" s="1"/>
  <c r="DJ48" i="52" s="1"/>
  <c r="K23" i="45"/>
  <c r="N23" i="45" s="1"/>
  <c r="K34" i="22"/>
  <c r="N34" i="22" s="1"/>
  <c r="K46" i="44"/>
  <c r="N46" i="44" s="1"/>
  <c r="DI47" i="52" s="1"/>
  <c r="DJ47" i="52" s="1"/>
  <c r="K15" i="41"/>
  <c r="N15" i="41" s="1"/>
  <c r="K24" i="44"/>
  <c r="N24" i="44" s="1"/>
  <c r="DI25" i="52" s="1"/>
  <c r="DJ25" i="52" s="1"/>
  <c r="K33" i="43"/>
  <c r="N33" i="43" s="1"/>
  <c r="CL34" i="52" s="1"/>
  <c r="CM34" i="52" s="1"/>
  <c r="K36" i="45"/>
  <c r="N36" i="45" s="1"/>
  <c r="K23" i="43"/>
  <c r="N23" i="43" s="1"/>
  <c r="CL24" i="52" s="1"/>
  <c r="CM24" i="52" s="1"/>
  <c r="K23" i="22"/>
  <c r="N23" i="22" s="1"/>
  <c r="DP35" i="52"/>
  <c r="DC35" i="52"/>
  <c r="DC30" i="52"/>
  <c r="O20" i="52"/>
  <c r="CF20" i="52"/>
  <c r="DZ47" i="52"/>
  <c r="K43" i="22"/>
  <c r="N43" i="22" s="1"/>
  <c r="K28" i="24"/>
  <c r="N28" i="24" s="1"/>
  <c r="K29" i="22"/>
  <c r="N29" i="22" s="1"/>
  <c r="O50" i="22" s="1"/>
  <c r="K31" i="22"/>
  <c r="N31" i="22" s="1"/>
  <c r="K32" i="24"/>
  <c r="N32" i="24" s="1"/>
  <c r="K17" i="20"/>
  <c r="N17" i="20" s="1"/>
  <c r="K23" i="20"/>
  <c r="N23" i="20" s="1"/>
  <c r="K37" i="20"/>
  <c r="N37" i="20" s="1"/>
  <c r="K29" i="43"/>
  <c r="N29" i="43" s="1"/>
  <c r="CL30" i="52" s="1"/>
  <c r="CM30" i="52" s="1"/>
  <c r="K28" i="45"/>
  <c r="N28" i="45" s="1"/>
  <c r="K24" i="41"/>
  <c r="N24" i="41" s="1"/>
  <c r="K27" i="24"/>
  <c r="N27" i="24" s="1"/>
  <c r="K32" i="43"/>
  <c r="N32" i="43" s="1"/>
  <c r="CL33" i="52" s="1"/>
  <c r="CM33" i="52" s="1"/>
  <c r="K26" i="43"/>
  <c r="N26" i="43" s="1"/>
  <c r="CL27" i="52" s="1"/>
  <c r="CM27" i="52" s="1"/>
  <c r="K13" i="44"/>
  <c r="N13" i="44" s="1"/>
  <c r="K20" i="45"/>
  <c r="N20" i="45" s="1"/>
  <c r="K20" i="44"/>
  <c r="N20" i="44" s="1"/>
  <c r="DI21" i="52" s="1"/>
  <c r="DJ21" i="52" s="1"/>
  <c r="K15" i="22"/>
  <c r="N15" i="22" s="1"/>
  <c r="K20" i="22"/>
  <c r="N20" i="22" s="1"/>
  <c r="K20" i="24"/>
  <c r="N20" i="24" s="1"/>
  <c r="K37" i="24"/>
  <c r="N37" i="24" s="1"/>
  <c r="K17" i="22"/>
  <c r="N17" i="22" s="1"/>
  <c r="K11" i="20"/>
  <c r="N11" i="20" s="1"/>
  <c r="K43" i="24"/>
  <c r="N43" i="24" s="1"/>
  <c r="K24" i="22"/>
  <c r="N24" i="22" s="1"/>
  <c r="K24" i="24"/>
  <c r="N24" i="24" s="1"/>
  <c r="K13" i="20"/>
  <c r="N13" i="20" s="1"/>
  <c r="K25" i="24"/>
  <c r="N25" i="24" s="1"/>
  <c r="K39" i="22"/>
  <c r="N39" i="22" s="1"/>
  <c r="K15" i="20"/>
  <c r="N15" i="20" s="1"/>
  <c r="K41" i="22"/>
  <c r="N41" i="22" s="1"/>
  <c r="K10" i="21"/>
  <c r="N10" i="21" s="1"/>
  <c r="K46" i="22"/>
  <c r="N46" i="22" s="1"/>
  <c r="K49" i="45"/>
  <c r="N49" i="45" s="1"/>
  <c r="EF50" i="52" s="1"/>
  <c r="EG50" i="52" s="1"/>
  <c r="K40" i="41"/>
  <c r="N40" i="41" s="1"/>
  <c r="K43" i="45"/>
  <c r="N43" i="45" s="1"/>
  <c r="EF44" i="52" s="1"/>
  <c r="EG44" i="52" s="1"/>
  <c r="K19" i="44"/>
  <c r="N19" i="44" s="1"/>
  <c r="DI20" i="52" s="1"/>
  <c r="DJ20" i="52" s="1"/>
  <c r="K10" i="23"/>
  <c r="N10" i="23" s="1"/>
  <c r="K33" i="45"/>
  <c r="N33" i="45" s="1"/>
  <c r="K25" i="41"/>
  <c r="N25" i="41" s="1"/>
  <c r="K34" i="45"/>
  <c r="N34" i="45" s="1"/>
  <c r="K34" i="20"/>
  <c r="N34" i="20" s="1"/>
  <c r="K13" i="43"/>
  <c r="N13" i="43" s="1"/>
  <c r="CL14" i="52" s="1"/>
  <c r="CM14" i="52" s="1"/>
  <c r="K25" i="45"/>
  <c r="N25" i="45" s="1"/>
  <c r="EF26" i="52" s="1"/>
  <c r="EG26" i="52" s="1"/>
  <c r="K25" i="43"/>
  <c r="N25" i="43" s="1"/>
  <c r="CL26" i="52" s="1"/>
  <c r="CM26" i="52" s="1"/>
  <c r="K17" i="43"/>
  <c r="N17" i="43" s="1"/>
  <c r="CL18" i="52" s="1"/>
  <c r="CM18" i="52" s="1"/>
  <c r="K26" i="41"/>
  <c r="N26" i="41" s="1"/>
  <c r="K16" i="43"/>
  <c r="N16" i="43" s="1"/>
  <c r="CL17" i="52" s="1"/>
  <c r="CM17" i="52" s="1"/>
  <c r="K39" i="45"/>
  <c r="N39" i="45" s="1"/>
  <c r="K18" i="24"/>
  <c r="N18" i="24" s="1"/>
  <c r="K15" i="43"/>
  <c r="N15" i="43" s="1"/>
  <c r="CL16" i="52" s="1"/>
  <c r="CM16" i="52" s="1"/>
  <c r="K26" i="45"/>
  <c r="N26" i="45" s="1"/>
  <c r="EF27" i="52" s="1"/>
  <c r="EG27" i="52" s="1"/>
  <c r="K11" i="41"/>
  <c r="N11" i="41" s="1"/>
  <c r="K11" i="24"/>
  <c r="N11" i="24" s="1"/>
  <c r="O51" i="24" s="1"/>
  <c r="K11" i="44"/>
  <c r="N11" i="44" s="1"/>
  <c r="K45" i="20"/>
  <c r="N45" i="20" s="1"/>
  <c r="E24" i="52"/>
  <c r="E13" i="52"/>
  <c r="CO48" i="52"/>
  <c r="DP39" i="52"/>
  <c r="DP31" i="52"/>
  <c r="DZ42" i="52"/>
  <c r="O38" i="52"/>
  <c r="DZ17" i="52"/>
  <c r="CF25" i="52"/>
  <c r="O16" i="52"/>
  <c r="CF48" i="52"/>
  <c r="E30" i="53"/>
  <c r="N48" i="44"/>
  <c r="DC49" i="52"/>
  <c r="CF26" i="52"/>
  <c r="CF27" i="52"/>
  <c r="O39" i="52"/>
  <c r="O49" i="52"/>
  <c r="U49" i="52"/>
  <c r="V49" i="52" s="1"/>
  <c r="W49" i="52" s="1"/>
  <c r="DI19" i="52"/>
  <c r="DJ19" i="52" s="1"/>
  <c r="DI29" i="52"/>
  <c r="DJ29" i="52" s="1"/>
  <c r="DI32" i="52"/>
  <c r="DJ32" i="52" s="1"/>
  <c r="DC13" i="52"/>
  <c r="DI36" i="52"/>
  <c r="DJ36" i="52" s="1"/>
  <c r="CF43" i="52"/>
  <c r="CL19" i="52"/>
  <c r="CM19" i="52" s="1"/>
  <c r="CL29" i="52"/>
  <c r="CM29" i="52" s="1"/>
  <c r="CL23" i="52"/>
  <c r="CM23" i="52" s="1"/>
  <c r="CL22" i="52"/>
  <c r="CM22" i="52" s="1"/>
  <c r="CL50" i="52"/>
  <c r="CM50" i="52" s="1"/>
  <c r="CN50" i="52" s="1"/>
  <c r="CL35" i="52"/>
  <c r="CM35" i="52" s="1"/>
  <c r="CL32" i="52"/>
  <c r="CM32" i="52" s="1"/>
  <c r="CL45" i="52"/>
  <c r="CM45" i="52" s="1"/>
  <c r="CL47" i="52"/>
  <c r="CM47" i="52" s="1"/>
  <c r="CL37" i="52"/>
  <c r="CM37" i="52" s="1"/>
  <c r="CL21" i="52"/>
  <c r="CM21" i="52" s="1"/>
  <c r="O18" i="52"/>
  <c r="EF15" i="52"/>
  <c r="EG15" i="52" s="1"/>
  <c r="EF23" i="52"/>
  <c r="EG23" i="52" s="1"/>
  <c r="EF31" i="52"/>
  <c r="EG31" i="52" s="1"/>
  <c r="EF17" i="52"/>
  <c r="EG17" i="52" s="1"/>
  <c r="E12" i="52"/>
  <c r="BV45" i="52"/>
  <c r="BV30" i="52"/>
  <c r="N10" i="20"/>
  <c r="BR51" i="52"/>
  <c r="O30" i="52"/>
  <c r="O46" i="52"/>
  <c r="CF42" i="52"/>
  <c r="CF18" i="52"/>
  <c r="CF33" i="52"/>
  <c r="DP45" i="52"/>
  <c r="DP37" i="52"/>
  <c r="DP13" i="52"/>
  <c r="CF30" i="52"/>
  <c r="O25" i="52"/>
  <c r="CF12" i="52"/>
  <c r="DC23" i="52"/>
  <c r="CF38" i="52"/>
  <c r="DC38" i="52"/>
  <c r="O33" i="52"/>
  <c r="DC46" i="52"/>
  <c r="E11" i="52"/>
  <c r="E25" i="53" s="1"/>
  <c r="DZ33" i="52"/>
  <c r="CF44" i="52"/>
  <c r="DZ39" i="52"/>
  <c r="DZ46" i="52"/>
  <c r="CF41" i="52"/>
  <c r="O44" i="52"/>
  <c r="DZ35" i="52"/>
  <c r="CF14" i="52"/>
  <c r="E16" i="52"/>
  <c r="BV28" i="52"/>
  <c r="BV36" i="52"/>
  <c r="DP46" i="52"/>
  <c r="DP36" i="52"/>
  <c r="DP29" i="52"/>
  <c r="DC42" i="52"/>
  <c r="DZ29" i="52"/>
  <c r="O50" i="52"/>
  <c r="DZ32" i="52"/>
  <c r="O41" i="52"/>
  <c r="DZ44" i="52"/>
  <c r="DC20" i="52"/>
  <c r="O26" i="52"/>
  <c r="O28" i="52"/>
  <c r="AV53" i="52"/>
  <c r="AU49" i="52"/>
  <c r="E40" i="52"/>
  <c r="E19" i="52"/>
  <c r="BV44" i="52"/>
  <c r="CC11" i="52"/>
  <c r="DJ11" i="52"/>
  <c r="V29" i="53" s="1"/>
  <c r="U29" i="53"/>
  <c r="DC28" i="52"/>
  <c r="DC24" i="52"/>
  <c r="DC16" i="52"/>
  <c r="DC44" i="52"/>
  <c r="DZ18" i="52"/>
  <c r="DC41" i="52"/>
  <c r="DC45" i="52"/>
  <c r="DC33" i="52"/>
  <c r="DC21" i="52"/>
  <c r="AU52" i="52"/>
  <c r="CO53" i="52"/>
  <c r="CP53" i="52"/>
  <c r="DZ38" i="52"/>
  <c r="DZ21" i="52"/>
  <c r="DZ41" i="52"/>
  <c r="DZ22" i="52"/>
  <c r="DC50" i="52"/>
  <c r="DC27" i="52"/>
  <c r="DC43" i="52"/>
  <c r="DC14" i="52"/>
  <c r="BR52" i="52"/>
  <c r="BR49" i="52"/>
  <c r="DV11" i="52"/>
  <c r="DV16" i="52"/>
  <c r="DW16" i="52" s="1"/>
  <c r="M13" i="25"/>
  <c r="DV24" i="52"/>
  <c r="DW24" i="52" s="1"/>
  <c r="M21" i="25"/>
  <c r="DV40" i="52"/>
  <c r="DW40" i="52" s="1"/>
  <c r="M37" i="25"/>
  <c r="DV23" i="52"/>
  <c r="DW23" i="52" s="1"/>
  <c r="EH23" i="52" s="1"/>
  <c r="M20" i="25"/>
  <c r="DV47" i="52"/>
  <c r="DW47" i="52" s="1"/>
  <c r="M44" i="25"/>
  <c r="DV15" i="52"/>
  <c r="DW15" i="52" s="1"/>
  <c r="M12" i="25"/>
  <c r="DV32" i="52"/>
  <c r="DW32" i="52" s="1"/>
  <c r="EH32" i="52" s="1"/>
  <c r="M29" i="25"/>
  <c r="DV43" i="52"/>
  <c r="DW43" i="52" s="1"/>
  <c r="M40" i="25"/>
  <c r="CY35" i="52"/>
  <c r="CZ35" i="52" s="1"/>
  <c r="DK35" i="52" s="1"/>
  <c r="K32" i="25"/>
  <c r="CY40" i="52"/>
  <c r="CZ40" i="52" s="1"/>
  <c r="K37" i="25"/>
  <c r="CY21" i="52"/>
  <c r="CZ21" i="52" s="1"/>
  <c r="K18" i="25"/>
  <c r="CY23" i="52"/>
  <c r="CZ23" i="52" s="1"/>
  <c r="K20" i="25"/>
  <c r="CY39" i="52"/>
  <c r="CZ39" i="52" s="1"/>
  <c r="DK39" i="52" s="1"/>
  <c r="K36" i="25"/>
  <c r="CY52" i="52"/>
  <c r="CZ52" i="52" s="1"/>
  <c r="DK52" i="52" s="1"/>
  <c r="CY28" i="52"/>
  <c r="CZ28" i="52" s="1"/>
  <c r="K25" i="25"/>
  <c r="CY34" i="52"/>
  <c r="CZ34" i="52" s="1"/>
  <c r="K31" i="25"/>
  <c r="CY25" i="52"/>
  <c r="CZ25" i="52" s="1"/>
  <c r="K22" i="25"/>
  <c r="CY14" i="52"/>
  <c r="CZ14" i="52" s="1"/>
  <c r="K11" i="25"/>
  <c r="CY27" i="52"/>
  <c r="CZ27" i="52" s="1"/>
  <c r="K24" i="25"/>
  <c r="CY16" i="52"/>
  <c r="CZ16" i="52" s="1"/>
  <c r="K13" i="25"/>
  <c r="CY45" i="52"/>
  <c r="CZ45" i="52" s="1"/>
  <c r="DK45" i="52" s="1"/>
  <c r="K42" i="25"/>
  <c r="CY13" i="52"/>
  <c r="CZ13" i="52" s="1"/>
  <c r="K10" i="25"/>
  <c r="CY18" i="52"/>
  <c r="CZ18" i="52" s="1"/>
  <c r="K15" i="25"/>
  <c r="CY47" i="52"/>
  <c r="CZ47" i="52" s="1"/>
  <c r="DK47" i="52" s="1"/>
  <c r="K44" i="25"/>
  <c r="CY48" i="52"/>
  <c r="CZ48" i="52" s="1"/>
  <c r="DK48" i="52" s="1"/>
  <c r="CY20" i="52"/>
  <c r="CZ20" i="52" s="1"/>
  <c r="DK20" i="52" s="1"/>
  <c r="K17" i="25"/>
  <c r="CY17" i="52"/>
  <c r="CZ17" i="52" s="1"/>
  <c r="DK17" i="52" s="1"/>
  <c r="K14" i="25"/>
  <c r="CY19" i="52"/>
  <c r="CZ19" i="52" s="1"/>
  <c r="K16" i="25"/>
  <c r="CY22" i="52"/>
  <c r="CZ22" i="52" s="1"/>
  <c r="K19" i="25"/>
  <c r="CY46" i="52"/>
  <c r="CZ46" i="52" s="1"/>
  <c r="K43" i="25"/>
  <c r="CY24" i="52"/>
  <c r="CZ24" i="52" s="1"/>
  <c r="DK24" i="52" s="1"/>
  <c r="K21" i="25"/>
  <c r="CY37" i="52"/>
  <c r="CZ37" i="52" s="1"/>
  <c r="K34" i="25"/>
  <c r="CY26" i="52"/>
  <c r="CZ26" i="52" s="1"/>
  <c r="K23" i="25"/>
  <c r="CY15" i="52"/>
  <c r="CZ15" i="52" s="1"/>
  <c r="K12" i="25"/>
  <c r="CY44" i="52"/>
  <c r="CZ44" i="52" s="1"/>
  <c r="DK44" i="52" s="1"/>
  <c r="K41" i="25"/>
  <c r="CY12" i="52"/>
  <c r="CZ12" i="52" s="1"/>
  <c r="K9" i="25"/>
  <c r="CY41" i="52"/>
  <c r="CZ41" i="52" s="1"/>
  <c r="DK41" i="52" s="1"/>
  <c r="K38" i="25"/>
  <c r="CY30" i="52"/>
  <c r="CZ30" i="52" s="1"/>
  <c r="DK30" i="52" s="1"/>
  <c r="K27" i="25"/>
  <c r="CY43" i="52"/>
  <c r="CZ43" i="52" s="1"/>
  <c r="DK43" i="52" s="1"/>
  <c r="K40" i="25"/>
  <c r="CY32" i="52"/>
  <c r="CZ32" i="52" s="1"/>
  <c r="K29" i="25"/>
  <c r="CY29" i="52"/>
  <c r="CZ29" i="52" s="1"/>
  <c r="DK29" i="52" s="1"/>
  <c r="K26" i="25"/>
  <c r="CY42" i="52"/>
  <c r="CZ42" i="52" s="1"/>
  <c r="K39" i="25"/>
  <c r="CY38" i="52"/>
  <c r="CZ38" i="52" s="1"/>
  <c r="DK38" i="52" s="1"/>
  <c r="K35" i="25"/>
  <c r="CY31" i="52"/>
  <c r="CZ31" i="52" s="1"/>
  <c r="DK31" i="52" s="1"/>
  <c r="K28" i="25"/>
  <c r="CY36" i="52"/>
  <c r="CZ36" i="52" s="1"/>
  <c r="DK36" i="52" s="1"/>
  <c r="K33" i="25"/>
  <c r="CY33" i="52"/>
  <c r="CZ33" i="52" s="1"/>
  <c r="DK33" i="52" s="1"/>
  <c r="K30" i="25"/>
  <c r="CB26" i="52"/>
  <c r="CC26" i="52" s="1"/>
  <c r="I23" i="25"/>
  <c r="CB39" i="52"/>
  <c r="CC39" i="52" s="1"/>
  <c r="I36" i="25"/>
  <c r="CB27" i="52"/>
  <c r="CC27" i="52" s="1"/>
  <c r="I24" i="25"/>
  <c r="CB14" i="52"/>
  <c r="CC14" i="52" s="1"/>
  <c r="I11" i="25"/>
  <c r="CB46" i="52"/>
  <c r="CC46" i="52" s="1"/>
  <c r="CN46" i="52" s="1"/>
  <c r="I43" i="25"/>
  <c r="CB23" i="52"/>
  <c r="CC23" i="52" s="1"/>
  <c r="CN23" i="52" s="1"/>
  <c r="I20" i="25"/>
  <c r="CB43" i="52"/>
  <c r="CC43" i="52" s="1"/>
  <c r="CN43" i="52" s="1"/>
  <c r="I40" i="25"/>
  <c r="CB15" i="52"/>
  <c r="CC15" i="52" s="1"/>
  <c r="I12" i="25"/>
  <c r="CB31" i="52"/>
  <c r="CC31" i="52" s="1"/>
  <c r="I28" i="25"/>
  <c r="BR50" i="52"/>
  <c r="BE15" i="52"/>
  <c r="BF15" i="52" s="1"/>
  <c r="G12" i="25"/>
  <c r="BE31" i="52"/>
  <c r="BF31" i="52" s="1"/>
  <c r="G28" i="25"/>
  <c r="BE41" i="52"/>
  <c r="BF41" i="52" s="1"/>
  <c r="G38" i="25"/>
  <c r="BE46" i="52"/>
  <c r="BF46" i="52" s="1"/>
  <c r="G43" i="25"/>
  <c r="BE26" i="52"/>
  <c r="BF26" i="52" s="1"/>
  <c r="G23" i="25"/>
  <c r="BE44" i="52"/>
  <c r="BF44" i="52" s="1"/>
  <c r="G41" i="25"/>
  <c r="BE40" i="52"/>
  <c r="BF40" i="52" s="1"/>
  <c r="G37" i="25"/>
  <c r="BE29" i="52"/>
  <c r="BF29" i="52" s="1"/>
  <c r="G26" i="25"/>
  <c r="BE23" i="52"/>
  <c r="BF23" i="52" s="1"/>
  <c r="G20" i="25"/>
  <c r="BE19" i="52"/>
  <c r="BF19" i="52" s="1"/>
  <c r="G16" i="25"/>
  <c r="BE28" i="52"/>
  <c r="BF28" i="52" s="1"/>
  <c r="G25" i="25"/>
  <c r="BE39" i="52"/>
  <c r="BF39" i="52" s="1"/>
  <c r="G36" i="25"/>
  <c r="BE45" i="52"/>
  <c r="BF45" i="52" s="1"/>
  <c r="G42" i="25"/>
  <c r="BE35" i="52"/>
  <c r="BF35" i="52" s="1"/>
  <c r="G32" i="25"/>
  <c r="BE27" i="52"/>
  <c r="BF27" i="52" s="1"/>
  <c r="G24" i="25"/>
  <c r="BE32" i="52"/>
  <c r="BF32" i="52" s="1"/>
  <c r="G29" i="25"/>
  <c r="BE21" i="52"/>
  <c r="BF21" i="52" s="1"/>
  <c r="G18" i="25"/>
  <c r="BE42" i="52"/>
  <c r="BF42" i="52" s="1"/>
  <c r="G39" i="25"/>
  <c r="BE18" i="52"/>
  <c r="BF18" i="52" s="1"/>
  <c r="G15" i="25"/>
  <c r="BE36" i="52"/>
  <c r="BF36" i="52" s="1"/>
  <c r="G33" i="25"/>
  <c r="BE24" i="52"/>
  <c r="BF24" i="52" s="1"/>
  <c r="G21" i="25"/>
  <c r="BE37" i="52"/>
  <c r="BF37" i="52" s="1"/>
  <c r="G34" i="25"/>
  <c r="BE34" i="52"/>
  <c r="BF34" i="52" s="1"/>
  <c r="G31" i="25"/>
  <c r="BE22" i="52"/>
  <c r="BF22" i="52" s="1"/>
  <c r="G19" i="25"/>
  <c r="BE43" i="52"/>
  <c r="BF43" i="52" s="1"/>
  <c r="G40" i="25"/>
  <c r="BE16" i="52"/>
  <c r="BF16" i="52" s="1"/>
  <c r="G13" i="25"/>
  <c r="BE14" i="52"/>
  <c r="BF14" i="52" s="1"/>
  <c r="G11" i="25"/>
  <c r="BE38" i="52"/>
  <c r="BF38" i="52" s="1"/>
  <c r="G35" i="25"/>
  <c r="BE20" i="52"/>
  <c r="BF20" i="52" s="1"/>
  <c r="G17" i="25"/>
  <c r="BE30" i="52"/>
  <c r="BF30" i="52" s="1"/>
  <c r="G27" i="25"/>
  <c r="BE33" i="52"/>
  <c r="BF33" i="52" s="1"/>
  <c r="G30" i="25"/>
  <c r="BE13" i="52"/>
  <c r="BF13" i="52" s="1"/>
  <c r="G10" i="25"/>
  <c r="BE17" i="52"/>
  <c r="BF17" i="52" s="1"/>
  <c r="G14" i="25"/>
  <c r="BE47" i="52"/>
  <c r="BF47" i="52" s="1"/>
  <c r="G44" i="25"/>
  <c r="BE12" i="52"/>
  <c r="BF12" i="52" s="1"/>
  <c r="G9" i="25"/>
  <c r="BE25" i="52"/>
  <c r="BF25" i="52" s="1"/>
  <c r="G22" i="25"/>
  <c r="AH35" i="52"/>
  <c r="AI35" i="52" s="1"/>
  <c r="E32" i="25"/>
  <c r="AH36" i="52"/>
  <c r="AI36" i="52" s="1"/>
  <c r="E33" i="25"/>
  <c r="AH20" i="52"/>
  <c r="AI20" i="52" s="1"/>
  <c r="E17" i="25"/>
  <c r="AH41" i="52"/>
  <c r="AI41" i="52" s="1"/>
  <c r="AT41" i="52" s="1"/>
  <c r="E38" i="25"/>
  <c r="AH25" i="52"/>
  <c r="AI25" i="52" s="1"/>
  <c r="E22" i="25"/>
  <c r="AH27" i="52"/>
  <c r="AI27" i="52" s="1"/>
  <c r="E24" i="25"/>
  <c r="AH38" i="52"/>
  <c r="AI38" i="52" s="1"/>
  <c r="E35" i="25"/>
  <c r="AH22" i="52"/>
  <c r="AI22" i="52" s="1"/>
  <c r="E19" i="25"/>
  <c r="AH19" i="52"/>
  <c r="AI19" i="52" s="1"/>
  <c r="E16" i="25"/>
  <c r="AH15" i="52"/>
  <c r="AI15" i="52" s="1"/>
  <c r="AT15" i="52" s="1"/>
  <c r="E12" i="25"/>
  <c r="AH39" i="52"/>
  <c r="AI39" i="52" s="1"/>
  <c r="E36" i="25"/>
  <c r="AH40" i="52"/>
  <c r="AI40" i="52" s="1"/>
  <c r="E37" i="25"/>
  <c r="AH24" i="52"/>
  <c r="AI24" i="52" s="1"/>
  <c r="E21" i="25"/>
  <c r="AH45" i="52"/>
  <c r="AI45" i="52" s="1"/>
  <c r="E42" i="25"/>
  <c r="AH29" i="52"/>
  <c r="AI29" i="52" s="1"/>
  <c r="E26" i="25"/>
  <c r="AH13" i="52"/>
  <c r="AI13" i="52" s="1"/>
  <c r="E10" i="25"/>
  <c r="AH42" i="52"/>
  <c r="AI42" i="52" s="1"/>
  <c r="E39" i="25"/>
  <c r="AH26" i="52"/>
  <c r="AI26" i="52" s="1"/>
  <c r="E23" i="25"/>
  <c r="AH31" i="52"/>
  <c r="AI31" i="52" s="1"/>
  <c r="E28" i="25"/>
  <c r="AH23" i="52"/>
  <c r="AI23" i="52" s="1"/>
  <c r="E20" i="25"/>
  <c r="AH44" i="52"/>
  <c r="AI44" i="52" s="1"/>
  <c r="AT44" i="52" s="1"/>
  <c r="E41" i="25"/>
  <c r="AH28" i="52"/>
  <c r="AI28" i="52" s="1"/>
  <c r="AT28" i="52" s="1"/>
  <c r="E25" i="25"/>
  <c r="AH33" i="52"/>
  <c r="AI33" i="52" s="1"/>
  <c r="E30" i="25"/>
  <c r="AH17" i="52"/>
  <c r="AI17" i="52" s="1"/>
  <c r="E14" i="25"/>
  <c r="AH46" i="52"/>
  <c r="AI46" i="52" s="1"/>
  <c r="E43" i="25"/>
  <c r="AH30" i="52"/>
  <c r="AI30" i="52" s="1"/>
  <c r="E27" i="25"/>
  <c r="AH14" i="52"/>
  <c r="AI14" i="52" s="1"/>
  <c r="E11" i="25"/>
  <c r="AH47" i="52"/>
  <c r="AI47" i="52" s="1"/>
  <c r="E44" i="25"/>
  <c r="AH32" i="52"/>
  <c r="AI32" i="52" s="1"/>
  <c r="E29" i="25"/>
  <c r="AH16" i="52"/>
  <c r="AI16" i="52" s="1"/>
  <c r="E13" i="25"/>
  <c r="AH37" i="52"/>
  <c r="AI37" i="52" s="1"/>
  <c r="E34" i="25"/>
  <c r="AH21" i="52"/>
  <c r="AI21" i="52" s="1"/>
  <c r="E18" i="25"/>
  <c r="AH43" i="52"/>
  <c r="AI43" i="52" s="1"/>
  <c r="E40" i="25"/>
  <c r="AH34" i="52"/>
  <c r="AI34" i="52" s="1"/>
  <c r="AT34" i="52" s="1"/>
  <c r="E31" i="25"/>
  <c r="AH18" i="52"/>
  <c r="AI18" i="52" s="1"/>
  <c r="E15" i="25"/>
  <c r="K30" i="52"/>
  <c r="L30" i="52" s="1"/>
  <c r="C27" i="25"/>
  <c r="K37" i="52"/>
  <c r="L37" i="52" s="1"/>
  <c r="C34" i="25"/>
  <c r="K33" i="52"/>
  <c r="L33" i="52" s="1"/>
  <c r="C30" i="25"/>
  <c r="K17" i="52"/>
  <c r="L17" i="52" s="1"/>
  <c r="C14" i="25"/>
  <c r="K29" i="52"/>
  <c r="L29" i="52" s="1"/>
  <c r="W29" i="52" s="1"/>
  <c r="C26" i="25"/>
  <c r="K44" i="52"/>
  <c r="L44" i="52" s="1"/>
  <c r="C41" i="25"/>
  <c r="K31" i="52"/>
  <c r="L31" i="52" s="1"/>
  <c r="W31" i="52" s="1"/>
  <c r="C28" i="25"/>
  <c r="K41" i="52"/>
  <c r="L41" i="52" s="1"/>
  <c r="C38" i="25"/>
  <c r="K25" i="52"/>
  <c r="L25" i="52" s="1"/>
  <c r="C22" i="25"/>
  <c r="K21" i="52"/>
  <c r="L21" i="52" s="1"/>
  <c r="C18" i="25"/>
  <c r="K39" i="52"/>
  <c r="L39" i="52" s="1"/>
  <c r="C36" i="25"/>
  <c r="K28" i="52"/>
  <c r="L28" i="52" s="1"/>
  <c r="C25" i="25"/>
  <c r="K42" i="52"/>
  <c r="L42" i="52" s="1"/>
  <c r="C39" i="25"/>
  <c r="K45" i="52"/>
  <c r="L45" i="52" s="1"/>
  <c r="W45" i="52" s="1"/>
  <c r="C42" i="25"/>
  <c r="AR11" i="52"/>
  <c r="E8" i="46"/>
  <c r="CO51" i="52"/>
  <c r="EI53" i="52"/>
  <c r="EJ53" i="52"/>
  <c r="BR48" i="52"/>
  <c r="BS53" i="52"/>
  <c r="BR53" i="52"/>
  <c r="G55" i="39"/>
  <c r="H67" i="39" s="1"/>
  <c r="K55" i="39"/>
  <c r="H69" i="39" s="1"/>
  <c r="E60" i="32"/>
  <c r="M66" i="32" s="1"/>
  <c r="G55" i="32"/>
  <c r="H67" i="32" s="1"/>
  <c r="M60" i="18"/>
  <c r="M59" i="18" s="1"/>
  <c r="L70" i="18" s="1"/>
  <c r="G55" i="11"/>
  <c r="H67" i="11" s="1"/>
  <c r="E60" i="11"/>
  <c r="E59" i="11" s="1"/>
  <c r="L66" i="11" s="1"/>
  <c r="M60" i="11"/>
  <c r="M59" i="11" s="1"/>
  <c r="L70" i="11" s="1"/>
  <c r="G55" i="18"/>
  <c r="H67" i="18" s="1"/>
  <c r="E60" i="18"/>
  <c r="M66" i="18" s="1"/>
  <c r="F10" i="11"/>
  <c r="F12" i="11"/>
  <c r="F14" i="11"/>
  <c r="F16" i="11"/>
  <c r="F18" i="11"/>
  <c r="F20" i="11"/>
  <c r="F22" i="11"/>
  <c r="F24" i="11"/>
  <c r="F26" i="11"/>
  <c r="F28" i="11"/>
  <c r="F30" i="11"/>
  <c r="F32" i="11"/>
  <c r="F34" i="11"/>
  <c r="F36" i="11"/>
  <c r="F38" i="11"/>
  <c r="F40" i="11"/>
  <c r="F42" i="11"/>
  <c r="F9" i="11"/>
  <c r="F11" i="11"/>
  <c r="F13" i="11"/>
  <c r="F15" i="11"/>
  <c r="F17" i="11"/>
  <c r="F19" i="11"/>
  <c r="F21" i="11"/>
  <c r="F23" i="11"/>
  <c r="F25" i="11"/>
  <c r="F27" i="11"/>
  <c r="F29" i="11"/>
  <c r="F31" i="11"/>
  <c r="F33" i="11"/>
  <c r="F35" i="11"/>
  <c r="F37" i="11"/>
  <c r="F39" i="11"/>
  <c r="F41" i="11"/>
  <c r="F43" i="11"/>
  <c r="N43" i="11"/>
  <c r="H10" i="11"/>
  <c r="H12" i="11"/>
  <c r="H14" i="11"/>
  <c r="H16" i="11"/>
  <c r="H18" i="11"/>
  <c r="H20" i="11"/>
  <c r="H22" i="11"/>
  <c r="H24" i="11"/>
  <c r="H26" i="11"/>
  <c r="H28" i="11"/>
  <c r="H30" i="11"/>
  <c r="H32" i="11"/>
  <c r="H34" i="11"/>
  <c r="H36" i="11"/>
  <c r="H38" i="11"/>
  <c r="H40" i="11"/>
  <c r="H42" i="11"/>
  <c r="H44" i="11"/>
  <c r="M60" i="39"/>
  <c r="M70" i="39" s="1"/>
  <c r="M60" i="32"/>
  <c r="M70" i="32" s="1"/>
  <c r="K55" i="32"/>
  <c r="H69" i="32" s="1"/>
  <c r="I60" i="39"/>
  <c r="M68" i="39" s="1"/>
  <c r="I60" i="32"/>
  <c r="I59" i="32" s="1"/>
  <c r="L68" i="32" s="1"/>
  <c r="E60" i="39"/>
  <c r="E59" i="39" s="1"/>
  <c r="L66" i="39" s="1"/>
  <c r="C55" i="39"/>
  <c r="H65" i="39" s="1"/>
  <c r="C55" i="32"/>
  <c r="H65" i="32" s="1"/>
  <c r="N8" i="11"/>
  <c r="L14" i="11"/>
  <c r="L16" i="11"/>
  <c r="L22" i="11"/>
  <c r="L24" i="11"/>
  <c r="L32" i="11"/>
  <c r="L10" i="11"/>
  <c r="L12" i="11"/>
  <c r="L18" i="11"/>
  <c r="L20" i="11"/>
  <c r="L26" i="11"/>
  <c r="L28" i="11"/>
  <c r="L30" i="11"/>
  <c r="L34" i="11"/>
  <c r="K55" i="11"/>
  <c r="H69" i="11" s="1"/>
  <c r="I60" i="18"/>
  <c r="M68" i="18" s="1"/>
  <c r="J8" i="11"/>
  <c r="K55" i="18"/>
  <c r="H69" i="18" s="1"/>
  <c r="L36" i="11"/>
  <c r="L37" i="11"/>
  <c r="L38" i="11"/>
  <c r="L39" i="11"/>
  <c r="L40" i="11"/>
  <c r="L41" i="11"/>
  <c r="L42" i="11"/>
  <c r="L43" i="11"/>
  <c r="L44" i="11"/>
  <c r="H9" i="11"/>
  <c r="H11" i="11"/>
  <c r="H13" i="11"/>
  <c r="H15" i="11"/>
  <c r="H17" i="11"/>
  <c r="H19" i="11"/>
  <c r="H21" i="11"/>
  <c r="H23" i="11"/>
  <c r="H25" i="11"/>
  <c r="H27" i="11"/>
  <c r="H29" i="11"/>
  <c r="H31" i="11"/>
  <c r="H33" i="11"/>
  <c r="H35" i="11"/>
  <c r="H37" i="11"/>
  <c r="H39" i="11"/>
  <c r="H41" i="11"/>
  <c r="H43" i="11"/>
  <c r="H8" i="11"/>
  <c r="F8" i="11"/>
  <c r="O9" i="11"/>
  <c r="P9" i="11" s="1"/>
  <c r="O10" i="11"/>
  <c r="P10" i="11" s="1"/>
  <c r="O11" i="11"/>
  <c r="P11" i="11" s="1"/>
  <c r="O12" i="11"/>
  <c r="P12" i="11" s="1"/>
  <c r="O13" i="11"/>
  <c r="P13" i="11" s="1"/>
  <c r="O14" i="11"/>
  <c r="P14" i="11" s="1"/>
  <c r="O15" i="11"/>
  <c r="P15" i="11" s="1"/>
  <c r="O16" i="11"/>
  <c r="P16" i="11" s="1"/>
  <c r="O17" i="11"/>
  <c r="P17" i="11" s="1"/>
  <c r="O18" i="11"/>
  <c r="P18" i="11" s="1"/>
  <c r="O19" i="11"/>
  <c r="P19" i="11" s="1"/>
  <c r="O20" i="11"/>
  <c r="P20" i="11" s="1"/>
  <c r="O21" i="11"/>
  <c r="P21" i="11" s="1"/>
  <c r="O22" i="11"/>
  <c r="P22" i="11" s="1"/>
  <c r="O23" i="11"/>
  <c r="P23" i="11" s="1"/>
  <c r="O24" i="11"/>
  <c r="P24" i="11" s="1"/>
  <c r="O25" i="11"/>
  <c r="P25" i="11" s="1"/>
  <c r="O26" i="11"/>
  <c r="P26" i="11" s="1"/>
  <c r="O27" i="11"/>
  <c r="P27" i="11" s="1"/>
  <c r="O28" i="11"/>
  <c r="P28" i="11" s="1"/>
  <c r="O29" i="11"/>
  <c r="P29" i="11" s="1"/>
  <c r="O30" i="11"/>
  <c r="P30" i="11" s="1"/>
  <c r="O31" i="11"/>
  <c r="P31" i="11" s="1"/>
  <c r="O32" i="11"/>
  <c r="P32" i="11" s="1"/>
  <c r="O33" i="11"/>
  <c r="P33" i="11" s="1"/>
  <c r="O34" i="11"/>
  <c r="P34" i="11" s="1"/>
  <c r="O35" i="11"/>
  <c r="P35" i="11" s="1"/>
  <c r="O36" i="11"/>
  <c r="P36" i="11" s="1"/>
  <c r="O37" i="11"/>
  <c r="P37" i="11" s="1"/>
  <c r="O38" i="11"/>
  <c r="P38" i="11" s="1"/>
  <c r="O39" i="11"/>
  <c r="P39" i="11" s="1"/>
  <c r="O40" i="11"/>
  <c r="P40" i="11" s="1"/>
  <c r="O41" i="11"/>
  <c r="P41" i="11" s="1"/>
  <c r="O42" i="11"/>
  <c r="P42" i="11" s="1"/>
  <c r="O43" i="11"/>
  <c r="P43" i="11" s="1"/>
  <c r="O44" i="11"/>
  <c r="P44" i="11" s="1"/>
  <c r="C55" i="18"/>
  <c r="H65" i="18" s="1"/>
  <c r="C55" i="11"/>
  <c r="H65" i="11" s="1"/>
  <c r="D9" i="11"/>
  <c r="D11" i="11"/>
  <c r="D13" i="11"/>
  <c r="D15" i="11"/>
  <c r="D17" i="11"/>
  <c r="D19" i="11"/>
  <c r="D21" i="11"/>
  <c r="D23" i="11"/>
  <c r="D25" i="11"/>
  <c r="D27" i="11"/>
  <c r="D29" i="11"/>
  <c r="D31" i="11"/>
  <c r="D33" i="11"/>
  <c r="D35" i="11"/>
  <c r="D37" i="11"/>
  <c r="D39" i="11"/>
  <c r="D41" i="11"/>
  <c r="D43" i="11"/>
  <c r="D10" i="11"/>
  <c r="D12" i="11"/>
  <c r="D14" i="11"/>
  <c r="D16" i="11"/>
  <c r="D18" i="11"/>
  <c r="D20" i="11"/>
  <c r="D22" i="11"/>
  <c r="D24" i="11"/>
  <c r="D26" i="11"/>
  <c r="D28" i="11"/>
  <c r="D30" i="11"/>
  <c r="D32" i="11"/>
  <c r="D34" i="11"/>
  <c r="D36" i="11"/>
  <c r="D38" i="11"/>
  <c r="D40" i="11"/>
  <c r="D42" i="11"/>
  <c r="D44" i="11"/>
  <c r="M68" i="11"/>
  <c r="I59" i="11"/>
  <c r="L68" i="11" s="1"/>
  <c r="C56" i="4"/>
  <c r="C55" i="4" s="1"/>
  <c r="C60" i="4" s="1"/>
  <c r="C53" i="4" s="1"/>
  <c r="O8" i="11"/>
  <c r="P8" i="11" s="1"/>
  <c r="C52" i="11"/>
  <c r="G52" i="11"/>
  <c r="K52" i="11"/>
  <c r="E53" i="11"/>
  <c r="F66" i="11" s="1"/>
  <c r="I53" i="11"/>
  <c r="F68" i="11" s="1"/>
  <c r="M53" i="11"/>
  <c r="F70" i="11" s="1"/>
  <c r="E55" i="11"/>
  <c r="I55" i="11"/>
  <c r="M55" i="11"/>
  <c r="C60" i="11"/>
  <c r="G60" i="11"/>
  <c r="K60" i="11"/>
  <c r="C52" i="18"/>
  <c r="G52" i="18"/>
  <c r="K52" i="18"/>
  <c r="E53" i="18"/>
  <c r="F66" i="18" s="1"/>
  <c r="I53" i="18"/>
  <c r="F68" i="18" s="1"/>
  <c r="M53" i="18"/>
  <c r="F70" i="18" s="1"/>
  <c r="E55" i="18"/>
  <c r="I55" i="18"/>
  <c r="M55" i="18"/>
  <c r="C60" i="18"/>
  <c r="G60" i="18"/>
  <c r="K60" i="18"/>
  <c r="E52" i="11"/>
  <c r="I52" i="11"/>
  <c r="M52" i="11"/>
  <c r="C53" i="11"/>
  <c r="F65" i="11" s="1"/>
  <c r="G53" i="11"/>
  <c r="F67" i="11" s="1"/>
  <c r="K53" i="11"/>
  <c r="F69" i="11" s="1"/>
  <c r="E52" i="18"/>
  <c r="I52" i="18"/>
  <c r="M52" i="18"/>
  <c r="C53" i="18"/>
  <c r="F65" i="18" s="1"/>
  <c r="G53" i="18"/>
  <c r="F67" i="18" s="1"/>
  <c r="K53" i="18"/>
  <c r="F69" i="18" s="1"/>
  <c r="C52" i="32"/>
  <c r="G52" i="32"/>
  <c r="K52" i="32"/>
  <c r="E53" i="32"/>
  <c r="F66" i="32" s="1"/>
  <c r="I53" i="32"/>
  <c r="F68" i="32" s="1"/>
  <c r="M53" i="32"/>
  <c r="F70" i="32" s="1"/>
  <c r="E55" i="32"/>
  <c r="I55" i="32"/>
  <c r="M55" i="32"/>
  <c r="C60" i="32"/>
  <c r="G60" i="32"/>
  <c r="K60" i="32"/>
  <c r="C52" i="39"/>
  <c r="G52" i="39"/>
  <c r="K52" i="39"/>
  <c r="E53" i="39"/>
  <c r="F66" i="39" s="1"/>
  <c r="I53" i="39"/>
  <c r="F68" i="39" s="1"/>
  <c r="M53" i="39"/>
  <c r="F70" i="39" s="1"/>
  <c r="E55" i="39"/>
  <c r="I55" i="39"/>
  <c r="M55" i="39"/>
  <c r="C60" i="39"/>
  <c r="G60" i="39"/>
  <c r="K60" i="39"/>
  <c r="E52" i="32"/>
  <c r="I52" i="32"/>
  <c r="M52" i="32"/>
  <c r="C53" i="32"/>
  <c r="F65" i="32" s="1"/>
  <c r="G53" i="32"/>
  <c r="F67" i="32" s="1"/>
  <c r="K53" i="32"/>
  <c r="F69" i="32" s="1"/>
  <c r="E52" i="39"/>
  <c r="I52" i="39"/>
  <c r="M52" i="39"/>
  <c r="C53" i="39"/>
  <c r="F65" i="39" s="1"/>
  <c r="G53" i="39"/>
  <c r="F67" i="39" s="1"/>
  <c r="K53" i="39"/>
  <c r="F69" i="39" s="1"/>
  <c r="EH15" i="52" l="1"/>
  <c r="DK23" i="52"/>
  <c r="CN14" i="52"/>
  <c r="W21" i="52"/>
  <c r="DK27" i="52"/>
  <c r="DK40" i="52"/>
  <c r="CN26" i="52"/>
  <c r="DK13" i="52"/>
  <c r="DK25" i="52"/>
  <c r="CN27" i="52"/>
  <c r="BQ32" i="52"/>
  <c r="BR32" i="52" s="1"/>
  <c r="DK22" i="52"/>
  <c r="DL22" i="52" s="1"/>
  <c r="O51" i="23"/>
  <c r="O50" i="23"/>
  <c r="O51" i="41"/>
  <c r="AT43" i="52"/>
  <c r="AU43" i="52" s="1"/>
  <c r="AT14" i="52"/>
  <c r="AU14" i="52" s="1"/>
  <c r="AT29" i="52"/>
  <c r="AU29" i="52" s="1"/>
  <c r="AT19" i="52"/>
  <c r="AU19" i="52" s="1"/>
  <c r="AT20" i="52"/>
  <c r="AU20" i="52" s="1"/>
  <c r="BQ17" i="52"/>
  <c r="BR17" i="52" s="1"/>
  <c r="BQ14" i="52"/>
  <c r="BR14" i="52" s="1"/>
  <c r="BQ24" i="52"/>
  <c r="BR24" i="52" s="1"/>
  <c r="BQ27" i="52"/>
  <c r="BR27" i="52" s="1"/>
  <c r="BQ23" i="52"/>
  <c r="BR23" i="52" s="1"/>
  <c r="BQ41" i="52"/>
  <c r="BR41" i="52" s="1"/>
  <c r="DK34" i="52"/>
  <c r="DL34" i="52" s="1"/>
  <c r="EG52" i="52"/>
  <c r="EH52" i="52" s="1"/>
  <c r="EI52" i="52" s="1"/>
  <c r="BQ38" i="52"/>
  <c r="BR38" i="52" s="1"/>
  <c r="DK18" i="52"/>
  <c r="DL18" i="52" s="1"/>
  <c r="DK32" i="52"/>
  <c r="DL32" i="52" s="1"/>
  <c r="DK15" i="52"/>
  <c r="DL15" i="52" s="1"/>
  <c r="DK19" i="52"/>
  <c r="DL19" i="52" s="1"/>
  <c r="O48" i="22"/>
  <c r="BQ46" i="52"/>
  <c r="BR46" i="52" s="1"/>
  <c r="AT21" i="52"/>
  <c r="AU21" i="52" s="1"/>
  <c r="AT30" i="52"/>
  <c r="AU30" i="52" s="1"/>
  <c r="AT23" i="52"/>
  <c r="AU23" i="52" s="1"/>
  <c r="AT45" i="52"/>
  <c r="AU45" i="52" s="1"/>
  <c r="AT22" i="52"/>
  <c r="AU22" i="52" s="1"/>
  <c r="AT36" i="52"/>
  <c r="AU36" i="52" s="1"/>
  <c r="BQ13" i="52"/>
  <c r="BR13" i="52" s="1"/>
  <c r="BQ16" i="52"/>
  <c r="BR16" i="52" s="1"/>
  <c r="BQ35" i="52"/>
  <c r="BR35" i="52" s="1"/>
  <c r="BQ29" i="52"/>
  <c r="BR29" i="52" s="1"/>
  <c r="BQ31" i="52"/>
  <c r="BR31" i="52" s="1"/>
  <c r="DK28" i="52"/>
  <c r="BQ47" i="52"/>
  <c r="BR47" i="52" s="1"/>
  <c r="DK26" i="52"/>
  <c r="DL26" i="52" s="1"/>
  <c r="EH43" i="52"/>
  <c r="EI43" i="52" s="1"/>
  <c r="EH49" i="52"/>
  <c r="EI49" i="52" s="1"/>
  <c r="W37" i="52"/>
  <c r="X37" i="52" s="1"/>
  <c r="AT37" i="52"/>
  <c r="AU37" i="52" s="1"/>
  <c r="AT46" i="52"/>
  <c r="AU46" i="52" s="1"/>
  <c r="AT31" i="52"/>
  <c r="AU31" i="52" s="1"/>
  <c r="AT24" i="52"/>
  <c r="AU24" i="52" s="1"/>
  <c r="AT38" i="52"/>
  <c r="AU38" i="52" s="1"/>
  <c r="AT35" i="52"/>
  <c r="AU35" i="52" s="1"/>
  <c r="BQ33" i="52"/>
  <c r="BR33" i="52" s="1"/>
  <c r="BQ43" i="52"/>
  <c r="BR43" i="52" s="1"/>
  <c r="BQ18" i="52"/>
  <c r="BR18" i="52" s="1"/>
  <c r="BQ45" i="52"/>
  <c r="BR45" i="52" s="1"/>
  <c r="BQ40" i="52"/>
  <c r="BR40" i="52" s="1"/>
  <c r="BQ15" i="52"/>
  <c r="BR15" i="52" s="1"/>
  <c r="AT13" i="52"/>
  <c r="AU13" i="52" s="1"/>
  <c r="BQ37" i="52"/>
  <c r="BR37" i="52" s="1"/>
  <c r="DK37" i="52"/>
  <c r="DL37" i="52" s="1"/>
  <c r="O50" i="21"/>
  <c r="O51" i="21"/>
  <c r="O50" i="24"/>
  <c r="AT16" i="52"/>
  <c r="AU16" i="52" s="1"/>
  <c r="AT17" i="52"/>
  <c r="AU17" i="52" s="1"/>
  <c r="AT26" i="52"/>
  <c r="AU26" i="52" s="1"/>
  <c r="AT40" i="52"/>
  <c r="AU40" i="52" s="1"/>
  <c r="AT27" i="52"/>
  <c r="AU27" i="52" s="1"/>
  <c r="BQ25" i="52"/>
  <c r="BR25" i="52" s="1"/>
  <c r="BQ30" i="52"/>
  <c r="BR30" i="52" s="1"/>
  <c r="BQ22" i="52"/>
  <c r="BR22" i="52" s="1"/>
  <c r="BQ42" i="52"/>
  <c r="BR42" i="52" s="1"/>
  <c r="BQ39" i="52"/>
  <c r="BR39" i="52" s="1"/>
  <c r="BQ44" i="52"/>
  <c r="BR44" i="52" s="1"/>
  <c r="BQ19" i="52"/>
  <c r="BR19" i="52" s="1"/>
  <c r="CN31" i="52"/>
  <c r="CO31" i="52" s="1"/>
  <c r="O47" i="24"/>
  <c r="AT18" i="52"/>
  <c r="AU18" i="52" s="1"/>
  <c r="AT32" i="52"/>
  <c r="AU32" i="52" s="1"/>
  <c r="AT33" i="52"/>
  <c r="AU33" i="52" s="1"/>
  <c r="AT42" i="52"/>
  <c r="AU42" i="52" s="1"/>
  <c r="AT39" i="52"/>
  <c r="AU39" i="52" s="1"/>
  <c r="AT25" i="52"/>
  <c r="AU25" i="52" s="1"/>
  <c r="BQ12" i="52"/>
  <c r="BR12" i="52" s="1"/>
  <c r="BQ20" i="52"/>
  <c r="BR20" i="52" s="1"/>
  <c r="BQ34" i="52"/>
  <c r="BR34" i="52" s="1"/>
  <c r="BQ21" i="52"/>
  <c r="BR21" i="52" s="1"/>
  <c r="BQ28" i="52"/>
  <c r="BR28" i="52" s="1"/>
  <c r="BQ26" i="52"/>
  <c r="BR26" i="52" s="1"/>
  <c r="O50" i="20"/>
  <c r="O51" i="20"/>
  <c r="O50" i="41"/>
  <c r="EH50" i="52"/>
  <c r="EI50" i="52" s="1"/>
  <c r="AT47" i="52"/>
  <c r="AU47" i="52" s="1"/>
  <c r="CN15" i="52"/>
  <c r="CO15" i="52" s="1"/>
  <c r="CN39" i="52"/>
  <c r="CO39" i="52" s="1"/>
  <c r="DK42" i="52"/>
  <c r="DL42" i="52" s="1"/>
  <c r="DK46" i="52"/>
  <c r="DK21" i="52"/>
  <c r="EH48" i="52"/>
  <c r="BQ36" i="52"/>
  <c r="BR36" i="52" s="1"/>
  <c r="O51" i="44"/>
  <c r="O50" i="44"/>
  <c r="O50" i="43"/>
  <c r="O51" i="43"/>
  <c r="F46" i="46"/>
  <c r="F48" i="46"/>
  <c r="F49" i="46"/>
  <c r="EF11" i="52"/>
  <c r="U30" i="53" s="1"/>
  <c r="O50" i="45"/>
  <c r="O51" i="45"/>
  <c r="O49" i="46"/>
  <c r="P49" i="46" s="1"/>
  <c r="EK51" i="52"/>
  <c r="EL51" i="52" s="1"/>
  <c r="EM51" i="52" s="1"/>
  <c r="O48" i="24"/>
  <c r="O49" i="24"/>
  <c r="DV22" i="52"/>
  <c r="DW22" i="52" s="1"/>
  <c r="EH22" i="52" s="1"/>
  <c r="EI22" i="52" s="1"/>
  <c r="M19" i="25"/>
  <c r="Q48" i="11"/>
  <c r="Q49" i="11"/>
  <c r="Q47" i="11"/>
  <c r="Q46" i="11"/>
  <c r="Q45" i="11"/>
  <c r="O47" i="23"/>
  <c r="O48" i="23"/>
  <c r="O49" i="23"/>
  <c r="O49" i="22"/>
  <c r="O47" i="22"/>
  <c r="CB36" i="52"/>
  <c r="CC36" i="52" s="1"/>
  <c r="O49" i="21"/>
  <c r="O47" i="21"/>
  <c r="O48" i="21"/>
  <c r="O49" i="20"/>
  <c r="O47" i="20"/>
  <c r="O48" i="20"/>
  <c r="O46" i="25"/>
  <c r="P46" i="25" s="1"/>
  <c r="K26" i="52"/>
  <c r="L26" i="52" s="1"/>
  <c r="C23" i="25"/>
  <c r="C32" i="25"/>
  <c r="K35" i="52"/>
  <c r="L35" i="52" s="1"/>
  <c r="W35" i="52" s="1"/>
  <c r="X35" i="52" s="1"/>
  <c r="K16" i="52"/>
  <c r="L16" i="52" s="1"/>
  <c r="C13" i="25"/>
  <c r="M41" i="25"/>
  <c r="DV44" i="52"/>
  <c r="DW44" i="52" s="1"/>
  <c r="BP11" i="52"/>
  <c r="V27" i="53" s="1"/>
  <c r="U25" i="53"/>
  <c r="X51" i="52"/>
  <c r="DL39" i="52"/>
  <c r="DL17" i="52"/>
  <c r="C14" i="46"/>
  <c r="U17" i="52"/>
  <c r="U42" i="52"/>
  <c r="V42" i="52" s="1"/>
  <c r="W42" i="52" s="1"/>
  <c r="X42" i="52" s="1"/>
  <c r="C39" i="46"/>
  <c r="DI16" i="52"/>
  <c r="DJ16" i="52" s="1"/>
  <c r="DK16" i="52" s="1"/>
  <c r="DL16" i="52" s="1"/>
  <c r="K13" i="46"/>
  <c r="DV26" i="52"/>
  <c r="DW26" i="52" s="1"/>
  <c r="M23" i="25"/>
  <c r="M25" i="25"/>
  <c r="DV28" i="52"/>
  <c r="DW28" i="52" s="1"/>
  <c r="DV37" i="52"/>
  <c r="DW37" i="52" s="1"/>
  <c r="M34" i="25"/>
  <c r="M24" i="25"/>
  <c r="DV27" i="52"/>
  <c r="DW27" i="52" s="1"/>
  <c r="M43" i="25"/>
  <c r="DV46" i="52"/>
  <c r="DW46" i="52" s="1"/>
  <c r="EH46" i="52" s="1"/>
  <c r="EI46" i="52" s="1"/>
  <c r="DV35" i="52"/>
  <c r="DW35" i="52" s="1"/>
  <c r="I16" i="25"/>
  <c r="CB19" i="52"/>
  <c r="CC19" i="52" s="1"/>
  <c r="CN19" i="52" s="1"/>
  <c r="CB41" i="52"/>
  <c r="CC41" i="52" s="1"/>
  <c r="CN41" i="52" s="1"/>
  <c r="CO41" i="52" s="1"/>
  <c r="I38" i="25"/>
  <c r="C15" i="25"/>
  <c r="K18" i="52"/>
  <c r="L18" i="52" s="1"/>
  <c r="C19" i="25"/>
  <c r="K22" i="52"/>
  <c r="L22" i="52" s="1"/>
  <c r="C33" i="25"/>
  <c r="K36" i="52"/>
  <c r="L36" i="52" s="1"/>
  <c r="O24" i="24"/>
  <c r="DV25" i="52"/>
  <c r="DW25" i="52" s="1"/>
  <c r="M28" i="25"/>
  <c r="DV31" i="52"/>
  <c r="DW31" i="52" s="1"/>
  <c r="M16" i="25"/>
  <c r="DV19" i="52"/>
  <c r="DW19" i="52" s="1"/>
  <c r="M18" i="25"/>
  <c r="DV21" i="52"/>
  <c r="DW21" i="52" s="1"/>
  <c r="M10" i="25"/>
  <c r="DV13" i="52"/>
  <c r="DW13" i="52" s="1"/>
  <c r="M9" i="25"/>
  <c r="DV12" i="52"/>
  <c r="DW12" i="52" s="1"/>
  <c r="O28" i="24"/>
  <c r="DV29" i="52"/>
  <c r="DW29" i="52" s="1"/>
  <c r="M26" i="25"/>
  <c r="M31" i="25"/>
  <c r="DV34" i="52"/>
  <c r="DW34" i="52" s="1"/>
  <c r="M36" i="25"/>
  <c r="DV39" i="52"/>
  <c r="DW39" i="52" s="1"/>
  <c r="I13" i="25"/>
  <c r="CB16" i="52"/>
  <c r="CC16" i="52" s="1"/>
  <c r="I32" i="25"/>
  <c r="CB35" i="52"/>
  <c r="CC35" i="52" s="1"/>
  <c r="I14" i="25"/>
  <c r="CB17" i="52"/>
  <c r="CC17" i="52" s="1"/>
  <c r="I10" i="25"/>
  <c r="CB13" i="52"/>
  <c r="CC13" i="52" s="1"/>
  <c r="I15" i="25"/>
  <c r="CB18" i="52"/>
  <c r="CC18" i="52" s="1"/>
  <c r="CN18" i="52" s="1"/>
  <c r="CO18" i="52" s="1"/>
  <c r="I29" i="25"/>
  <c r="CB32" i="52"/>
  <c r="CC32" i="52" s="1"/>
  <c r="I9" i="25"/>
  <c r="CB12" i="52"/>
  <c r="CC12" i="52" s="1"/>
  <c r="I42" i="25"/>
  <c r="CB45" i="52"/>
  <c r="CC45" i="52" s="1"/>
  <c r="I25" i="25"/>
  <c r="CB28" i="52"/>
  <c r="CC28" i="52" s="1"/>
  <c r="CN28" i="52" s="1"/>
  <c r="I19" i="25"/>
  <c r="CB22" i="52"/>
  <c r="CC22" i="52" s="1"/>
  <c r="C24" i="25"/>
  <c r="K27" i="52"/>
  <c r="L27" i="52" s="1"/>
  <c r="K47" i="52"/>
  <c r="L47" i="52" s="1"/>
  <c r="C44" i="25"/>
  <c r="C29" i="25"/>
  <c r="K32" i="52"/>
  <c r="L32" i="52" s="1"/>
  <c r="W32" i="52" s="1"/>
  <c r="X32" i="52" s="1"/>
  <c r="C35" i="25"/>
  <c r="K38" i="52"/>
  <c r="L38" i="52" s="1"/>
  <c r="C10" i="25"/>
  <c r="K13" i="52"/>
  <c r="L13" i="52" s="1"/>
  <c r="K46" i="52"/>
  <c r="L46" i="52" s="1"/>
  <c r="C43" i="25"/>
  <c r="K20" i="52"/>
  <c r="L20" i="52" s="1"/>
  <c r="C17" i="25"/>
  <c r="EI51" i="52"/>
  <c r="DL51" i="52"/>
  <c r="DM53" i="52"/>
  <c r="DL53" i="52"/>
  <c r="CO52" i="52"/>
  <c r="O40" i="23"/>
  <c r="O37" i="23"/>
  <c r="O11" i="23"/>
  <c r="O19" i="23"/>
  <c r="O20" i="23"/>
  <c r="O18" i="23"/>
  <c r="N54" i="23"/>
  <c r="N61" i="23"/>
  <c r="N60" i="23" s="1"/>
  <c r="N59" i="23" s="1"/>
  <c r="O17" i="23"/>
  <c r="O42" i="23"/>
  <c r="O30" i="23"/>
  <c r="O12" i="23"/>
  <c r="O25" i="23"/>
  <c r="O15" i="23"/>
  <c r="O16" i="23"/>
  <c r="O34" i="23"/>
  <c r="O32" i="23"/>
  <c r="O14" i="23"/>
  <c r="O28" i="23"/>
  <c r="O43" i="23"/>
  <c r="O33" i="23"/>
  <c r="N53" i="23"/>
  <c r="O13" i="21"/>
  <c r="O44" i="21"/>
  <c r="O40" i="21"/>
  <c r="O18" i="21"/>
  <c r="N54" i="21"/>
  <c r="O21" i="21"/>
  <c r="O33" i="21"/>
  <c r="O17" i="21"/>
  <c r="O39" i="21"/>
  <c r="N56" i="21"/>
  <c r="O34" i="21"/>
  <c r="O14" i="21"/>
  <c r="O32" i="21"/>
  <c r="O31" i="21"/>
  <c r="O16" i="21"/>
  <c r="N53" i="21"/>
  <c r="O36" i="21"/>
  <c r="O27" i="21"/>
  <c r="O26" i="21"/>
  <c r="O11" i="21"/>
  <c r="O20" i="21"/>
  <c r="DL40" i="52"/>
  <c r="AU53" i="52"/>
  <c r="CO46" i="52"/>
  <c r="DL41" i="52"/>
  <c r="EI32" i="52"/>
  <c r="DL48" i="52"/>
  <c r="DI12" i="52"/>
  <c r="K9" i="46"/>
  <c r="O33" i="45"/>
  <c r="EF34" i="52"/>
  <c r="EG34" i="52" s="1"/>
  <c r="K24" i="52"/>
  <c r="L24" i="52" s="1"/>
  <c r="C21" i="25"/>
  <c r="O23" i="22"/>
  <c r="I21" i="25"/>
  <c r="CB24" i="52"/>
  <c r="CC24" i="52" s="1"/>
  <c r="M14" i="25"/>
  <c r="O16" i="24"/>
  <c r="DV17" i="52"/>
  <c r="DW17" i="52" s="1"/>
  <c r="O44" i="24"/>
  <c r="M42" i="25"/>
  <c r="DV45" i="52"/>
  <c r="DW45" i="52" s="1"/>
  <c r="C11" i="46"/>
  <c r="U14" i="52"/>
  <c r="V14" i="52" s="1"/>
  <c r="O13" i="41"/>
  <c r="M39" i="25"/>
  <c r="O41" i="24"/>
  <c r="DV42" i="52"/>
  <c r="DW42" i="52" s="1"/>
  <c r="N53" i="22"/>
  <c r="O27" i="22"/>
  <c r="O42" i="22"/>
  <c r="O26" i="22"/>
  <c r="O19" i="22"/>
  <c r="N61" i="22"/>
  <c r="N60" i="22" s="1"/>
  <c r="I17" i="25"/>
  <c r="O21" i="22"/>
  <c r="O16" i="22"/>
  <c r="O14" i="22"/>
  <c r="O44" i="22"/>
  <c r="O12" i="22"/>
  <c r="O13" i="22"/>
  <c r="O40" i="22"/>
  <c r="N56" i="22"/>
  <c r="CB20" i="52"/>
  <c r="CC20" i="52" s="1"/>
  <c r="O45" i="22"/>
  <c r="N54" i="22"/>
  <c r="C9" i="46"/>
  <c r="U12" i="52"/>
  <c r="V12" i="52" s="1"/>
  <c r="O49" i="41"/>
  <c r="O48" i="41"/>
  <c r="O39" i="41"/>
  <c r="O16" i="41"/>
  <c r="O18" i="41"/>
  <c r="O33" i="41"/>
  <c r="O30" i="41"/>
  <c r="O12" i="41"/>
  <c r="O20" i="41"/>
  <c r="O11" i="41"/>
  <c r="O31" i="41"/>
  <c r="O42" i="41"/>
  <c r="O29" i="41"/>
  <c r="O34" i="41"/>
  <c r="O47" i="41"/>
  <c r="O25" i="41"/>
  <c r="O22" i="41"/>
  <c r="O41" i="41"/>
  <c r="O45" i="41"/>
  <c r="O36" i="41"/>
  <c r="O46" i="41"/>
  <c r="O17" i="41"/>
  <c r="O23" i="41"/>
  <c r="O32" i="41"/>
  <c r="O14" i="41"/>
  <c r="O28" i="41"/>
  <c r="O10" i="41"/>
  <c r="O44" i="41"/>
  <c r="O21" i="41"/>
  <c r="I37" i="25"/>
  <c r="O39" i="22"/>
  <c r="CB40" i="52"/>
  <c r="CC40" i="52" s="1"/>
  <c r="O37" i="24"/>
  <c r="M35" i="25"/>
  <c r="DV38" i="52"/>
  <c r="DW38" i="52" s="1"/>
  <c r="O32" i="24"/>
  <c r="DV33" i="52"/>
  <c r="DW33" i="52" s="1"/>
  <c r="M30" i="25"/>
  <c r="EF37" i="52"/>
  <c r="EG37" i="52" s="1"/>
  <c r="O36" i="45"/>
  <c r="C35" i="46"/>
  <c r="U38" i="52"/>
  <c r="V38" i="52" s="1"/>
  <c r="O37" i="41"/>
  <c r="M33" i="25"/>
  <c r="DV36" i="52"/>
  <c r="DW36" i="52" s="1"/>
  <c r="O35" i="24"/>
  <c r="O15" i="45"/>
  <c r="EF16" i="52"/>
  <c r="EF25" i="52"/>
  <c r="O24" i="45"/>
  <c r="O40" i="24"/>
  <c r="DV41" i="52"/>
  <c r="DW41" i="52" s="1"/>
  <c r="M38" i="25"/>
  <c r="I34" i="25"/>
  <c r="O36" i="22"/>
  <c r="CB37" i="52"/>
  <c r="CC37" i="52" s="1"/>
  <c r="K15" i="52"/>
  <c r="L15" i="52" s="1"/>
  <c r="C12" i="25"/>
  <c r="EF30" i="52"/>
  <c r="EG30" i="52" s="1"/>
  <c r="O29" i="45"/>
  <c r="O35" i="22"/>
  <c r="O28" i="45"/>
  <c r="O30" i="22"/>
  <c r="O21" i="45"/>
  <c r="O27" i="41"/>
  <c r="O43" i="24"/>
  <c r="O20" i="45"/>
  <c r="O34" i="22"/>
  <c r="O43" i="41"/>
  <c r="O47" i="45"/>
  <c r="C24" i="46"/>
  <c r="U27" i="52"/>
  <c r="V27" i="52" s="1"/>
  <c r="O26" i="41"/>
  <c r="O41" i="22"/>
  <c r="I39" i="25"/>
  <c r="CB42" i="52"/>
  <c r="CC42" i="52" s="1"/>
  <c r="DI14" i="52"/>
  <c r="K11" i="46"/>
  <c r="C11" i="25"/>
  <c r="K14" i="52"/>
  <c r="L14" i="52" s="1"/>
  <c r="O20" i="22"/>
  <c r="CB21" i="52"/>
  <c r="CC21" i="52" s="1"/>
  <c r="I18" i="25"/>
  <c r="CB30" i="52"/>
  <c r="CC30" i="52" s="1"/>
  <c r="I27" i="25"/>
  <c r="O29" i="22"/>
  <c r="M11" i="25"/>
  <c r="O45" i="24"/>
  <c r="O27" i="24"/>
  <c r="O31" i="24"/>
  <c r="O13" i="24"/>
  <c r="DV14" i="52"/>
  <c r="DW14" i="52" s="1"/>
  <c r="O18" i="24"/>
  <c r="O25" i="24"/>
  <c r="O20" i="24"/>
  <c r="O26" i="24"/>
  <c r="O38" i="24"/>
  <c r="O34" i="24"/>
  <c r="O21" i="24"/>
  <c r="O30" i="24"/>
  <c r="O12" i="24"/>
  <c r="O14" i="24"/>
  <c r="O36" i="24"/>
  <c r="O33" i="24"/>
  <c r="C40" i="25"/>
  <c r="K43" i="52"/>
  <c r="L43" i="52" s="1"/>
  <c r="C37" i="25"/>
  <c r="K40" i="52"/>
  <c r="L40" i="52" s="1"/>
  <c r="O19" i="24"/>
  <c r="DV20" i="52"/>
  <c r="DW20" i="52" s="1"/>
  <c r="M17" i="25"/>
  <c r="I30" i="25"/>
  <c r="CB33" i="52"/>
  <c r="CC33" i="52" s="1"/>
  <c r="O32" i="22"/>
  <c r="C17" i="46"/>
  <c r="O19" i="41"/>
  <c r="U20" i="52"/>
  <c r="V20" i="52" s="1"/>
  <c r="C36" i="46"/>
  <c r="O38" i="41"/>
  <c r="U39" i="52"/>
  <c r="K19" i="52"/>
  <c r="L19" i="52" s="1"/>
  <c r="W19" i="52" s="1"/>
  <c r="X19" i="52" s="1"/>
  <c r="C16" i="25"/>
  <c r="O46" i="24"/>
  <c r="O40" i="41"/>
  <c r="O17" i="22"/>
  <c r="O24" i="41"/>
  <c r="K12" i="52"/>
  <c r="L12" i="52" s="1"/>
  <c r="C9" i="25"/>
  <c r="EF24" i="52"/>
  <c r="O23" i="45"/>
  <c r="K34" i="52"/>
  <c r="L34" i="52" s="1"/>
  <c r="C31" i="25"/>
  <c r="EF40" i="52"/>
  <c r="O39" i="45"/>
  <c r="O34" i="45"/>
  <c r="EF35" i="52"/>
  <c r="CB47" i="52"/>
  <c r="CC47" i="52" s="1"/>
  <c r="I44" i="25"/>
  <c r="O46" i="22"/>
  <c r="CB25" i="52"/>
  <c r="CC25" i="52" s="1"/>
  <c r="I22" i="25"/>
  <c r="O24" i="22"/>
  <c r="O43" i="22"/>
  <c r="I41" i="25"/>
  <c r="CB44" i="52"/>
  <c r="CC44" i="52" s="1"/>
  <c r="EF39" i="52"/>
  <c r="O38" i="45"/>
  <c r="O17" i="24"/>
  <c r="M15" i="25"/>
  <c r="DV18" i="52"/>
  <c r="DW18" i="52" s="1"/>
  <c r="DV30" i="52"/>
  <c r="DW30" i="52" s="1"/>
  <c r="O29" i="24"/>
  <c r="M27" i="25"/>
  <c r="EF13" i="52"/>
  <c r="EG13" i="52" s="1"/>
  <c r="O14" i="45"/>
  <c r="O10" i="45"/>
  <c r="O18" i="45"/>
  <c r="O19" i="45"/>
  <c r="O13" i="45"/>
  <c r="O32" i="45"/>
  <c r="O22" i="45"/>
  <c r="O27" i="45"/>
  <c r="O41" i="45"/>
  <c r="O11" i="45"/>
  <c r="O49" i="45"/>
  <c r="O16" i="45"/>
  <c r="O25" i="45"/>
  <c r="O48" i="45"/>
  <c r="O12" i="45"/>
  <c r="O43" i="45"/>
  <c r="O37" i="45"/>
  <c r="O35" i="45"/>
  <c r="O42" i="45"/>
  <c r="O31" i="45"/>
  <c r="O44" i="45"/>
  <c r="O30" i="45"/>
  <c r="O40" i="45"/>
  <c r="O33" i="22"/>
  <c r="I31" i="25"/>
  <c r="CB34" i="52"/>
  <c r="CC34" i="52" s="1"/>
  <c r="C20" i="25"/>
  <c r="K23" i="52"/>
  <c r="L23" i="52" s="1"/>
  <c r="W23" i="52" s="1"/>
  <c r="X23" i="52" s="1"/>
  <c r="O37" i="22"/>
  <c r="I35" i="25"/>
  <c r="CB38" i="52"/>
  <c r="CC38" i="52" s="1"/>
  <c r="O17" i="45"/>
  <c r="EF18" i="52"/>
  <c r="EG18" i="52" s="1"/>
  <c r="EF47" i="52"/>
  <c r="O46" i="45"/>
  <c r="C33" i="46"/>
  <c r="U36" i="52"/>
  <c r="V36" i="52" s="1"/>
  <c r="O35" i="41"/>
  <c r="O28" i="22"/>
  <c r="I26" i="25"/>
  <c r="CB29" i="52"/>
  <c r="CC29" i="52" s="1"/>
  <c r="O45" i="45"/>
  <c r="O31" i="22"/>
  <c r="O10" i="23"/>
  <c r="CY11" i="52"/>
  <c r="CZ11" i="52" s="1"/>
  <c r="L29" i="53" s="1"/>
  <c r="O10" i="21"/>
  <c r="BE11" i="52"/>
  <c r="BF11" i="52" s="1"/>
  <c r="L27" i="53" s="1"/>
  <c r="C13" i="46"/>
  <c r="U16" i="52"/>
  <c r="V16" i="52" s="1"/>
  <c r="U22" i="52"/>
  <c r="C19" i="46"/>
  <c r="C15" i="46"/>
  <c r="U18" i="52"/>
  <c r="AU51" i="52"/>
  <c r="X29" i="52"/>
  <c r="CO28" i="52"/>
  <c r="CO14" i="52"/>
  <c r="DL20" i="52"/>
  <c r="DL47" i="52"/>
  <c r="DL13" i="52"/>
  <c r="O35" i="43"/>
  <c r="DL35" i="52"/>
  <c r="O48" i="44"/>
  <c r="DL33" i="52"/>
  <c r="DL31" i="52"/>
  <c r="EI15" i="52"/>
  <c r="EF29" i="52"/>
  <c r="O24" i="21"/>
  <c r="O25" i="21"/>
  <c r="O43" i="21"/>
  <c r="O38" i="21"/>
  <c r="O37" i="21"/>
  <c r="O29" i="21"/>
  <c r="O22" i="21"/>
  <c r="O46" i="21"/>
  <c r="O41" i="21"/>
  <c r="O18" i="22"/>
  <c r="O15" i="22"/>
  <c r="O25" i="22"/>
  <c r="O46" i="23"/>
  <c r="O22" i="23"/>
  <c r="O36" i="23"/>
  <c r="O29" i="23"/>
  <c r="O23" i="24"/>
  <c r="O39" i="24"/>
  <c r="O11" i="24"/>
  <c r="O42" i="24"/>
  <c r="O31" i="23"/>
  <c r="O41" i="23"/>
  <c r="O38" i="23"/>
  <c r="O35" i="23"/>
  <c r="O44" i="23"/>
  <c r="O26" i="45"/>
  <c r="O34" i="20"/>
  <c r="X45" i="52"/>
  <c r="X21" i="52"/>
  <c r="CO43" i="52"/>
  <c r="CO26" i="52"/>
  <c r="DL43" i="52"/>
  <c r="DL44" i="52"/>
  <c r="DL24" i="52"/>
  <c r="DL25" i="52"/>
  <c r="M22" i="25"/>
  <c r="N61" i="21"/>
  <c r="N60" i="21" s="1"/>
  <c r="N59" i="21" s="1"/>
  <c r="EF21" i="52"/>
  <c r="EG21" i="52" s="1"/>
  <c r="O42" i="21"/>
  <c r="O19" i="21"/>
  <c r="O28" i="21"/>
  <c r="O45" i="21"/>
  <c r="O15" i="21"/>
  <c r="O23" i="21"/>
  <c r="O12" i="21"/>
  <c r="O30" i="21"/>
  <c r="O35" i="21"/>
  <c r="O10" i="22"/>
  <c r="O38" i="22"/>
  <c r="O22" i="22"/>
  <c r="O11" i="22"/>
  <c r="O27" i="23"/>
  <c r="O24" i="23"/>
  <c r="O21" i="23"/>
  <c r="O39" i="23"/>
  <c r="O22" i="24"/>
  <c r="O15" i="24"/>
  <c r="O10" i="24"/>
  <c r="O15" i="41"/>
  <c r="O45" i="23"/>
  <c r="O13" i="23"/>
  <c r="O26" i="23"/>
  <c r="O23" i="23"/>
  <c r="DL50" i="52"/>
  <c r="U28" i="53"/>
  <c r="CO50" i="52"/>
  <c r="O48" i="43"/>
  <c r="O47" i="43"/>
  <c r="O49" i="43"/>
  <c r="F47" i="46"/>
  <c r="F45" i="46"/>
  <c r="X49" i="52"/>
  <c r="L28" i="53"/>
  <c r="K28" i="53"/>
  <c r="C8" i="25"/>
  <c r="O18" i="20"/>
  <c r="O21" i="20"/>
  <c r="N56" i="20"/>
  <c r="N53" i="20"/>
  <c r="N54" i="20"/>
  <c r="N61" i="20"/>
  <c r="O17" i="20"/>
  <c r="O11" i="20"/>
  <c r="O33" i="20"/>
  <c r="O22" i="20"/>
  <c r="O15" i="20"/>
  <c r="O25" i="20"/>
  <c r="O42" i="20"/>
  <c r="K30" i="53"/>
  <c r="X48" i="52"/>
  <c r="EK53" i="52"/>
  <c r="EL53" i="52" s="1"/>
  <c r="EM53" i="52" s="1"/>
  <c r="X52" i="52"/>
  <c r="EK52" i="52"/>
  <c r="EL52" i="52" s="1"/>
  <c r="X53" i="52"/>
  <c r="DL45" i="52"/>
  <c r="CO23" i="52"/>
  <c r="CO27" i="52"/>
  <c r="DL29" i="52"/>
  <c r="DL36" i="52"/>
  <c r="DL30" i="52"/>
  <c r="EI23" i="52"/>
  <c r="O25" i="44"/>
  <c r="O20" i="44"/>
  <c r="O21" i="44"/>
  <c r="O19" i="44"/>
  <c r="O17" i="44"/>
  <c r="O16" i="44"/>
  <c r="O44" i="44"/>
  <c r="O38" i="44"/>
  <c r="O10" i="44"/>
  <c r="O42" i="44"/>
  <c r="O33" i="44"/>
  <c r="O41" i="44"/>
  <c r="O46" i="44"/>
  <c r="O35" i="44"/>
  <c r="O49" i="44"/>
  <c r="O39" i="44"/>
  <c r="O27" i="44"/>
  <c r="O13" i="44"/>
  <c r="O18" i="44"/>
  <c r="O23" i="44"/>
  <c r="O29" i="44"/>
  <c r="O34" i="44"/>
  <c r="O24" i="44"/>
  <c r="O28" i="44"/>
  <c r="O32" i="44"/>
  <c r="O14" i="44"/>
  <c r="O37" i="44"/>
  <c r="O43" i="44"/>
  <c r="O36" i="44"/>
  <c r="O12" i="44"/>
  <c r="O31" i="44"/>
  <c r="O26" i="44"/>
  <c r="O47" i="44"/>
  <c r="O15" i="44"/>
  <c r="O30" i="44"/>
  <c r="O45" i="44"/>
  <c r="O40" i="44"/>
  <c r="O11" i="44"/>
  <c r="O22" i="44"/>
  <c r="O24" i="43"/>
  <c r="O17" i="43"/>
  <c r="O39" i="43"/>
  <c r="O18" i="43"/>
  <c r="O15" i="43"/>
  <c r="O42" i="43"/>
  <c r="O33" i="43"/>
  <c r="O28" i="43"/>
  <c r="O30" i="43"/>
  <c r="O19" i="43"/>
  <c r="O31" i="43"/>
  <c r="O43" i="43"/>
  <c r="O22" i="43"/>
  <c r="O11" i="43"/>
  <c r="O44" i="43"/>
  <c r="O12" i="43"/>
  <c r="O21" i="43"/>
  <c r="O13" i="43"/>
  <c r="O38" i="43"/>
  <c r="O46" i="43"/>
  <c r="O40" i="43"/>
  <c r="O16" i="43"/>
  <c r="O37" i="43"/>
  <c r="O45" i="43"/>
  <c r="O10" i="43"/>
  <c r="O34" i="43"/>
  <c r="O32" i="43"/>
  <c r="O23" i="43"/>
  <c r="O36" i="43"/>
  <c r="O25" i="43"/>
  <c r="O14" i="43"/>
  <c r="O41" i="43"/>
  <c r="O20" i="43"/>
  <c r="O29" i="43"/>
  <c r="O27" i="43"/>
  <c r="O26" i="43"/>
  <c r="CL36" i="52"/>
  <c r="CM36" i="52" s="1"/>
  <c r="CL49" i="52"/>
  <c r="CM49" i="52" s="1"/>
  <c r="CN49" i="52" s="1"/>
  <c r="AU48" i="52"/>
  <c r="DI49" i="52"/>
  <c r="DJ49" i="52" s="1"/>
  <c r="DK49" i="52" s="1"/>
  <c r="DL28" i="52"/>
  <c r="DL21" i="52"/>
  <c r="O10" i="20"/>
  <c r="O28" i="20"/>
  <c r="O36" i="20"/>
  <c r="O16" i="20"/>
  <c r="O32" i="20"/>
  <c r="O38" i="20"/>
  <c r="O44" i="20"/>
  <c r="O41" i="20"/>
  <c r="O27" i="20"/>
  <c r="O45" i="20"/>
  <c r="O24" i="20"/>
  <c r="O30" i="20"/>
  <c r="O20" i="20"/>
  <c r="O43" i="20"/>
  <c r="O29" i="20"/>
  <c r="O40" i="20"/>
  <c r="O12" i="20"/>
  <c r="O23" i="20"/>
  <c r="O37" i="20"/>
  <c r="O13" i="20"/>
  <c r="O46" i="20"/>
  <c r="O31" i="20"/>
  <c r="O26" i="20"/>
  <c r="O19" i="20"/>
  <c r="O14" i="20"/>
  <c r="O39" i="20"/>
  <c r="O35" i="20"/>
  <c r="K11" i="52"/>
  <c r="K25" i="53" s="1"/>
  <c r="C27" i="46"/>
  <c r="U30" i="52"/>
  <c r="V30" i="52" s="1"/>
  <c r="W30" i="52" s="1"/>
  <c r="U46" i="52"/>
  <c r="V46" i="52" s="1"/>
  <c r="C43" i="46"/>
  <c r="E59" i="18"/>
  <c r="L66" i="18" s="1"/>
  <c r="C22" i="46"/>
  <c r="U25" i="52"/>
  <c r="V25" i="52" s="1"/>
  <c r="W25" i="52" s="1"/>
  <c r="C23" i="46"/>
  <c r="U26" i="52"/>
  <c r="V26" i="52" s="1"/>
  <c r="DL38" i="52"/>
  <c r="U33" i="52"/>
  <c r="V33" i="52" s="1"/>
  <c r="W33" i="52" s="1"/>
  <c r="C30" i="46"/>
  <c r="DL46" i="52"/>
  <c r="DL23" i="52"/>
  <c r="U28" i="52"/>
  <c r="V28" i="52" s="1"/>
  <c r="W28" i="52" s="1"/>
  <c r="C25" i="46"/>
  <c r="U41" i="52"/>
  <c r="V41" i="52" s="1"/>
  <c r="W41" i="52" s="1"/>
  <c r="C38" i="46"/>
  <c r="C47" i="46"/>
  <c r="U50" i="52"/>
  <c r="V50" i="52" s="1"/>
  <c r="W50" i="52" s="1"/>
  <c r="U44" i="52"/>
  <c r="V44" i="52" s="1"/>
  <c r="W44" i="52" s="1"/>
  <c r="C41" i="46"/>
  <c r="CN11" i="52"/>
  <c r="AS11" i="52"/>
  <c r="V26" i="53" s="1"/>
  <c r="U26" i="53"/>
  <c r="N56" i="23"/>
  <c r="DL27" i="52"/>
  <c r="DW11" i="52"/>
  <c r="L30" i="53" s="1"/>
  <c r="M70" i="11"/>
  <c r="DL52" i="52"/>
  <c r="AU34" i="52"/>
  <c r="AU28" i="52"/>
  <c r="AU15" i="52"/>
  <c r="AU41" i="52"/>
  <c r="AU44" i="52"/>
  <c r="AH12" i="52"/>
  <c r="AI12" i="52" s="1"/>
  <c r="AT12" i="52" s="1"/>
  <c r="E9" i="25"/>
  <c r="AH11" i="52"/>
  <c r="E8" i="25"/>
  <c r="X31" i="52"/>
  <c r="M59" i="32"/>
  <c r="L70" i="32" s="1"/>
  <c r="M66" i="39"/>
  <c r="M68" i="32"/>
  <c r="E59" i="32"/>
  <c r="L66" i="32" s="1"/>
  <c r="I59" i="39"/>
  <c r="L68" i="39" s="1"/>
  <c r="M59" i="39"/>
  <c r="L70" i="39" s="1"/>
  <c r="I59" i="18"/>
  <c r="L68" i="18" s="1"/>
  <c r="M70" i="18"/>
  <c r="M66" i="11"/>
  <c r="E58" i="39"/>
  <c r="Q43" i="11"/>
  <c r="Q39" i="11"/>
  <c r="Q35" i="11"/>
  <c r="Q31" i="11"/>
  <c r="Q27" i="11"/>
  <c r="Q23" i="11"/>
  <c r="Q19" i="11"/>
  <c r="Q15" i="11"/>
  <c r="Q13" i="11"/>
  <c r="Q9" i="11"/>
  <c r="Q44" i="11"/>
  <c r="Q42" i="11"/>
  <c r="Q40" i="11"/>
  <c r="Q38" i="11"/>
  <c r="Q36" i="11"/>
  <c r="Q34" i="11"/>
  <c r="Q32" i="11"/>
  <c r="Q30" i="11"/>
  <c r="Q28" i="11"/>
  <c r="Q26" i="11"/>
  <c r="Q24" i="11"/>
  <c r="Q22" i="11"/>
  <c r="Q20" i="11"/>
  <c r="Q18" i="11"/>
  <c r="Q16" i="11"/>
  <c r="Q14" i="11"/>
  <c r="Q12" i="11"/>
  <c r="Q10" i="11"/>
  <c r="Q41" i="11"/>
  <c r="Q37" i="11"/>
  <c r="Q33" i="11"/>
  <c r="Q29" i="11"/>
  <c r="Q25" i="11"/>
  <c r="Q21" i="11"/>
  <c r="Q17" i="11"/>
  <c r="Q11" i="11"/>
  <c r="M44" i="46"/>
  <c r="M36" i="46"/>
  <c r="M32" i="46"/>
  <c r="M28" i="46"/>
  <c r="M24" i="46"/>
  <c r="M20" i="46"/>
  <c r="M16" i="46"/>
  <c r="M12" i="46"/>
  <c r="N61" i="45"/>
  <c r="N53" i="45"/>
  <c r="M8" i="46"/>
  <c r="N56" i="45"/>
  <c r="N54" i="45"/>
  <c r="K45" i="46"/>
  <c r="K41" i="46"/>
  <c r="K37" i="46"/>
  <c r="K33" i="46"/>
  <c r="K29" i="46"/>
  <c r="K25" i="46"/>
  <c r="K21" i="46"/>
  <c r="K17" i="46"/>
  <c r="I44" i="46"/>
  <c r="I40" i="46"/>
  <c r="G46" i="46"/>
  <c r="G42" i="46"/>
  <c r="G38" i="46"/>
  <c r="G35" i="46"/>
  <c r="G31" i="46"/>
  <c r="G27" i="46"/>
  <c r="G23" i="46"/>
  <c r="G19" i="46"/>
  <c r="G15" i="46"/>
  <c r="G11" i="46"/>
  <c r="N61" i="40"/>
  <c r="N53" i="40"/>
  <c r="N56" i="40"/>
  <c r="N54" i="40"/>
  <c r="M40" i="46"/>
  <c r="M46" i="46"/>
  <c r="M42" i="46"/>
  <c r="M38" i="46"/>
  <c r="M34" i="46"/>
  <c r="M30" i="46"/>
  <c r="M26" i="46"/>
  <c r="M22" i="46"/>
  <c r="M18" i="46"/>
  <c r="M14" i="46"/>
  <c r="M10" i="46"/>
  <c r="K47" i="46"/>
  <c r="K43" i="46"/>
  <c r="K39" i="46"/>
  <c r="K35" i="46"/>
  <c r="K31" i="46"/>
  <c r="K27" i="46"/>
  <c r="K23" i="46"/>
  <c r="K19" i="46"/>
  <c r="K15" i="46"/>
  <c r="I46" i="46"/>
  <c r="I42" i="46"/>
  <c r="I38" i="46"/>
  <c r="I33" i="46"/>
  <c r="I29" i="46"/>
  <c r="I25" i="46"/>
  <c r="I21" i="46"/>
  <c r="I17" i="46"/>
  <c r="I13" i="46"/>
  <c r="I9" i="46"/>
  <c r="G33" i="46"/>
  <c r="G29" i="46"/>
  <c r="G25" i="46"/>
  <c r="G21" i="46"/>
  <c r="G17" i="46"/>
  <c r="G13" i="46"/>
  <c r="G9" i="46"/>
  <c r="M47" i="46"/>
  <c r="M45" i="46"/>
  <c r="M43" i="46"/>
  <c r="M41" i="46"/>
  <c r="M39" i="46"/>
  <c r="M37" i="46"/>
  <c r="M35" i="46"/>
  <c r="M33" i="46"/>
  <c r="M31" i="46"/>
  <c r="M29" i="46"/>
  <c r="M27" i="46"/>
  <c r="M25" i="46"/>
  <c r="M23" i="46"/>
  <c r="M21" i="46"/>
  <c r="M19" i="46"/>
  <c r="M17" i="46"/>
  <c r="M15" i="46"/>
  <c r="M13" i="46"/>
  <c r="M11" i="46"/>
  <c r="M9" i="46"/>
  <c r="K46" i="46"/>
  <c r="K44" i="46"/>
  <c r="K42" i="46"/>
  <c r="K40" i="46"/>
  <c r="K38" i="46"/>
  <c r="K36" i="46"/>
  <c r="K34" i="46"/>
  <c r="K32" i="46"/>
  <c r="K30" i="46"/>
  <c r="K28" i="46"/>
  <c r="K26" i="46"/>
  <c r="K24" i="46"/>
  <c r="K22" i="46"/>
  <c r="K20" i="46"/>
  <c r="K18" i="46"/>
  <c r="K16" i="46"/>
  <c r="K14" i="46"/>
  <c r="K12" i="46"/>
  <c r="K10" i="46"/>
  <c r="N56" i="44"/>
  <c r="N54" i="44"/>
  <c r="K8" i="46"/>
  <c r="N61" i="44"/>
  <c r="N53" i="44"/>
  <c r="I47" i="46"/>
  <c r="I45" i="46"/>
  <c r="I43" i="46"/>
  <c r="I41" i="46"/>
  <c r="I39" i="46"/>
  <c r="I37" i="46"/>
  <c r="I36" i="46"/>
  <c r="I32" i="46"/>
  <c r="I28" i="46"/>
  <c r="I24" i="46"/>
  <c r="I20" i="46"/>
  <c r="I16" i="46"/>
  <c r="I31" i="46"/>
  <c r="I23" i="46"/>
  <c r="I15" i="46"/>
  <c r="G40" i="46"/>
  <c r="M67" i="39"/>
  <c r="G59" i="39"/>
  <c r="L67" i="39" s="1"/>
  <c r="H70" i="39"/>
  <c r="H66" i="39"/>
  <c r="M69" i="32"/>
  <c r="K59" i="32"/>
  <c r="L69" i="32" s="1"/>
  <c r="M65" i="32"/>
  <c r="C59" i="32"/>
  <c r="L65" i="32" s="1"/>
  <c r="H68" i="32"/>
  <c r="P55" i="32"/>
  <c r="P53" i="32"/>
  <c r="P60" i="32"/>
  <c r="P52" i="32"/>
  <c r="G36" i="46"/>
  <c r="G34" i="46"/>
  <c r="G32" i="46"/>
  <c r="G30" i="46"/>
  <c r="G28" i="46"/>
  <c r="G26" i="46"/>
  <c r="G24" i="46"/>
  <c r="G22" i="46"/>
  <c r="G20" i="46"/>
  <c r="G18" i="46"/>
  <c r="G16" i="46"/>
  <c r="G14" i="46"/>
  <c r="G12" i="46"/>
  <c r="G10" i="46"/>
  <c r="N56" i="42"/>
  <c r="N54" i="42"/>
  <c r="G8" i="46"/>
  <c r="N61" i="42"/>
  <c r="N53" i="42"/>
  <c r="O43" i="19"/>
  <c r="O39" i="19"/>
  <c r="O35" i="19"/>
  <c r="O31" i="19"/>
  <c r="O27" i="19"/>
  <c r="O23" i="19"/>
  <c r="O19" i="19"/>
  <c r="O15" i="19"/>
  <c r="O11" i="19"/>
  <c r="M67" i="18"/>
  <c r="G59" i="18"/>
  <c r="L67" i="18" s="1"/>
  <c r="H70" i="18"/>
  <c r="H66" i="18"/>
  <c r="M69" i="11"/>
  <c r="K59" i="11"/>
  <c r="L69" i="11" s="1"/>
  <c r="M65" i="11"/>
  <c r="C59" i="11"/>
  <c r="L65" i="11" s="1"/>
  <c r="H68" i="11"/>
  <c r="P55" i="11"/>
  <c r="P53" i="11"/>
  <c r="P60" i="11"/>
  <c r="P52" i="11"/>
  <c r="Q8" i="11"/>
  <c r="M8" i="25"/>
  <c r="N56" i="24"/>
  <c r="N54" i="24"/>
  <c r="N61" i="24"/>
  <c r="N53" i="24"/>
  <c r="G8" i="25"/>
  <c r="I58" i="32"/>
  <c r="K68" i="32" s="1"/>
  <c r="M58" i="11"/>
  <c r="K70" i="11" s="1"/>
  <c r="E58" i="11"/>
  <c r="K66" i="11" s="1"/>
  <c r="I12" i="46"/>
  <c r="N61" i="43"/>
  <c r="N53" i="43"/>
  <c r="I8" i="46"/>
  <c r="N56" i="43"/>
  <c r="N54" i="43"/>
  <c r="G45" i="46"/>
  <c r="G41" i="46"/>
  <c r="G37" i="46"/>
  <c r="I35" i="46"/>
  <c r="I27" i="46"/>
  <c r="I19" i="46"/>
  <c r="I11" i="46"/>
  <c r="G44" i="46"/>
  <c r="M69" i="39"/>
  <c r="K59" i="39"/>
  <c r="L69" i="39" s="1"/>
  <c r="M65" i="39"/>
  <c r="C59" i="39"/>
  <c r="L65" i="39" s="1"/>
  <c r="H68" i="39"/>
  <c r="P55" i="39"/>
  <c r="P53" i="39"/>
  <c r="P60" i="39"/>
  <c r="P52" i="39"/>
  <c r="M67" i="32"/>
  <c r="G59" i="32"/>
  <c r="L67" i="32" s="1"/>
  <c r="H70" i="32"/>
  <c r="H66" i="32"/>
  <c r="I34" i="46"/>
  <c r="I30" i="46"/>
  <c r="I26" i="46"/>
  <c r="I22" i="46"/>
  <c r="I18" i="46"/>
  <c r="I14" i="46"/>
  <c r="I10" i="46"/>
  <c r="G47" i="46"/>
  <c r="G43" i="46"/>
  <c r="G39" i="46"/>
  <c r="K8" i="25"/>
  <c r="I8" i="25"/>
  <c r="O45" i="19"/>
  <c r="O41" i="19"/>
  <c r="O37" i="19"/>
  <c r="O33" i="19"/>
  <c r="O29" i="19"/>
  <c r="O25" i="19"/>
  <c r="O21" i="19"/>
  <c r="O17" i="19"/>
  <c r="O13" i="19"/>
  <c r="M69" i="18"/>
  <c r="K59" i="18"/>
  <c r="L69" i="18" s="1"/>
  <c r="M65" i="18"/>
  <c r="C59" i="18"/>
  <c r="L65" i="18" s="1"/>
  <c r="H68" i="18"/>
  <c r="P55" i="18"/>
  <c r="P53" i="18"/>
  <c r="P60" i="18"/>
  <c r="P52" i="18"/>
  <c r="M67" i="11"/>
  <c r="G59" i="11"/>
  <c r="L67" i="11" s="1"/>
  <c r="H70" i="11"/>
  <c r="H66" i="11"/>
  <c r="N56" i="41"/>
  <c r="N54" i="41"/>
  <c r="N61" i="41"/>
  <c r="N53" i="41"/>
  <c r="O46" i="19"/>
  <c r="O44" i="19"/>
  <c r="O42" i="19"/>
  <c r="O40" i="19"/>
  <c r="O38" i="19"/>
  <c r="O36" i="19"/>
  <c r="O34" i="19"/>
  <c r="O32" i="19"/>
  <c r="O30" i="19"/>
  <c r="O28" i="19"/>
  <c r="O26" i="19"/>
  <c r="O24" i="19"/>
  <c r="O22" i="19"/>
  <c r="O20" i="19"/>
  <c r="O18" i="19"/>
  <c r="O16" i="19"/>
  <c r="O14" i="19"/>
  <c r="O12" i="19"/>
  <c r="N61" i="19"/>
  <c r="N53" i="19"/>
  <c r="N56" i="19"/>
  <c r="N54" i="19"/>
  <c r="O10" i="19"/>
  <c r="M58" i="18"/>
  <c r="I58" i="11"/>
  <c r="EG11" i="52" l="1"/>
  <c r="V30" i="53" s="1"/>
  <c r="EH18" i="52"/>
  <c r="W14" i="52"/>
  <c r="W12" i="52"/>
  <c r="EG35" i="52"/>
  <c r="EH41" i="52"/>
  <c r="EI41" i="52" s="1"/>
  <c r="EH42" i="52"/>
  <c r="EI42" i="52" s="1"/>
  <c r="V18" i="52"/>
  <c r="W18" i="52" s="1"/>
  <c r="X18" i="52" s="1"/>
  <c r="CN29" i="52"/>
  <c r="CO29" i="52" s="1"/>
  <c r="EH21" i="52"/>
  <c r="EI21" i="52" s="1"/>
  <c r="EH37" i="52"/>
  <c r="EI37" i="52" s="1"/>
  <c r="W26" i="52"/>
  <c r="X26" i="52" s="1"/>
  <c r="CN12" i="52"/>
  <c r="CO12" i="52" s="1"/>
  <c r="EG39" i="52"/>
  <c r="EH20" i="52"/>
  <c r="EI20" i="52" s="1"/>
  <c r="CN32" i="52"/>
  <c r="CO32" i="52" s="1"/>
  <c r="EH39" i="52"/>
  <c r="EI39" i="52" s="1"/>
  <c r="EH28" i="52"/>
  <c r="EI28" i="52" s="1"/>
  <c r="CN44" i="52"/>
  <c r="CO44" i="52" s="1"/>
  <c r="EG40" i="52"/>
  <c r="EH40" i="52" s="1"/>
  <c r="EI40" i="52" s="1"/>
  <c r="EG25" i="52"/>
  <c r="EH25" i="52" s="1"/>
  <c r="EI25" i="52" s="1"/>
  <c r="EH33" i="52"/>
  <c r="W47" i="52"/>
  <c r="X47" i="52" s="1"/>
  <c r="EH19" i="52"/>
  <c r="EK19" i="52" s="1"/>
  <c r="EL19" i="52" s="1"/>
  <c r="EM19" i="52" s="1"/>
  <c r="F49" i="25"/>
  <c r="F48" i="25"/>
  <c r="D46" i="25"/>
  <c r="D49" i="25"/>
  <c r="D48" i="25"/>
  <c r="V22" i="52"/>
  <c r="CN34" i="52"/>
  <c r="CO34" i="52" s="1"/>
  <c r="V39" i="52"/>
  <c r="W39" i="52" s="1"/>
  <c r="EK39" i="52" s="1"/>
  <c r="EL39" i="52" s="1"/>
  <c r="EM39" i="52" s="1"/>
  <c r="W40" i="52"/>
  <c r="X40" i="52" s="1"/>
  <c r="CN30" i="52"/>
  <c r="CO30" i="52" s="1"/>
  <c r="EG16" i="52"/>
  <c r="EH16" i="52" s="1"/>
  <c r="EI16" i="52" s="1"/>
  <c r="W24" i="52"/>
  <c r="X24" i="52" s="1"/>
  <c r="W27" i="52"/>
  <c r="X27" i="52" s="1"/>
  <c r="EH34" i="52"/>
  <c r="W34" i="52"/>
  <c r="X34" i="52" s="1"/>
  <c r="EH38" i="52"/>
  <c r="EI38" i="52" s="1"/>
  <c r="D48" i="46"/>
  <c r="W20" i="52"/>
  <c r="X20" i="52" s="1"/>
  <c r="EH31" i="52"/>
  <c r="EI31" i="52" s="1"/>
  <c r="EH26" i="52"/>
  <c r="EI26" i="52" s="1"/>
  <c r="W43" i="52"/>
  <c r="X43" i="52" s="1"/>
  <c r="CN21" i="52"/>
  <c r="CO21" i="52" s="1"/>
  <c r="EH45" i="52"/>
  <c r="EI45" i="52" s="1"/>
  <c r="CN22" i="52"/>
  <c r="CO22" i="52" s="1"/>
  <c r="CN13" i="52"/>
  <c r="CO13" i="52" s="1"/>
  <c r="EH44" i="52"/>
  <c r="EI44" i="52" s="1"/>
  <c r="EG24" i="52"/>
  <c r="EH24" i="52" s="1"/>
  <c r="EI24" i="52" s="1"/>
  <c r="W15" i="52"/>
  <c r="EK15" i="52" s="1"/>
  <c r="EL15" i="52" s="1"/>
  <c r="EM15" i="52" s="1"/>
  <c r="EH36" i="52"/>
  <c r="EI36" i="52" s="1"/>
  <c r="W46" i="52"/>
  <c r="EK46" i="52" s="1"/>
  <c r="EL46" i="52" s="1"/>
  <c r="EM46" i="52" s="1"/>
  <c r="EH35" i="52"/>
  <c r="EI35" i="52" s="1"/>
  <c r="CN42" i="52"/>
  <c r="CO42" i="52" s="1"/>
  <c r="J49" i="25"/>
  <c r="J48" i="25"/>
  <c r="L49" i="25"/>
  <c r="L48" i="25"/>
  <c r="EG47" i="52"/>
  <c r="EH47" i="52" s="1"/>
  <c r="EI47" i="52" s="1"/>
  <c r="CN25" i="52"/>
  <c r="CO25" i="52" s="1"/>
  <c r="EH14" i="52"/>
  <c r="EI14" i="52" s="1"/>
  <c r="CN37" i="52"/>
  <c r="CO37" i="52" s="1"/>
  <c r="CN40" i="52"/>
  <c r="CO40" i="52" s="1"/>
  <c r="CN20" i="52"/>
  <c r="DJ12" i="52"/>
  <c r="DK12" i="52" s="1"/>
  <c r="DL12" i="52" s="1"/>
  <c r="W13" i="52"/>
  <c r="X13" i="52" s="1"/>
  <c r="CN17" i="52"/>
  <c r="CO17" i="52" s="1"/>
  <c r="CN24" i="52"/>
  <c r="CO24" i="52" s="1"/>
  <c r="N48" i="25"/>
  <c r="N49" i="25"/>
  <c r="EG29" i="52"/>
  <c r="EH29" i="52" s="1"/>
  <c r="EH30" i="52"/>
  <c r="EH17" i="52"/>
  <c r="EI17" i="52" s="1"/>
  <c r="EH12" i="52"/>
  <c r="EI12" i="52" s="1"/>
  <c r="W36" i="52"/>
  <c r="X36" i="52" s="1"/>
  <c r="W16" i="52"/>
  <c r="X16" i="52" s="1"/>
  <c r="CN36" i="52"/>
  <c r="CO36" i="52" s="1"/>
  <c r="CN16" i="52"/>
  <c r="CO16" i="52" s="1"/>
  <c r="H48" i="25"/>
  <c r="H49" i="25"/>
  <c r="W38" i="52"/>
  <c r="X38" i="52" s="1"/>
  <c r="CN45" i="52"/>
  <c r="CO45" i="52" s="1"/>
  <c r="CN35" i="52"/>
  <c r="CO35" i="52" s="1"/>
  <c r="EH27" i="52"/>
  <c r="EI27" i="52" s="1"/>
  <c r="V17" i="52"/>
  <c r="W17" i="52" s="1"/>
  <c r="X17" i="52" s="1"/>
  <c r="CN38" i="52"/>
  <c r="CN47" i="52"/>
  <c r="CO47" i="52" s="1"/>
  <c r="CN33" i="52"/>
  <c r="CO33" i="52" s="1"/>
  <c r="DJ14" i="52"/>
  <c r="DK14" i="52" s="1"/>
  <c r="DL14" i="52" s="1"/>
  <c r="EH13" i="52"/>
  <c r="EI13" i="52" s="1"/>
  <c r="W22" i="52"/>
  <c r="X22" i="52" s="1"/>
  <c r="L48" i="46"/>
  <c r="L49" i="46"/>
  <c r="J48" i="46"/>
  <c r="J49" i="46"/>
  <c r="H48" i="46"/>
  <c r="H49" i="46"/>
  <c r="D49" i="46"/>
  <c r="N48" i="46"/>
  <c r="N49" i="46"/>
  <c r="EI30" i="52"/>
  <c r="W28" i="53"/>
  <c r="X28" i="53" s="1"/>
  <c r="N47" i="25"/>
  <c r="N46" i="25"/>
  <c r="N45" i="25"/>
  <c r="L11" i="25"/>
  <c r="L47" i="25"/>
  <c r="L45" i="25"/>
  <c r="L46" i="25"/>
  <c r="DK11" i="52"/>
  <c r="J46" i="25"/>
  <c r="J45" i="25"/>
  <c r="J47" i="25"/>
  <c r="H46" i="25"/>
  <c r="H45" i="25"/>
  <c r="H47" i="25"/>
  <c r="F45" i="25"/>
  <c r="F47" i="25"/>
  <c r="F46" i="25"/>
  <c r="D47" i="25"/>
  <c r="D45" i="25"/>
  <c r="C53" i="25"/>
  <c r="EI34" i="52"/>
  <c r="K27" i="53"/>
  <c r="BQ11" i="52"/>
  <c r="BS19" i="52" s="1"/>
  <c r="CO19" i="52"/>
  <c r="EK44" i="52"/>
  <c r="EL44" i="52" s="1"/>
  <c r="EM44" i="52" s="1"/>
  <c r="EI18" i="52"/>
  <c r="E58" i="18"/>
  <c r="E57" i="18" s="1"/>
  <c r="J66" i="18" s="1"/>
  <c r="N58" i="21"/>
  <c r="N57" i="21" s="1"/>
  <c r="N62" i="21" s="1"/>
  <c r="N55" i="21" s="1"/>
  <c r="EK37" i="52"/>
  <c r="EL37" i="52" s="1"/>
  <c r="EM37" i="52" s="1"/>
  <c r="EK32" i="52"/>
  <c r="EL32" i="52" s="1"/>
  <c r="EM32" i="52" s="1"/>
  <c r="K29" i="53"/>
  <c r="X14" i="52"/>
  <c r="L11" i="52"/>
  <c r="L25" i="53" s="1"/>
  <c r="D47" i="46"/>
  <c r="EI48" i="52"/>
  <c r="EK48" i="52"/>
  <c r="EL48" i="52" s="1"/>
  <c r="EM48" i="52" s="1"/>
  <c r="D46" i="46"/>
  <c r="D45" i="46"/>
  <c r="N60" i="20"/>
  <c r="N59" i="20" s="1"/>
  <c r="O46" i="46"/>
  <c r="P46" i="46" s="1"/>
  <c r="L46" i="46"/>
  <c r="O47" i="46"/>
  <c r="P47" i="46" s="1"/>
  <c r="L47" i="46"/>
  <c r="L45" i="46"/>
  <c r="EK30" i="52"/>
  <c r="EL30" i="52" s="1"/>
  <c r="EM30" i="52" s="1"/>
  <c r="X25" i="52"/>
  <c r="EK25" i="52"/>
  <c r="EL25" i="52" s="1"/>
  <c r="EM25" i="52" s="1"/>
  <c r="EK23" i="52"/>
  <c r="EL23" i="52" s="1"/>
  <c r="EM23" i="52" s="1"/>
  <c r="X28" i="52"/>
  <c r="EK28" i="52"/>
  <c r="EL28" i="52" s="1"/>
  <c r="EM28" i="52" s="1"/>
  <c r="X41" i="52"/>
  <c r="EK41" i="52"/>
  <c r="EL41" i="52" s="1"/>
  <c r="EM41" i="52" s="1"/>
  <c r="EN53" i="52"/>
  <c r="EK42" i="52"/>
  <c r="EL42" i="52" s="1"/>
  <c r="EM42" i="52" s="1"/>
  <c r="EK31" i="52"/>
  <c r="EL31" i="52" s="1"/>
  <c r="EM31" i="52" s="1"/>
  <c r="BS50" i="52"/>
  <c r="BS49" i="52"/>
  <c r="O45" i="46"/>
  <c r="P45" i="46" s="1"/>
  <c r="N46" i="46"/>
  <c r="N45" i="46"/>
  <c r="N47" i="46"/>
  <c r="J45" i="46"/>
  <c r="J47" i="46"/>
  <c r="J46" i="46"/>
  <c r="H45" i="46"/>
  <c r="H47" i="46"/>
  <c r="H46" i="46"/>
  <c r="BS24" i="52"/>
  <c r="X30" i="52"/>
  <c r="X33" i="52"/>
  <c r="X46" i="52"/>
  <c r="X44" i="52"/>
  <c r="M58" i="32"/>
  <c r="K70" i="32" s="1"/>
  <c r="H39" i="46"/>
  <c r="AI11" i="52"/>
  <c r="L26" i="53" s="1"/>
  <c r="K26" i="53"/>
  <c r="H37" i="46"/>
  <c r="N9" i="46"/>
  <c r="L13" i="46"/>
  <c r="J10" i="46"/>
  <c r="EM52" i="52"/>
  <c r="N58" i="23"/>
  <c r="N57" i="23" s="1"/>
  <c r="N62" i="23" s="1"/>
  <c r="N55" i="23" s="1"/>
  <c r="N59" i="22"/>
  <c r="N58" i="22" s="1"/>
  <c r="N14" i="46"/>
  <c r="N22" i="46"/>
  <c r="N30" i="46"/>
  <c r="N38" i="46"/>
  <c r="N11" i="46"/>
  <c r="N15" i="46"/>
  <c r="N19" i="46"/>
  <c r="N23" i="46"/>
  <c r="N27" i="46"/>
  <c r="N31" i="46"/>
  <c r="N35" i="46"/>
  <c r="N39" i="46"/>
  <c r="N43" i="46"/>
  <c r="N16" i="46"/>
  <c r="N24" i="46"/>
  <c r="N32" i="46"/>
  <c r="N44" i="46"/>
  <c r="N10" i="46"/>
  <c r="N18" i="46"/>
  <c r="N26" i="46"/>
  <c r="N34" i="46"/>
  <c r="N42" i="46"/>
  <c r="N40" i="46"/>
  <c r="N13" i="46"/>
  <c r="N17" i="46"/>
  <c r="N21" i="46"/>
  <c r="N25" i="46"/>
  <c r="N29" i="46"/>
  <c r="N33" i="46"/>
  <c r="N37" i="46"/>
  <c r="N41" i="46"/>
  <c r="N12" i="46"/>
  <c r="N20" i="46"/>
  <c r="N28" i="46"/>
  <c r="N36" i="46"/>
  <c r="L12" i="46"/>
  <c r="L16" i="46"/>
  <c r="L20" i="46"/>
  <c r="L24" i="46"/>
  <c r="L28" i="46"/>
  <c r="L32" i="46"/>
  <c r="L36" i="46"/>
  <c r="L40" i="46"/>
  <c r="L44" i="46"/>
  <c r="L17" i="46"/>
  <c r="L25" i="46"/>
  <c r="L33" i="46"/>
  <c r="L41" i="46"/>
  <c r="L9" i="46"/>
  <c r="L19" i="46"/>
  <c r="L27" i="46"/>
  <c r="L35" i="46"/>
  <c r="L43" i="46"/>
  <c r="L11" i="46"/>
  <c r="L10" i="46"/>
  <c r="L14" i="46"/>
  <c r="L18" i="46"/>
  <c r="L22" i="46"/>
  <c r="L26" i="46"/>
  <c r="L30" i="46"/>
  <c r="L34" i="46"/>
  <c r="L38" i="46"/>
  <c r="L42" i="46"/>
  <c r="L21" i="46"/>
  <c r="L29" i="46"/>
  <c r="L37" i="46"/>
  <c r="L15" i="46"/>
  <c r="L23" i="46"/>
  <c r="L31" i="46"/>
  <c r="L39" i="46"/>
  <c r="J14" i="46"/>
  <c r="J22" i="46"/>
  <c r="J30" i="46"/>
  <c r="J12" i="46"/>
  <c r="J15" i="46"/>
  <c r="J31" i="46"/>
  <c r="J16" i="46"/>
  <c r="J24" i="46"/>
  <c r="J32" i="46"/>
  <c r="J42" i="46"/>
  <c r="J11" i="46"/>
  <c r="J27" i="46"/>
  <c r="J37" i="46"/>
  <c r="J41" i="46"/>
  <c r="J9" i="46"/>
  <c r="J17" i="46"/>
  <c r="J25" i="46"/>
  <c r="J33" i="46"/>
  <c r="J44" i="46"/>
  <c r="J18" i="46"/>
  <c r="J26" i="46"/>
  <c r="J34" i="46"/>
  <c r="J23" i="46"/>
  <c r="J20" i="46"/>
  <c r="J28" i="46"/>
  <c r="J36" i="46"/>
  <c r="J38" i="46"/>
  <c r="J19" i="46"/>
  <c r="J35" i="46"/>
  <c r="J39" i="46"/>
  <c r="J43" i="46"/>
  <c r="J13" i="46"/>
  <c r="J21" i="46"/>
  <c r="J29" i="46"/>
  <c r="J40" i="46"/>
  <c r="H12" i="46"/>
  <c r="H16" i="46"/>
  <c r="H20" i="46"/>
  <c r="H24" i="46"/>
  <c r="H28" i="46"/>
  <c r="H32" i="46"/>
  <c r="H40" i="46"/>
  <c r="H13" i="46"/>
  <c r="H21" i="46"/>
  <c r="H29" i="46"/>
  <c r="H42" i="46"/>
  <c r="H36" i="46"/>
  <c r="H15" i="46"/>
  <c r="H23" i="46"/>
  <c r="H31" i="46"/>
  <c r="H43" i="46"/>
  <c r="H41" i="46"/>
  <c r="H10" i="46"/>
  <c r="H14" i="46"/>
  <c r="H18" i="46"/>
  <c r="H22" i="46"/>
  <c r="H26" i="46"/>
  <c r="H30" i="46"/>
  <c r="H34" i="46"/>
  <c r="H9" i="46"/>
  <c r="H17" i="46"/>
  <c r="H25" i="46"/>
  <c r="H33" i="46"/>
  <c r="H38" i="46"/>
  <c r="H44" i="46"/>
  <c r="H11" i="46"/>
  <c r="H19" i="46"/>
  <c r="H27" i="46"/>
  <c r="H35" i="46"/>
  <c r="F13" i="46"/>
  <c r="F21" i="46"/>
  <c r="F29" i="46"/>
  <c r="F37" i="46"/>
  <c r="F12" i="46"/>
  <c r="F16" i="46"/>
  <c r="F20" i="46"/>
  <c r="F24" i="46"/>
  <c r="F28" i="46"/>
  <c r="F32" i="46"/>
  <c r="F36" i="46"/>
  <c r="F40" i="46"/>
  <c r="F44" i="46"/>
  <c r="F15" i="46"/>
  <c r="F23" i="46"/>
  <c r="F31" i="46"/>
  <c r="F39" i="46"/>
  <c r="F9" i="46"/>
  <c r="F17" i="46"/>
  <c r="F25" i="46"/>
  <c r="F33" i="46"/>
  <c r="F41" i="46"/>
  <c r="F10" i="46"/>
  <c r="F14" i="46"/>
  <c r="F18" i="46"/>
  <c r="F22" i="46"/>
  <c r="F26" i="46"/>
  <c r="F30" i="46"/>
  <c r="F34" i="46"/>
  <c r="F38" i="46"/>
  <c r="F42" i="46"/>
  <c r="F11" i="46"/>
  <c r="F19" i="46"/>
  <c r="F27" i="46"/>
  <c r="F35" i="46"/>
  <c r="F43" i="46"/>
  <c r="H10" i="25"/>
  <c r="I58" i="18"/>
  <c r="K68" i="18" s="1"/>
  <c r="AU12" i="52"/>
  <c r="F9" i="25"/>
  <c r="Y53" i="52"/>
  <c r="E58" i="32"/>
  <c r="K66" i="32" s="1"/>
  <c r="I58" i="39"/>
  <c r="K68" i="39" s="1"/>
  <c r="M58" i="39"/>
  <c r="M57" i="39" s="1"/>
  <c r="K58" i="39"/>
  <c r="K69" i="39" s="1"/>
  <c r="G58" i="39"/>
  <c r="K67" i="39" s="1"/>
  <c r="K58" i="32"/>
  <c r="K69" i="32" s="1"/>
  <c r="I57" i="32"/>
  <c r="G58" i="32"/>
  <c r="K67" i="32" s="1"/>
  <c r="K66" i="39"/>
  <c r="E57" i="39"/>
  <c r="C58" i="39"/>
  <c r="K65" i="39" s="1"/>
  <c r="C58" i="32"/>
  <c r="K65" i="32" s="1"/>
  <c r="N11" i="25"/>
  <c r="N15" i="25"/>
  <c r="N19" i="25"/>
  <c r="N23" i="25"/>
  <c r="N27" i="25"/>
  <c r="N31" i="25"/>
  <c r="N35" i="25"/>
  <c r="N39" i="25"/>
  <c r="N43" i="25"/>
  <c r="N9" i="25"/>
  <c r="N13" i="25"/>
  <c r="N17" i="25"/>
  <c r="N21" i="25"/>
  <c r="N25" i="25"/>
  <c r="N29" i="25"/>
  <c r="N33" i="25"/>
  <c r="N37" i="25"/>
  <c r="N41" i="25"/>
  <c r="N10" i="25"/>
  <c r="N12" i="25"/>
  <c r="N14" i="25"/>
  <c r="N16" i="25"/>
  <c r="N18" i="25"/>
  <c r="N20" i="25"/>
  <c r="N22" i="25"/>
  <c r="N24" i="25"/>
  <c r="N26" i="25"/>
  <c r="N28" i="25"/>
  <c r="N30" i="25"/>
  <c r="N32" i="25"/>
  <c r="N34" i="25"/>
  <c r="N36" i="25"/>
  <c r="N38" i="25"/>
  <c r="N40" i="25"/>
  <c r="N42" i="25"/>
  <c r="N44" i="25"/>
  <c r="L10" i="25"/>
  <c r="L13" i="25"/>
  <c r="L15" i="25"/>
  <c r="L17" i="25"/>
  <c r="L19" i="25"/>
  <c r="L21" i="25"/>
  <c r="L23" i="25"/>
  <c r="L25" i="25"/>
  <c r="L27" i="25"/>
  <c r="L29" i="25"/>
  <c r="L31" i="25"/>
  <c r="L33" i="25"/>
  <c r="L35" i="25"/>
  <c r="L37" i="25"/>
  <c r="L39" i="25"/>
  <c r="L41" i="25"/>
  <c r="L43" i="25"/>
  <c r="L12" i="25"/>
  <c r="L9" i="25"/>
  <c r="L16" i="25"/>
  <c r="L20" i="25"/>
  <c r="L24" i="25"/>
  <c r="L28" i="25"/>
  <c r="L32" i="25"/>
  <c r="L36" i="25"/>
  <c r="L40" i="25"/>
  <c r="L44" i="25"/>
  <c r="L14" i="25"/>
  <c r="L18" i="25"/>
  <c r="L22" i="25"/>
  <c r="L26" i="25"/>
  <c r="L30" i="25"/>
  <c r="L34" i="25"/>
  <c r="L38" i="25"/>
  <c r="L42" i="25"/>
  <c r="K58" i="18"/>
  <c r="K69" i="18" s="1"/>
  <c r="K58" i="11"/>
  <c r="K69" i="11" s="1"/>
  <c r="J11" i="25"/>
  <c r="J15" i="25"/>
  <c r="J19" i="25"/>
  <c r="J23" i="25"/>
  <c r="J27" i="25"/>
  <c r="J31" i="25"/>
  <c r="J35" i="25"/>
  <c r="J39" i="25"/>
  <c r="J43" i="25"/>
  <c r="J10" i="25"/>
  <c r="J18" i="25"/>
  <c r="J26" i="25"/>
  <c r="J34" i="25"/>
  <c r="J42" i="25"/>
  <c r="J12" i="25"/>
  <c r="J16" i="25"/>
  <c r="J20" i="25"/>
  <c r="J24" i="25"/>
  <c r="J28" i="25"/>
  <c r="J32" i="25"/>
  <c r="J36" i="25"/>
  <c r="J40" i="25"/>
  <c r="J44" i="25"/>
  <c r="J9" i="25"/>
  <c r="J13" i="25"/>
  <c r="J17" i="25"/>
  <c r="J21" i="25"/>
  <c r="J25" i="25"/>
  <c r="J29" i="25"/>
  <c r="J33" i="25"/>
  <c r="J37" i="25"/>
  <c r="J41" i="25"/>
  <c r="J14" i="25"/>
  <c r="J22" i="25"/>
  <c r="J30" i="25"/>
  <c r="J38" i="25"/>
  <c r="H14" i="25"/>
  <c r="H18" i="25"/>
  <c r="H22" i="25"/>
  <c r="H26" i="25"/>
  <c r="H30" i="25"/>
  <c r="H34" i="25"/>
  <c r="H38" i="25"/>
  <c r="H42" i="25"/>
  <c r="H12" i="25"/>
  <c r="H16" i="25"/>
  <c r="H20" i="25"/>
  <c r="H24" i="25"/>
  <c r="H28" i="25"/>
  <c r="H32" i="25"/>
  <c r="H36" i="25"/>
  <c r="H40" i="25"/>
  <c r="H44" i="25"/>
  <c r="H11" i="25"/>
  <c r="H15" i="25"/>
  <c r="H19" i="25"/>
  <c r="H23" i="25"/>
  <c r="H27" i="25"/>
  <c r="H31" i="25"/>
  <c r="H35" i="25"/>
  <c r="H39" i="25"/>
  <c r="H43" i="25"/>
  <c r="H9" i="25"/>
  <c r="H13" i="25"/>
  <c r="H17" i="25"/>
  <c r="H21" i="25"/>
  <c r="H25" i="25"/>
  <c r="H29" i="25"/>
  <c r="H33" i="25"/>
  <c r="H37" i="25"/>
  <c r="H41" i="25"/>
  <c r="G58" i="18"/>
  <c r="K67" i="18" s="1"/>
  <c r="G58" i="11"/>
  <c r="K67" i="11" s="1"/>
  <c r="F35" i="25"/>
  <c r="F43" i="25"/>
  <c r="F11" i="25"/>
  <c r="F13" i="25"/>
  <c r="F15" i="25"/>
  <c r="F17" i="25"/>
  <c r="F19" i="25"/>
  <c r="F21" i="25"/>
  <c r="F23" i="25"/>
  <c r="F25" i="25"/>
  <c r="F27" i="25"/>
  <c r="F29" i="25"/>
  <c r="F10" i="25"/>
  <c r="F14" i="25"/>
  <c r="F18" i="25"/>
  <c r="F22" i="25"/>
  <c r="F26" i="25"/>
  <c r="F30" i="25"/>
  <c r="F34" i="25"/>
  <c r="F38" i="25"/>
  <c r="F42" i="25"/>
  <c r="F31" i="25"/>
  <c r="F39" i="25"/>
  <c r="F32" i="25"/>
  <c r="F36" i="25"/>
  <c r="F40" i="25"/>
  <c r="F44" i="25"/>
  <c r="F12" i="25"/>
  <c r="F16" i="25"/>
  <c r="F20" i="25"/>
  <c r="F24" i="25"/>
  <c r="F28" i="25"/>
  <c r="F33" i="25"/>
  <c r="F37" i="25"/>
  <c r="F41" i="25"/>
  <c r="E57" i="11"/>
  <c r="C58" i="18"/>
  <c r="K65" i="18" s="1"/>
  <c r="C58" i="11"/>
  <c r="K65" i="11" s="1"/>
  <c r="O10" i="25"/>
  <c r="P10" i="25" s="1"/>
  <c r="D10" i="25"/>
  <c r="O12" i="25"/>
  <c r="P12" i="25" s="1"/>
  <c r="D12" i="25"/>
  <c r="O16" i="25"/>
  <c r="P16" i="25" s="1"/>
  <c r="D16" i="25"/>
  <c r="O20" i="25"/>
  <c r="P20" i="25" s="1"/>
  <c r="D20" i="25"/>
  <c r="O24" i="25"/>
  <c r="P24" i="25" s="1"/>
  <c r="D24" i="25"/>
  <c r="O28" i="25"/>
  <c r="P28" i="25" s="1"/>
  <c r="D28" i="25"/>
  <c r="O30" i="25"/>
  <c r="P30" i="25" s="1"/>
  <c r="D30" i="25"/>
  <c r="O34" i="25"/>
  <c r="P34" i="25" s="1"/>
  <c r="D34" i="25"/>
  <c r="O38" i="25"/>
  <c r="P38" i="25" s="1"/>
  <c r="D38" i="25"/>
  <c r="O42" i="25"/>
  <c r="P42" i="25" s="1"/>
  <c r="D42" i="25"/>
  <c r="K68" i="11"/>
  <c r="I57" i="11"/>
  <c r="J68" i="11" s="1"/>
  <c r="K70" i="18"/>
  <c r="M57" i="18"/>
  <c r="J70" i="18" s="1"/>
  <c r="N60" i="19"/>
  <c r="P59" i="11"/>
  <c r="P59" i="32"/>
  <c r="K60" i="46"/>
  <c r="K52" i="46"/>
  <c r="G69" i="46" s="1"/>
  <c r="L8" i="46"/>
  <c r="K55" i="46"/>
  <c r="K53" i="46"/>
  <c r="H69" i="46" s="1"/>
  <c r="C60" i="46"/>
  <c r="C52" i="46"/>
  <c r="G65" i="46" s="1"/>
  <c r="D8" i="46"/>
  <c r="C55" i="46"/>
  <c r="C53" i="46"/>
  <c r="H65" i="46" s="1"/>
  <c r="O8" i="46"/>
  <c r="P8" i="46" s="1"/>
  <c r="D12" i="46"/>
  <c r="O12" i="46"/>
  <c r="P12" i="46" s="1"/>
  <c r="D16" i="46"/>
  <c r="O16" i="46"/>
  <c r="P16" i="46" s="1"/>
  <c r="D20" i="46"/>
  <c r="O20" i="46"/>
  <c r="P20" i="46" s="1"/>
  <c r="D24" i="46"/>
  <c r="O24" i="46"/>
  <c r="P24" i="46" s="1"/>
  <c r="D28" i="46"/>
  <c r="O28" i="46"/>
  <c r="P28" i="46" s="1"/>
  <c r="D32" i="46"/>
  <c r="O32" i="46"/>
  <c r="P32" i="46" s="1"/>
  <c r="D36" i="46"/>
  <c r="O36" i="46"/>
  <c r="P36" i="46" s="1"/>
  <c r="D40" i="46"/>
  <c r="O40" i="46"/>
  <c r="P40" i="46" s="1"/>
  <c r="D44" i="46"/>
  <c r="O44" i="46"/>
  <c r="P44" i="46" s="1"/>
  <c r="M55" i="46"/>
  <c r="M53" i="46"/>
  <c r="H70" i="46" s="1"/>
  <c r="N8" i="46"/>
  <c r="M60" i="46"/>
  <c r="M52" i="46"/>
  <c r="G70" i="46" s="1"/>
  <c r="N60" i="45"/>
  <c r="M57" i="11"/>
  <c r="C55" i="25"/>
  <c r="H65" i="25"/>
  <c r="O8" i="25"/>
  <c r="P8" i="25" s="1"/>
  <c r="C60" i="25"/>
  <c r="C52" i="25"/>
  <c r="G65" i="25" s="1"/>
  <c r="D8" i="25"/>
  <c r="O14" i="25"/>
  <c r="P14" i="25" s="1"/>
  <c r="D14" i="25"/>
  <c r="O18" i="25"/>
  <c r="P18" i="25" s="1"/>
  <c r="D18" i="25"/>
  <c r="O22" i="25"/>
  <c r="P22" i="25" s="1"/>
  <c r="D22" i="25"/>
  <c r="O26" i="25"/>
  <c r="P26" i="25" s="1"/>
  <c r="D26" i="25"/>
  <c r="O32" i="25"/>
  <c r="P32" i="25" s="1"/>
  <c r="D32" i="25"/>
  <c r="O36" i="25"/>
  <c r="P36" i="25" s="1"/>
  <c r="D36" i="25"/>
  <c r="O40" i="25"/>
  <c r="P40" i="25" s="1"/>
  <c r="D40" i="25"/>
  <c r="O44" i="25"/>
  <c r="P44" i="25" s="1"/>
  <c r="D44" i="25"/>
  <c r="D9" i="46"/>
  <c r="O9" i="46"/>
  <c r="P9" i="46" s="1"/>
  <c r="D11" i="46"/>
  <c r="O11" i="46"/>
  <c r="P11" i="46" s="1"/>
  <c r="D13" i="46"/>
  <c r="O13" i="46"/>
  <c r="P13" i="46" s="1"/>
  <c r="D15" i="46"/>
  <c r="O15" i="46"/>
  <c r="P15" i="46" s="1"/>
  <c r="D17" i="46"/>
  <c r="O17" i="46"/>
  <c r="P17" i="46" s="1"/>
  <c r="D19" i="46"/>
  <c r="O19" i="46"/>
  <c r="P19" i="46" s="1"/>
  <c r="D21" i="46"/>
  <c r="O21" i="46"/>
  <c r="P21" i="46" s="1"/>
  <c r="D23" i="46"/>
  <c r="O23" i="46"/>
  <c r="P23" i="46" s="1"/>
  <c r="D25" i="46"/>
  <c r="O25" i="46"/>
  <c r="P25" i="46" s="1"/>
  <c r="D27" i="46"/>
  <c r="O27" i="46"/>
  <c r="P27" i="46" s="1"/>
  <c r="D29" i="46"/>
  <c r="O29" i="46"/>
  <c r="P29" i="46" s="1"/>
  <c r="D31" i="46"/>
  <c r="O31" i="46"/>
  <c r="P31" i="46" s="1"/>
  <c r="D33" i="46"/>
  <c r="O33" i="46"/>
  <c r="P33" i="46" s="1"/>
  <c r="D35" i="46"/>
  <c r="O35" i="46"/>
  <c r="P35" i="46" s="1"/>
  <c r="D37" i="46"/>
  <c r="O37" i="46"/>
  <c r="P37" i="46" s="1"/>
  <c r="D39" i="46"/>
  <c r="O39" i="46"/>
  <c r="P39" i="46" s="1"/>
  <c r="D41" i="46"/>
  <c r="O41" i="46"/>
  <c r="P41" i="46" s="1"/>
  <c r="D43" i="46"/>
  <c r="O43" i="46"/>
  <c r="P43" i="46" s="1"/>
  <c r="N60" i="41"/>
  <c r="N59" i="41" s="1"/>
  <c r="E55" i="46"/>
  <c r="E53" i="46"/>
  <c r="H66" i="46" s="1"/>
  <c r="F8" i="46"/>
  <c r="E60" i="46"/>
  <c r="E52" i="46"/>
  <c r="G66" i="46" s="1"/>
  <c r="P59" i="18"/>
  <c r="P58" i="18" s="1"/>
  <c r="O11" i="25"/>
  <c r="P11" i="25" s="1"/>
  <c r="D11" i="25"/>
  <c r="O15" i="25"/>
  <c r="P15" i="25" s="1"/>
  <c r="D15" i="25"/>
  <c r="O19" i="25"/>
  <c r="P19" i="25" s="1"/>
  <c r="D19" i="25"/>
  <c r="O23" i="25"/>
  <c r="P23" i="25" s="1"/>
  <c r="D23" i="25"/>
  <c r="O27" i="25"/>
  <c r="P27" i="25" s="1"/>
  <c r="D27" i="25"/>
  <c r="O31" i="25"/>
  <c r="P31" i="25" s="1"/>
  <c r="D31" i="25"/>
  <c r="O35" i="25"/>
  <c r="P35" i="25" s="1"/>
  <c r="D35" i="25"/>
  <c r="O39" i="25"/>
  <c r="P39" i="25" s="1"/>
  <c r="D39" i="25"/>
  <c r="O43" i="25"/>
  <c r="P43" i="25" s="1"/>
  <c r="D43" i="25"/>
  <c r="I60" i="25"/>
  <c r="I52" i="25"/>
  <c r="G68" i="25" s="1"/>
  <c r="I55" i="25"/>
  <c r="I53" i="25"/>
  <c r="H68" i="25" s="1"/>
  <c r="J8" i="25"/>
  <c r="K55" i="25"/>
  <c r="K53" i="25"/>
  <c r="H69" i="25" s="1"/>
  <c r="K60" i="25"/>
  <c r="K52" i="25"/>
  <c r="G69" i="25" s="1"/>
  <c r="L8" i="25"/>
  <c r="P59" i="39"/>
  <c r="I55" i="46"/>
  <c r="I53" i="46"/>
  <c r="H68" i="46" s="1"/>
  <c r="J8" i="46"/>
  <c r="I60" i="46"/>
  <c r="I52" i="46"/>
  <c r="G68" i="46" s="1"/>
  <c r="N60" i="43"/>
  <c r="N59" i="43" s="1"/>
  <c r="G55" i="25"/>
  <c r="G53" i="25"/>
  <c r="H67" i="25" s="1"/>
  <c r="G60" i="25"/>
  <c r="G52" i="25"/>
  <c r="G67" i="25" s="1"/>
  <c r="H8" i="25"/>
  <c r="N60" i="24"/>
  <c r="M60" i="25"/>
  <c r="M52" i="25"/>
  <c r="G70" i="25" s="1"/>
  <c r="M55" i="25"/>
  <c r="M53" i="25"/>
  <c r="H70" i="25" s="1"/>
  <c r="N8" i="25"/>
  <c r="O9" i="25"/>
  <c r="P9" i="25" s="1"/>
  <c r="D9" i="25"/>
  <c r="O13" i="25"/>
  <c r="P13" i="25" s="1"/>
  <c r="D13" i="25"/>
  <c r="O17" i="25"/>
  <c r="P17" i="25" s="1"/>
  <c r="D17" i="25"/>
  <c r="O21" i="25"/>
  <c r="P21" i="25" s="1"/>
  <c r="D21" i="25"/>
  <c r="O25" i="25"/>
  <c r="P25" i="25" s="1"/>
  <c r="D25" i="25"/>
  <c r="O29" i="25"/>
  <c r="P29" i="25" s="1"/>
  <c r="D29" i="25"/>
  <c r="O33" i="25"/>
  <c r="P33" i="25" s="1"/>
  <c r="D33" i="25"/>
  <c r="O37" i="25"/>
  <c r="P37" i="25" s="1"/>
  <c r="D37" i="25"/>
  <c r="O41" i="25"/>
  <c r="P41" i="25" s="1"/>
  <c r="D41" i="25"/>
  <c r="E60" i="25"/>
  <c r="E52" i="25"/>
  <c r="G66" i="25" s="1"/>
  <c r="E55" i="25"/>
  <c r="E53" i="25"/>
  <c r="H66" i="25" s="1"/>
  <c r="F8" i="25"/>
  <c r="N60" i="42"/>
  <c r="N59" i="42" s="1"/>
  <c r="G60" i="46"/>
  <c r="G52" i="46"/>
  <c r="G67" i="46" s="1"/>
  <c r="H8" i="46"/>
  <c r="G55" i="46"/>
  <c r="G53" i="46"/>
  <c r="H67" i="46" s="1"/>
  <c r="N60" i="44"/>
  <c r="D10" i="46"/>
  <c r="O10" i="46"/>
  <c r="P10" i="46" s="1"/>
  <c r="D14" i="46"/>
  <c r="O14" i="46"/>
  <c r="P14" i="46" s="1"/>
  <c r="D18" i="46"/>
  <c r="O18" i="46"/>
  <c r="P18" i="46" s="1"/>
  <c r="D22" i="46"/>
  <c r="O22" i="46"/>
  <c r="P22" i="46" s="1"/>
  <c r="D26" i="46"/>
  <c r="O26" i="46"/>
  <c r="P26" i="46" s="1"/>
  <c r="D30" i="46"/>
  <c r="O30" i="46"/>
  <c r="P30" i="46" s="1"/>
  <c r="D34" i="46"/>
  <c r="O34" i="46"/>
  <c r="P34" i="46" s="1"/>
  <c r="D38" i="46"/>
  <c r="O38" i="46"/>
  <c r="P38" i="46" s="1"/>
  <c r="D42" i="46"/>
  <c r="O42" i="46"/>
  <c r="P42" i="46" s="1"/>
  <c r="N60" i="40"/>
  <c r="N59" i="40" s="1"/>
  <c r="EH11" i="52" l="1"/>
  <c r="EK38" i="52"/>
  <c r="EL38" i="52" s="1"/>
  <c r="EM38" i="52" s="1"/>
  <c r="EI19" i="52"/>
  <c r="EK14" i="52"/>
  <c r="EL14" i="52" s="1"/>
  <c r="EM14" i="52" s="1"/>
  <c r="EK35" i="52"/>
  <c r="EL35" i="52" s="1"/>
  <c r="EM35" i="52" s="1"/>
  <c r="EK27" i="52"/>
  <c r="EL27" i="52" s="1"/>
  <c r="EM27" i="52" s="1"/>
  <c r="EK12" i="52"/>
  <c r="EL12" i="52" s="1"/>
  <c r="EM12" i="52" s="1"/>
  <c r="EK33" i="52"/>
  <c r="EL33" i="52" s="1"/>
  <c r="EM33" i="52" s="1"/>
  <c r="EK22" i="52"/>
  <c r="EL22" i="52" s="1"/>
  <c r="EM22" i="52" s="1"/>
  <c r="W11" i="52"/>
  <c r="Y14" i="52" s="1"/>
  <c r="EK13" i="52"/>
  <c r="EL13" i="52" s="1"/>
  <c r="EM13" i="52" s="1"/>
  <c r="EI33" i="52"/>
  <c r="EK26" i="52"/>
  <c r="EL26" i="52" s="1"/>
  <c r="EM26" i="52" s="1"/>
  <c r="EK45" i="52"/>
  <c r="EL45" i="52" s="1"/>
  <c r="EM45" i="52" s="1"/>
  <c r="EK16" i="52"/>
  <c r="EL16" i="52" s="1"/>
  <c r="EM16" i="52" s="1"/>
  <c r="CO38" i="52"/>
  <c r="CP52" i="52"/>
  <c r="EK17" i="52"/>
  <c r="EL17" i="52" s="1"/>
  <c r="EM17" i="52" s="1"/>
  <c r="EK24" i="52"/>
  <c r="EL24" i="52" s="1"/>
  <c r="EM24" i="52" s="1"/>
  <c r="EK47" i="52"/>
  <c r="EL47" i="52" s="1"/>
  <c r="EM47" i="52" s="1"/>
  <c r="EK43" i="52"/>
  <c r="EL43" i="52" s="1"/>
  <c r="EM43" i="52" s="1"/>
  <c r="EK40" i="52"/>
  <c r="EL40" i="52" s="1"/>
  <c r="EM40" i="52" s="1"/>
  <c r="EK29" i="52"/>
  <c r="EL29" i="52" s="1"/>
  <c r="EM29" i="52" s="1"/>
  <c r="EI29" i="52"/>
  <c r="EK20" i="52"/>
  <c r="EL20" i="52" s="1"/>
  <c r="EM20" i="52" s="1"/>
  <c r="CO20" i="52"/>
  <c r="X15" i="52"/>
  <c r="X39" i="52"/>
  <c r="Q48" i="25"/>
  <c r="Q49" i="25"/>
  <c r="M57" i="32"/>
  <c r="BS41" i="52"/>
  <c r="BS25" i="52"/>
  <c r="BS31" i="52"/>
  <c r="BS32" i="52"/>
  <c r="BS40" i="52"/>
  <c r="BS18" i="52"/>
  <c r="BS20" i="52"/>
  <c r="BS33" i="52"/>
  <c r="BS45" i="52"/>
  <c r="BS43" i="52"/>
  <c r="BS13" i="52"/>
  <c r="BS42" i="52"/>
  <c r="BS16" i="52"/>
  <c r="BS14" i="52"/>
  <c r="BS34" i="52"/>
  <c r="BS28" i="52"/>
  <c r="BS47" i="52"/>
  <c r="BS30" i="52"/>
  <c r="BS15" i="52"/>
  <c r="BS29" i="52"/>
  <c r="BS26" i="52"/>
  <c r="BS44" i="52"/>
  <c r="BS22" i="52"/>
  <c r="BS21" i="52"/>
  <c r="BS12" i="52"/>
  <c r="BS46" i="52"/>
  <c r="BS48" i="52"/>
  <c r="Q48" i="46"/>
  <c r="Q49" i="46"/>
  <c r="X12" i="52"/>
  <c r="BS35" i="52"/>
  <c r="BS27" i="52"/>
  <c r="BS17" i="52"/>
  <c r="BS36" i="52"/>
  <c r="BS39" i="52"/>
  <c r="BS38" i="52"/>
  <c r="EJ52" i="52"/>
  <c r="EJ51" i="52"/>
  <c r="W29" i="53"/>
  <c r="X29" i="53" s="1"/>
  <c r="DM51" i="52"/>
  <c r="DM52" i="52"/>
  <c r="CP51" i="52"/>
  <c r="BS51" i="52"/>
  <c r="BS52" i="52"/>
  <c r="EK36" i="52"/>
  <c r="EL36" i="52" s="1"/>
  <c r="EM36" i="52" s="1"/>
  <c r="Y51" i="52"/>
  <c r="Y52" i="52"/>
  <c r="EK18" i="52"/>
  <c r="EL18" i="52" s="1"/>
  <c r="EM18" i="52" s="1"/>
  <c r="EK34" i="52"/>
  <c r="EL34" i="52" s="1"/>
  <c r="EM34" i="52" s="1"/>
  <c r="BS23" i="52"/>
  <c r="BS37" i="52"/>
  <c r="Q47" i="25"/>
  <c r="Q45" i="25"/>
  <c r="Q46" i="25"/>
  <c r="W27" i="53"/>
  <c r="X27" i="53" s="1"/>
  <c r="EK21" i="52"/>
  <c r="EL21" i="52" s="1"/>
  <c r="EM21" i="52" s="1"/>
  <c r="K66" i="18"/>
  <c r="AT11" i="52"/>
  <c r="CP16" i="52"/>
  <c r="CP39" i="52"/>
  <c r="CP46" i="52"/>
  <c r="CP15" i="52"/>
  <c r="CP27" i="52"/>
  <c r="CP30" i="52"/>
  <c r="CP29" i="52"/>
  <c r="CP35" i="52"/>
  <c r="CP32" i="52"/>
  <c r="CP45" i="52"/>
  <c r="CP48" i="52"/>
  <c r="CP41" i="52"/>
  <c r="CP14" i="52"/>
  <c r="CP12" i="52"/>
  <c r="CP34" i="52"/>
  <c r="CP13" i="52"/>
  <c r="CP19" i="52"/>
  <c r="CP25" i="52"/>
  <c r="CP36" i="52"/>
  <c r="CP22" i="52"/>
  <c r="CP26" i="52"/>
  <c r="CP47" i="52"/>
  <c r="CP17" i="52"/>
  <c r="CP42" i="52"/>
  <c r="CP37" i="52"/>
  <c r="CP44" i="52"/>
  <c r="CP43" i="52"/>
  <c r="CP24" i="52"/>
  <c r="CP49" i="52"/>
  <c r="CP21" i="52"/>
  <c r="CP40" i="52"/>
  <c r="CP38" i="52"/>
  <c r="CP33" i="52"/>
  <c r="CP18" i="52"/>
  <c r="CP50" i="52"/>
  <c r="CP31" i="52"/>
  <c r="CP20" i="52"/>
  <c r="CP23" i="52"/>
  <c r="CO49" i="52"/>
  <c r="CP28" i="52"/>
  <c r="DM48" i="52"/>
  <c r="DM14" i="52"/>
  <c r="DL49" i="52"/>
  <c r="DM19" i="52"/>
  <c r="DM18" i="52"/>
  <c r="DM43" i="52"/>
  <c r="DM47" i="52"/>
  <c r="DM30" i="52"/>
  <c r="DM13" i="52"/>
  <c r="DM40" i="52"/>
  <c r="DM22" i="52"/>
  <c r="DM24" i="52"/>
  <c r="DM50" i="52"/>
  <c r="DM49" i="52"/>
  <c r="DM42" i="52"/>
  <c r="DM38" i="52"/>
  <c r="DM26" i="52"/>
  <c r="DM17" i="52"/>
  <c r="DM29" i="52"/>
  <c r="DM33" i="52"/>
  <c r="DM39" i="52"/>
  <c r="DM27" i="52"/>
  <c r="EK49" i="52"/>
  <c r="EL49" i="52" s="1"/>
  <c r="EM49" i="52" s="1"/>
  <c r="DM12" i="52"/>
  <c r="DM37" i="52"/>
  <c r="DM41" i="52"/>
  <c r="DM44" i="52"/>
  <c r="DM16" i="52"/>
  <c r="DM46" i="52"/>
  <c r="DM21" i="52"/>
  <c r="DM32" i="52"/>
  <c r="DM23" i="52"/>
  <c r="DM31" i="52"/>
  <c r="DM15" i="52"/>
  <c r="DM25" i="52"/>
  <c r="DM45" i="52"/>
  <c r="DM36" i="52"/>
  <c r="DM34" i="52"/>
  <c r="DM35" i="52"/>
  <c r="DM20" i="52"/>
  <c r="DM28" i="52"/>
  <c r="EK50" i="52"/>
  <c r="EL50" i="52" s="1"/>
  <c r="EM50" i="52" s="1"/>
  <c r="X50" i="52"/>
  <c r="N58" i="20"/>
  <c r="N57" i="20" s="1"/>
  <c r="N62" i="20" s="1"/>
  <c r="N55" i="20" s="1"/>
  <c r="Y49" i="52"/>
  <c r="Y50" i="52"/>
  <c r="G57" i="39"/>
  <c r="J67" i="39" s="1"/>
  <c r="Q47" i="46"/>
  <c r="Q46" i="46"/>
  <c r="Q45" i="46"/>
  <c r="W30" i="53"/>
  <c r="X30" i="53" s="1"/>
  <c r="EJ49" i="52"/>
  <c r="EJ48" i="52"/>
  <c r="EJ50" i="52"/>
  <c r="N57" i="22"/>
  <c r="N62" i="22" s="1"/>
  <c r="N55" i="22" s="1"/>
  <c r="Q42" i="46"/>
  <c r="Q38" i="46"/>
  <c r="Q34" i="46"/>
  <c r="Q26" i="46"/>
  <c r="Q18" i="46"/>
  <c r="Q10" i="46"/>
  <c r="Q40" i="46"/>
  <c r="Q32" i="46"/>
  <c r="Q24" i="46"/>
  <c r="Q16" i="46"/>
  <c r="Q41" i="46"/>
  <c r="Q37" i="46"/>
  <c r="Q33" i="46"/>
  <c r="Q29" i="46"/>
  <c r="Q25" i="46"/>
  <c r="Q21" i="46"/>
  <c r="Q17" i="46"/>
  <c r="Q13" i="46"/>
  <c r="Q9" i="46"/>
  <c r="Q30" i="46"/>
  <c r="Q22" i="46"/>
  <c r="Q14" i="46"/>
  <c r="Q44" i="46"/>
  <c r="Q36" i="46"/>
  <c r="Q28" i="46"/>
  <c r="Q20" i="46"/>
  <c r="Q12" i="46"/>
  <c r="Q43" i="46"/>
  <c r="Q39" i="46"/>
  <c r="Q35" i="46"/>
  <c r="Q31" i="46"/>
  <c r="Q27" i="46"/>
  <c r="Q23" i="46"/>
  <c r="Q19" i="46"/>
  <c r="Q15" i="46"/>
  <c r="Q11" i="46"/>
  <c r="EJ23" i="52"/>
  <c r="EJ47" i="52"/>
  <c r="EJ20" i="52"/>
  <c r="EJ31" i="52"/>
  <c r="EJ46" i="52"/>
  <c r="EJ26" i="52"/>
  <c r="EJ40" i="52"/>
  <c r="EJ28" i="52"/>
  <c r="EJ14" i="52"/>
  <c r="EJ41" i="52"/>
  <c r="EJ38" i="52"/>
  <c r="EJ15" i="52"/>
  <c r="EJ18" i="52"/>
  <c r="EJ43" i="52"/>
  <c r="EJ45" i="52"/>
  <c r="EJ34" i="52"/>
  <c r="EJ19" i="52"/>
  <c r="EJ42" i="52"/>
  <c r="EJ27" i="52"/>
  <c r="EJ17" i="52"/>
  <c r="EJ29" i="52"/>
  <c r="EJ25" i="52"/>
  <c r="EJ21" i="52"/>
  <c r="EJ35" i="52"/>
  <c r="EJ13" i="52"/>
  <c r="EJ39" i="52"/>
  <c r="EJ30" i="52"/>
  <c r="EJ32" i="52"/>
  <c r="EJ24" i="52"/>
  <c r="EJ37" i="52"/>
  <c r="EJ22" i="52"/>
  <c r="EJ16" i="52"/>
  <c r="EJ36" i="52"/>
  <c r="EJ33" i="52"/>
  <c r="EJ44" i="52"/>
  <c r="I57" i="18"/>
  <c r="J68" i="18" s="1"/>
  <c r="I56" i="11"/>
  <c r="I61" i="11" s="1"/>
  <c r="K57" i="32"/>
  <c r="J69" i="32" s="1"/>
  <c r="EJ12" i="52"/>
  <c r="E56" i="18"/>
  <c r="E61" i="18" s="1"/>
  <c r="K70" i="39"/>
  <c r="C57" i="32"/>
  <c r="J65" i="32" s="1"/>
  <c r="C57" i="39"/>
  <c r="J65" i="39" s="1"/>
  <c r="G57" i="32"/>
  <c r="J67" i="32" s="1"/>
  <c r="E57" i="32"/>
  <c r="E56" i="32" s="1"/>
  <c r="I57" i="39"/>
  <c r="J68" i="39" s="1"/>
  <c r="K57" i="39"/>
  <c r="J69" i="39" s="1"/>
  <c r="G57" i="18"/>
  <c r="J67" i="18" s="1"/>
  <c r="C57" i="18"/>
  <c r="J65" i="18" s="1"/>
  <c r="M56" i="18"/>
  <c r="M61" i="18" s="1"/>
  <c r="K57" i="11"/>
  <c r="J69" i="11" s="1"/>
  <c r="C57" i="11"/>
  <c r="J65" i="11" s="1"/>
  <c r="G57" i="11"/>
  <c r="J67" i="11" s="1"/>
  <c r="J70" i="39"/>
  <c r="M56" i="39"/>
  <c r="J70" i="32"/>
  <c r="M56" i="32"/>
  <c r="N59" i="44"/>
  <c r="N58" i="44" s="1"/>
  <c r="J68" i="32"/>
  <c r="I56" i="32"/>
  <c r="CO11" i="52"/>
  <c r="Y28" i="53" s="1"/>
  <c r="N58" i="42"/>
  <c r="N57" i="42" s="1"/>
  <c r="N62" i="42" s="1"/>
  <c r="N55" i="42" s="1"/>
  <c r="N58" i="41"/>
  <c r="N57" i="41" s="1"/>
  <c r="N62" i="41" s="1"/>
  <c r="N55" i="41" s="1"/>
  <c r="J66" i="39"/>
  <c r="E56" i="39"/>
  <c r="P58" i="39"/>
  <c r="P57" i="39" s="1"/>
  <c r="P56" i="39" s="1"/>
  <c r="P61" i="39" s="1"/>
  <c r="P54" i="39" s="1"/>
  <c r="P58" i="32"/>
  <c r="P57" i="32" s="1"/>
  <c r="P56" i="32" s="1"/>
  <c r="P61" i="32" s="1"/>
  <c r="P54" i="32" s="1"/>
  <c r="N59" i="24"/>
  <c r="N58" i="24" s="1"/>
  <c r="N57" i="24" s="1"/>
  <c r="N62" i="24" s="1"/>
  <c r="N55" i="24" s="1"/>
  <c r="K57" i="18"/>
  <c r="J69" i="18" s="1"/>
  <c r="Q41" i="25"/>
  <c r="J66" i="11"/>
  <c r="E56" i="11"/>
  <c r="Q42" i="25"/>
  <c r="Q38" i="25"/>
  <c r="Q34" i="25"/>
  <c r="Q30" i="25"/>
  <c r="Q28" i="25"/>
  <c r="Q24" i="25"/>
  <c r="Q20" i="25"/>
  <c r="Q16" i="25"/>
  <c r="Q12" i="25"/>
  <c r="Q10" i="25"/>
  <c r="Q37" i="25"/>
  <c r="Q33" i="25"/>
  <c r="Q29" i="25"/>
  <c r="Q25" i="25"/>
  <c r="Q21" i="25"/>
  <c r="Q17" i="25"/>
  <c r="Q13" i="25"/>
  <c r="Q9" i="25"/>
  <c r="Q43" i="25"/>
  <c r="Q39" i="25"/>
  <c r="Q35" i="25"/>
  <c r="Q31" i="25"/>
  <c r="Q27" i="25"/>
  <c r="Q23" i="25"/>
  <c r="Q19" i="25"/>
  <c r="Q15" i="25"/>
  <c r="Q11" i="25"/>
  <c r="Q44" i="25"/>
  <c r="Q40" i="25"/>
  <c r="Q36" i="25"/>
  <c r="Q32" i="25"/>
  <c r="Q26" i="25"/>
  <c r="Q22" i="25"/>
  <c r="Q18" i="25"/>
  <c r="Q14" i="25"/>
  <c r="P57" i="18"/>
  <c r="P56" i="18" s="1"/>
  <c r="P61" i="18" s="1"/>
  <c r="P54" i="18" s="1"/>
  <c r="P58" i="11"/>
  <c r="P57" i="11" s="1"/>
  <c r="P56" i="11" s="1"/>
  <c r="P61" i="11" s="1"/>
  <c r="P54" i="11" s="1"/>
  <c r="N58" i="40"/>
  <c r="N57" i="40" s="1"/>
  <c r="N62" i="40" s="1"/>
  <c r="N55" i="40" s="1"/>
  <c r="N58" i="43"/>
  <c r="N57" i="43" s="1"/>
  <c r="N62" i="43" s="1"/>
  <c r="N55" i="43" s="1"/>
  <c r="P67" i="46"/>
  <c r="G59" i="46"/>
  <c r="O67" i="46" s="1"/>
  <c r="K70" i="25"/>
  <c r="P70" i="25"/>
  <c r="M59" i="25"/>
  <c r="O70" i="25" s="1"/>
  <c r="K68" i="46"/>
  <c r="K68" i="25"/>
  <c r="P68" i="25"/>
  <c r="I59" i="25"/>
  <c r="O68" i="25" s="1"/>
  <c r="P66" i="46"/>
  <c r="E59" i="46"/>
  <c r="O66" i="46" s="1"/>
  <c r="P65" i="25"/>
  <c r="C59" i="25"/>
  <c r="O65" i="25" s="1"/>
  <c r="P70" i="46"/>
  <c r="M59" i="46"/>
  <c r="O70" i="46" s="1"/>
  <c r="P60" i="46"/>
  <c r="P52" i="46"/>
  <c r="P55" i="46"/>
  <c r="P53" i="46"/>
  <c r="Q8" i="46"/>
  <c r="K65" i="46"/>
  <c r="P69" i="46"/>
  <c r="K59" i="46"/>
  <c r="O69" i="46" s="1"/>
  <c r="N59" i="45"/>
  <c r="N58" i="45" s="1"/>
  <c r="N59" i="19"/>
  <c r="N58" i="19" s="1"/>
  <c r="K67" i="46"/>
  <c r="K66" i="25"/>
  <c r="P66" i="25"/>
  <c r="E59" i="25"/>
  <c r="O66" i="25" s="1"/>
  <c r="P67" i="25"/>
  <c r="G59" i="25"/>
  <c r="O67" i="25" s="1"/>
  <c r="K67" i="25"/>
  <c r="P68" i="46"/>
  <c r="I59" i="46"/>
  <c r="O68" i="46" s="1"/>
  <c r="P69" i="25"/>
  <c r="K59" i="25"/>
  <c r="O69" i="25" s="1"/>
  <c r="K69" i="25"/>
  <c r="K66" i="46"/>
  <c r="P55" i="25"/>
  <c r="P53" i="25"/>
  <c r="Q8" i="25"/>
  <c r="P60" i="25"/>
  <c r="P52" i="25"/>
  <c r="K65" i="25"/>
  <c r="J70" i="11"/>
  <c r="M56" i="11"/>
  <c r="K70" i="46"/>
  <c r="P65" i="46"/>
  <c r="C59" i="46"/>
  <c r="O65" i="46" s="1"/>
  <c r="K69" i="46"/>
  <c r="Y21" i="52" l="1"/>
  <c r="Y22" i="52"/>
  <c r="Y28" i="52"/>
  <c r="Y23" i="52"/>
  <c r="Y19" i="52"/>
  <c r="Y46" i="52"/>
  <c r="Y43" i="52"/>
  <c r="Y24" i="52"/>
  <c r="Y16" i="52"/>
  <c r="Y35" i="52"/>
  <c r="Y20" i="52"/>
  <c r="Y33" i="52"/>
  <c r="Y47" i="52"/>
  <c r="Y15" i="52"/>
  <c r="Y40" i="52"/>
  <c r="Y45" i="52"/>
  <c r="Y13" i="52"/>
  <c r="Y17" i="52"/>
  <c r="Y42" i="52"/>
  <c r="Y34" i="52"/>
  <c r="Y27" i="52"/>
  <c r="Y31" i="52"/>
  <c r="Y25" i="52"/>
  <c r="Y39" i="52"/>
  <c r="Y32" i="52"/>
  <c r="Y30" i="52"/>
  <c r="Y29" i="52"/>
  <c r="Y48" i="52"/>
  <c r="Y36" i="52"/>
  <c r="Y37" i="52"/>
  <c r="Y12" i="52"/>
  <c r="W25" i="53"/>
  <c r="X25" i="53" s="1"/>
  <c r="Y41" i="52"/>
  <c r="Y26" i="52"/>
  <c r="Y38" i="52"/>
  <c r="Y18" i="52"/>
  <c r="Y44" i="52"/>
  <c r="AV49" i="52"/>
  <c r="AV51" i="52"/>
  <c r="AV52" i="52"/>
  <c r="AV50" i="52"/>
  <c r="AV25" i="52"/>
  <c r="AV23" i="52"/>
  <c r="AU11" i="52"/>
  <c r="Y26" i="53" s="1"/>
  <c r="AV45" i="52"/>
  <c r="AV27" i="52"/>
  <c r="AV36" i="52"/>
  <c r="AV22" i="52"/>
  <c r="AV31" i="52"/>
  <c r="AV46" i="52"/>
  <c r="AV44" i="52"/>
  <c r="AV12" i="52"/>
  <c r="AV32" i="52"/>
  <c r="AV43" i="52"/>
  <c r="AV24" i="52"/>
  <c r="AV34" i="52"/>
  <c r="AV21" i="52"/>
  <c r="AV47" i="52"/>
  <c r="AV19" i="52"/>
  <c r="AV29" i="52"/>
  <c r="W26" i="53"/>
  <c r="X26" i="53" s="1"/>
  <c r="AV18" i="52"/>
  <c r="AV40" i="52"/>
  <c r="AV13" i="52"/>
  <c r="AV37" i="52"/>
  <c r="AV30" i="52"/>
  <c r="AV20" i="52"/>
  <c r="AV17" i="52"/>
  <c r="AV41" i="52"/>
  <c r="AV15" i="52"/>
  <c r="AV48" i="52"/>
  <c r="EK11" i="52"/>
  <c r="W31" i="53" s="1"/>
  <c r="AV42" i="52"/>
  <c r="AV28" i="52"/>
  <c r="AV16" i="52"/>
  <c r="AV35" i="52"/>
  <c r="AV33" i="52"/>
  <c r="AV26" i="52"/>
  <c r="AV38" i="52"/>
  <c r="AV14" i="52"/>
  <c r="AV39" i="52"/>
  <c r="G56" i="39"/>
  <c r="G61" i="39" s="1"/>
  <c r="G54" i="39" s="1"/>
  <c r="I56" i="18"/>
  <c r="I68" i="18" s="1"/>
  <c r="G56" i="11"/>
  <c r="I67" i="11" s="1"/>
  <c r="C56" i="32"/>
  <c r="C61" i="32" s="1"/>
  <c r="C54" i="32" s="1"/>
  <c r="K56" i="39"/>
  <c r="K61" i="39" s="1"/>
  <c r="G56" i="18"/>
  <c r="I67" i="18" s="1"/>
  <c r="I68" i="11"/>
  <c r="K56" i="32"/>
  <c r="I69" i="32" s="1"/>
  <c r="C56" i="39"/>
  <c r="I66" i="18"/>
  <c r="G56" i="32"/>
  <c r="G61" i="32" s="1"/>
  <c r="G54" i="32" s="1"/>
  <c r="J66" i="32"/>
  <c r="I56" i="39"/>
  <c r="I61" i="39" s="1"/>
  <c r="I54" i="39" s="1"/>
  <c r="M58" i="46"/>
  <c r="N70" i="46" s="1"/>
  <c r="AV11" i="52"/>
  <c r="Z26" i="53" s="1"/>
  <c r="C56" i="18"/>
  <c r="C61" i="18" s="1"/>
  <c r="N65" i="18" s="1"/>
  <c r="CP11" i="52"/>
  <c r="Z28" i="53" s="1"/>
  <c r="I70" i="18"/>
  <c r="K56" i="11"/>
  <c r="C56" i="11"/>
  <c r="C61" i="11" s="1"/>
  <c r="E58" i="46"/>
  <c r="N66" i="46" s="1"/>
  <c r="I70" i="39"/>
  <c r="M61" i="39"/>
  <c r="N57" i="45"/>
  <c r="N62" i="45" s="1"/>
  <c r="N55" i="45" s="1"/>
  <c r="I70" i="32"/>
  <c r="M61" i="32"/>
  <c r="N57" i="44"/>
  <c r="N62" i="44" s="1"/>
  <c r="N55" i="44" s="1"/>
  <c r="I58" i="46"/>
  <c r="N68" i="46" s="1"/>
  <c r="I68" i="32"/>
  <c r="I61" i="32"/>
  <c r="I66" i="39"/>
  <c r="E61" i="39"/>
  <c r="I66" i="32"/>
  <c r="E61" i="32"/>
  <c r="C58" i="46"/>
  <c r="N65" i="46" s="1"/>
  <c r="M58" i="25"/>
  <c r="N70" i="25" s="1"/>
  <c r="K56" i="18"/>
  <c r="I69" i="18" s="1"/>
  <c r="K58" i="25"/>
  <c r="N69" i="25" s="1"/>
  <c r="G58" i="25"/>
  <c r="N67" i="25" s="1"/>
  <c r="I66" i="11"/>
  <c r="E61" i="11"/>
  <c r="C58" i="25"/>
  <c r="N65" i="25" s="1"/>
  <c r="I70" i="11"/>
  <c r="M61" i="11"/>
  <c r="E58" i="25"/>
  <c r="N66" i="25" s="1"/>
  <c r="K58" i="46"/>
  <c r="N69" i="46" s="1"/>
  <c r="N57" i="19"/>
  <c r="N62" i="19" s="1"/>
  <c r="N55" i="19" s="1"/>
  <c r="BR11" i="52"/>
  <c r="Y27" i="53" s="1"/>
  <c r="BS11" i="52"/>
  <c r="Z27" i="53" s="1"/>
  <c r="EJ11" i="52"/>
  <c r="Z30" i="53" s="1"/>
  <c r="EI11" i="52"/>
  <c r="Y30" i="53" s="1"/>
  <c r="X11" i="52"/>
  <c r="Y25" i="53" s="1"/>
  <c r="Y11" i="52"/>
  <c r="Z25" i="53" s="1"/>
  <c r="DL11" i="52"/>
  <c r="Y29" i="53" s="1"/>
  <c r="DM11" i="52"/>
  <c r="Z29" i="53" s="1"/>
  <c r="P59" i="25"/>
  <c r="P58" i="25" s="1"/>
  <c r="N66" i="18"/>
  <c r="E54" i="18"/>
  <c r="P59" i="46"/>
  <c r="N68" i="11"/>
  <c r="I54" i="11"/>
  <c r="N70" i="18"/>
  <c r="M54" i="18"/>
  <c r="I58" i="25"/>
  <c r="N68" i="25" s="1"/>
  <c r="G58" i="46"/>
  <c r="N67" i="46" s="1"/>
  <c r="N65" i="32" l="1"/>
  <c r="G61" i="11"/>
  <c r="N67" i="11" s="1"/>
  <c r="N67" i="39"/>
  <c r="I67" i="39"/>
  <c r="I69" i="39"/>
  <c r="I65" i="32"/>
  <c r="I61" i="18"/>
  <c r="I54" i="18" s="1"/>
  <c r="G61" i="18"/>
  <c r="G54" i="18" s="1"/>
  <c r="C54" i="18"/>
  <c r="I67" i="32"/>
  <c r="N67" i="32"/>
  <c r="K61" i="32"/>
  <c r="K54" i="32" s="1"/>
  <c r="E57" i="46"/>
  <c r="M66" i="46" s="1"/>
  <c r="I65" i="39"/>
  <c r="C61" i="39"/>
  <c r="I57" i="46"/>
  <c r="M68" i="46" s="1"/>
  <c r="EL11" i="52"/>
  <c r="N68" i="39"/>
  <c r="I68" i="39"/>
  <c r="M57" i="46"/>
  <c r="M56" i="46" s="1"/>
  <c r="K57" i="25"/>
  <c r="M69" i="25" s="1"/>
  <c r="I65" i="18"/>
  <c r="K61" i="11"/>
  <c r="I69" i="11"/>
  <c r="I65" i="11"/>
  <c r="C57" i="25"/>
  <c r="M65" i="25" s="1"/>
  <c r="M54" i="39"/>
  <c r="N70" i="39"/>
  <c r="M54" i="32"/>
  <c r="N70" i="32"/>
  <c r="K54" i="39"/>
  <c r="N69" i="39"/>
  <c r="K57" i="46"/>
  <c r="N68" i="32"/>
  <c r="I54" i="32"/>
  <c r="G57" i="46"/>
  <c r="M67" i="46" s="1"/>
  <c r="N66" i="39"/>
  <c r="E54" i="39"/>
  <c r="E54" i="32"/>
  <c r="N66" i="32"/>
  <c r="C57" i="46"/>
  <c r="M57" i="25"/>
  <c r="K61" i="18"/>
  <c r="N69" i="18" s="1"/>
  <c r="G57" i="25"/>
  <c r="M67" i="25" s="1"/>
  <c r="E54" i="11"/>
  <c r="N66" i="11"/>
  <c r="E57" i="25"/>
  <c r="P57" i="25"/>
  <c r="P56" i="25" s="1"/>
  <c r="P61" i="25" s="1"/>
  <c r="P54" i="25" s="1"/>
  <c r="N70" i="11"/>
  <c r="M54" i="11"/>
  <c r="N65" i="11"/>
  <c r="C54" i="11"/>
  <c r="P58" i="46"/>
  <c r="P57" i="46" s="1"/>
  <c r="I57" i="25"/>
  <c r="M68" i="25" s="1"/>
  <c r="EN51" i="52" l="1"/>
  <c r="EN52" i="52"/>
  <c r="G54" i="11"/>
  <c r="N68" i="18"/>
  <c r="W32" i="53"/>
  <c r="EN49" i="52"/>
  <c r="EN48" i="52"/>
  <c r="EN50" i="52"/>
  <c r="N67" i="18"/>
  <c r="N69" i="32"/>
  <c r="E56" i="46"/>
  <c r="E61" i="46" s="1"/>
  <c r="EN45" i="52"/>
  <c r="EN16" i="52"/>
  <c r="EN42" i="52"/>
  <c r="EN23" i="52"/>
  <c r="EN40" i="52"/>
  <c r="EN22" i="52"/>
  <c r="EN36" i="52"/>
  <c r="EN41" i="52"/>
  <c r="EN18" i="52"/>
  <c r="EN32" i="52"/>
  <c r="EN44" i="52"/>
  <c r="EN47" i="52"/>
  <c r="EN43" i="52"/>
  <c r="EN27" i="52"/>
  <c r="EN25" i="52"/>
  <c r="EN30" i="52"/>
  <c r="EN28" i="52"/>
  <c r="EN13" i="52"/>
  <c r="EN19" i="52"/>
  <c r="EN35" i="52"/>
  <c r="EN14" i="52"/>
  <c r="EN15" i="52"/>
  <c r="EN34" i="52"/>
  <c r="EN39" i="52"/>
  <c r="EN21" i="52"/>
  <c r="EN17" i="52"/>
  <c r="EN31" i="52"/>
  <c r="EN24" i="52"/>
  <c r="EN33" i="52"/>
  <c r="EN38" i="52"/>
  <c r="EN20" i="52"/>
  <c r="EN37" i="52"/>
  <c r="EN26" i="52"/>
  <c r="EN46" i="52"/>
  <c r="EN29" i="52"/>
  <c r="N65" i="39"/>
  <c r="C54" i="39"/>
  <c r="EN12" i="52"/>
  <c r="I56" i="46"/>
  <c r="I61" i="46" s="1"/>
  <c r="EM11" i="52"/>
  <c r="W33" i="53" s="1"/>
  <c r="EN11" i="52"/>
  <c r="G56" i="46"/>
  <c r="L67" i="46" s="1"/>
  <c r="M70" i="46"/>
  <c r="K54" i="18"/>
  <c r="K56" i="25"/>
  <c r="K61" i="25" s="1"/>
  <c r="K54" i="11"/>
  <c r="N69" i="11"/>
  <c r="C56" i="25"/>
  <c r="L65" i="25" s="1"/>
  <c r="M69" i="46"/>
  <c r="K56" i="46"/>
  <c r="M65" i="46"/>
  <c r="C56" i="46"/>
  <c r="P56" i="46"/>
  <c r="P61" i="46" s="1"/>
  <c r="P54" i="46" s="1"/>
  <c r="M70" i="25"/>
  <c r="M56" i="25"/>
  <c r="G56" i="25"/>
  <c r="L67" i="25" s="1"/>
  <c r="M66" i="25"/>
  <c r="E56" i="25"/>
  <c r="L70" i="46"/>
  <c r="M61" i="46"/>
  <c r="I56" i="25"/>
  <c r="W34" i="53" l="1"/>
  <c r="L66" i="46"/>
  <c r="L68" i="46"/>
  <c r="G61" i="46"/>
  <c r="G54" i="46" s="1"/>
  <c r="J67" i="46" s="1"/>
  <c r="L69" i="25"/>
  <c r="C61" i="25"/>
  <c r="C54" i="25" s="1"/>
  <c r="J65" i="25" s="1"/>
  <c r="L69" i="46"/>
  <c r="K61" i="46"/>
  <c r="Q66" i="46"/>
  <c r="E54" i="46"/>
  <c r="J66" i="46" s="1"/>
  <c r="C61" i="46"/>
  <c r="L65" i="46"/>
  <c r="M61" i="25"/>
  <c r="L70" i="25"/>
  <c r="K54" i="25"/>
  <c r="J69" i="25" s="1"/>
  <c r="Q69" i="25"/>
  <c r="G61" i="25"/>
  <c r="Q67" i="25" s="1"/>
  <c r="L66" i="25"/>
  <c r="E61" i="25"/>
  <c r="L68" i="25"/>
  <c r="I61" i="25"/>
  <c r="Q70" i="46"/>
  <c r="M54" i="46"/>
  <c r="J70" i="46" s="1"/>
  <c r="Q68" i="46"/>
  <c r="I54" i="46"/>
  <c r="J68" i="46" s="1"/>
  <c r="Q67" i="46" l="1"/>
  <c r="Q65" i="25"/>
  <c r="G54" i="25"/>
  <c r="J67" i="25" s="1"/>
  <c r="K54" i="46"/>
  <c r="J69" i="46" s="1"/>
  <c r="Q69" i="46"/>
  <c r="C54" i="46"/>
  <c r="J65" i="46" s="1"/>
  <c r="Q65" i="46"/>
  <c r="M54" i="25"/>
  <c r="J70" i="25" s="1"/>
  <c r="Q70" i="25"/>
  <c r="Q66" i="25"/>
  <c r="E54" i="25"/>
  <c r="J66" i="25" s="1"/>
  <c r="Q68" i="25"/>
  <c r="I54" i="25"/>
  <c r="J68" i="2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COMPLPC-04</author>
  </authors>
  <commentList>
    <comment ref="C29" authorId="0" shapeId="0" xr:uid="{00000000-0006-0000-0200-000001000000}">
      <text>
        <r>
          <rPr>
            <b/>
            <sz val="9"/>
            <color indexed="81"/>
            <rFont val="Tahoma"/>
            <charset val="1"/>
          </rPr>
          <t>COMPLPC-04:</t>
        </r>
        <r>
          <rPr>
            <sz val="9"/>
            <color indexed="81"/>
            <rFont val="Tahoma"/>
            <charset val="1"/>
          </rPr>
          <t xml:space="preserve">
UKH</t>
        </r>
      </text>
    </comment>
  </commentList>
</comments>
</file>

<file path=xl/sharedStrings.xml><?xml version="1.0" encoding="utf-8"?>
<sst xmlns="http://schemas.openxmlformats.org/spreadsheetml/2006/main" count="2090" uniqueCount="396">
  <si>
    <t>Name of Vidyalaya :</t>
  </si>
  <si>
    <t>Contact No: 9825962615</t>
  </si>
  <si>
    <t>Distt:</t>
  </si>
  <si>
    <t xml:space="preserve">Note: This software is free and Open Source
you can modify as per your requirement </t>
  </si>
  <si>
    <t>Complete Address :</t>
  </si>
  <si>
    <t>Email ID :</t>
  </si>
  <si>
    <t>Affiliation No. :</t>
  </si>
  <si>
    <t>SESSION :</t>
  </si>
  <si>
    <t>Class &amp; Division. :</t>
  </si>
  <si>
    <t>Subject :</t>
  </si>
  <si>
    <t>HINDI</t>
  </si>
  <si>
    <t>ENGLISH</t>
  </si>
  <si>
    <t>MATHS</t>
  </si>
  <si>
    <t>SCIENCE</t>
  </si>
  <si>
    <t>SO. SCIENCE</t>
  </si>
  <si>
    <t>&lt;----- SKILL SUBJECT NAME</t>
  </si>
  <si>
    <t>Promoted to Class:</t>
  </si>
  <si>
    <t>School Code:</t>
  </si>
  <si>
    <t>School Contact no:</t>
  </si>
  <si>
    <t>+91-02795-232856</t>
  </si>
  <si>
    <t>SUJBECT</t>
  </si>
  <si>
    <t>SUBJECT TEACHER NAME</t>
  </si>
  <si>
    <t>GUJARATI</t>
  </si>
  <si>
    <t>STUDENT PROFILE</t>
  </si>
  <si>
    <t>OPEN</t>
  </si>
  <si>
    <t>SUBJECT /
LINK---&gt;</t>
  </si>
  <si>
    <t>TERM-1</t>
  </si>
  <si>
    <t>TERM-2</t>
  </si>
  <si>
    <t>PWT-1</t>
  </si>
  <si>
    <t>PWT-2</t>
  </si>
  <si>
    <t>HALF YEARLY</t>
  </si>
  <si>
    <t>PWT-3</t>
  </si>
  <si>
    <t>PWT-4</t>
  </si>
  <si>
    <t>YEARLY</t>
  </si>
  <si>
    <t>Art Education Grades</t>
  </si>
  <si>
    <t>Health &amp; Physical Education Grades</t>
  </si>
  <si>
    <t>FINAL REPORT CARD</t>
  </si>
  <si>
    <t>Mark Slip</t>
  </si>
  <si>
    <t>Student Profile</t>
  </si>
  <si>
    <t>Class &amp; Sec. :</t>
  </si>
  <si>
    <t>Mandatory Fields</t>
  </si>
  <si>
    <t>Optional Fields</t>
  </si>
  <si>
    <t>Sr. No.</t>
  </si>
  <si>
    <t>Roll No.</t>
  </si>
  <si>
    <t>Name Of Student</t>
  </si>
  <si>
    <t>DOB</t>
  </si>
  <si>
    <t>Mother's Name</t>
  </si>
  <si>
    <t>Father's Name</t>
  </si>
  <si>
    <t>Term I</t>
  </si>
  <si>
    <t>Term II</t>
  </si>
  <si>
    <t>Class Teacher's Remarks</t>
  </si>
  <si>
    <t>MOBILE NO</t>
  </si>
  <si>
    <t>WHATSAPP NO</t>
  </si>
  <si>
    <t>Email</t>
  </si>
  <si>
    <t>AADHAR CARD NO</t>
  </si>
  <si>
    <t>No. of  working days</t>
  </si>
  <si>
    <t>Exam:______________________________</t>
  </si>
  <si>
    <t>Sub :</t>
  </si>
  <si>
    <t>________________________</t>
  </si>
  <si>
    <t>Name of Student</t>
  </si>
  <si>
    <t>Mark Obtain</t>
  </si>
  <si>
    <t>(________)</t>
  </si>
  <si>
    <t>TOTAL MARKS (FROM 100)</t>
  </si>
  <si>
    <t>SUB AVERAGE(OUT OF 100)</t>
  </si>
  <si>
    <t>PASS%</t>
  </si>
  <si>
    <t>BELOW 33%</t>
  </si>
  <si>
    <t>33-59%</t>
  </si>
  <si>
    <t>60-74%</t>
  </si>
  <si>
    <t>75-89%</t>
  </si>
  <si>
    <t>90-95%</t>
  </si>
  <si>
    <t>95 above%</t>
  </si>
  <si>
    <t xml:space="preserve">TOTAL APPEARED </t>
  </si>
  <si>
    <t>SUBJECT TEACHER SIGN</t>
  </si>
  <si>
    <t>VICE PRINCIPAL</t>
  </si>
  <si>
    <t>EXAM I/C</t>
  </si>
  <si>
    <t>PRINCIPAL</t>
  </si>
  <si>
    <t>Class :</t>
  </si>
  <si>
    <t>Rank</t>
  </si>
  <si>
    <t>TOTAL MARKS (FROM 40)</t>
  </si>
  <si>
    <t>SST</t>
  </si>
  <si>
    <t>Periodic Test-1</t>
  </si>
  <si>
    <t>TOTAL</t>
  </si>
  <si>
    <t>PER</t>
  </si>
  <si>
    <t>RANK</t>
  </si>
  <si>
    <t>ENG</t>
  </si>
  <si>
    <t>MAT</t>
  </si>
  <si>
    <t>SCI</t>
  </si>
  <si>
    <t>SO.SC</t>
  </si>
  <si>
    <t>Name of Teacher</t>
  </si>
  <si>
    <t>Designation</t>
  </si>
  <si>
    <t>SUB</t>
  </si>
  <si>
    <t>SUB 
AVERAGE</t>
  </si>
  <si>
    <t>&lt;
33%</t>
  </si>
  <si>
    <t>TA</t>
  </si>
  <si>
    <t>Subject Teacher Sign</t>
  </si>
  <si>
    <t>TGT HINDI</t>
  </si>
  <si>
    <t>TGT ENGLISH</t>
  </si>
  <si>
    <t>TGT GUJARATI</t>
  </si>
  <si>
    <t>GUJ</t>
  </si>
  <si>
    <t>TGT MATHS</t>
  </si>
  <si>
    <t>TGT SCIENCE</t>
  </si>
  <si>
    <t>TGT SST</t>
  </si>
  <si>
    <t>Exam I/c</t>
  </si>
  <si>
    <t>Principal</t>
  </si>
  <si>
    <t>Periodic Test-2</t>
  </si>
  <si>
    <t>Half  Yearly Exam Result with Internal Assessment</t>
  </si>
  <si>
    <t>Sub:</t>
  </si>
  <si>
    <t>MULTIPLE ASSESSMENT
(2 MARKS)</t>
  </si>
  <si>
    <t>PROTFOLIO
(2 MARKS)</t>
  </si>
  <si>
    <t>SUBJECT ENRICHMENT ACTIVITIES
(3MARKS)</t>
  </si>
  <si>
    <t>Sub Total</t>
  </si>
  <si>
    <t>Term
-1</t>
  </si>
  <si>
    <t>Total</t>
  </si>
  <si>
    <t>A</t>
  </si>
  <si>
    <t>B</t>
  </si>
  <si>
    <t>C</t>
  </si>
  <si>
    <t>D</t>
  </si>
  <si>
    <t>E</t>
  </si>
  <si>
    <t>G</t>
  </si>
  <si>
    <t>H</t>
  </si>
  <si>
    <t xml:space="preserve">Reduced          </t>
  </si>
  <si>
    <t>MA-I</t>
  </si>
  <si>
    <t>P-I</t>
  </si>
  <si>
    <t>SEA-I</t>
  </si>
  <si>
    <t>Theory</t>
  </si>
  <si>
    <t>HALF YEARLY EXAM CONSOLIDATED RESULT</t>
  </si>
  <si>
    <t>TOTAL 
MARKS</t>
  </si>
  <si>
    <t xml:space="preserve">90-95% </t>
  </si>
  <si>
    <t>90% &amp;
ABOVE</t>
  </si>
  <si>
    <t>Vice Principal</t>
  </si>
  <si>
    <t>Yearly Exam Result with Internal Assessment</t>
  </si>
  <si>
    <t>YEARLY EXAM CONSOLIDATED RESULT</t>
  </si>
  <si>
    <t>Grade</t>
  </si>
  <si>
    <t>Class:</t>
  </si>
  <si>
    <t>Tearm-1</t>
  </si>
  <si>
    <t>Tearm-2</t>
  </si>
  <si>
    <t>B1</t>
  </si>
  <si>
    <t>A1</t>
  </si>
  <si>
    <t>Art Education</t>
  </si>
  <si>
    <t>Health &amp; Physical Education</t>
  </si>
  <si>
    <t>Discipline</t>
  </si>
  <si>
    <t>Class Teacher’s Remarks :</t>
  </si>
  <si>
    <t>TERM-1 (100 M)</t>
  </si>
  <si>
    <t>TERM-2 (100 M)</t>
  </si>
  <si>
    <t>GRADE</t>
  </si>
  <si>
    <t>Per</t>
  </si>
  <si>
    <t>Term-1</t>
  </si>
  <si>
    <t>Term-2</t>
  </si>
  <si>
    <t>Multiple Assessment
(10)</t>
  </si>
  <si>
    <t>Portfolio
(10)</t>
  </si>
  <si>
    <t>Subject Enrichment
Activities
(10)</t>
  </si>
  <si>
    <t>Marks Obtained
(100)</t>
  </si>
  <si>
    <t>Term-1
(40%)</t>
  </si>
  <si>
    <t>PWT-3
(10)</t>
  </si>
  <si>
    <t>PWT-4
(10)</t>
  </si>
  <si>
    <t>Yearly
(50)</t>
  </si>
  <si>
    <t>Term-2
(60%)</t>
  </si>
  <si>
    <t>F</t>
  </si>
  <si>
    <t>C1</t>
  </si>
  <si>
    <t>D1</t>
  </si>
  <si>
    <t>E1</t>
  </si>
  <si>
    <t>F1</t>
  </si>
  <si>
    <t>G1</t>
  </si>
  <si>
    <t>H1</t>
  </si>
  <si>
    <t>CBSE AFFILIATION NO:</t>
  </si>
  <si>
    <t>SCHOOL CODE:</t>
  </si>
  <si>
    <t xml:space="preserve">NAVODAYA VIDYALAYA SAMITI, MINISTRY OF EDUCATION, DEPARTMENT OF SCHOOL EDUCATION AND LITERACY, GOVT. OF INDIA </t>
  </si>
  <si>
    <t>Website :</t>
  </si>
  <si>
    <t>Phone:</t>
  </si>
  <si>
    <t xml:space="preserve">REPORT CARD </t>
  </si>
  <si>
    <t>Student Photo</t>
  </si>
  <si>
    <t>CLASS:</t>
  </si>
  <si>
    <t>Roll. No :</t>
  </si>
  <si>
    <t xml:space="preserve"> SESSION:</t>
  </si>
  <si>
    <t>Student's Name:</t>
  </si>
  <si>
    <t>Date of Birth:</t>
  </si>
  <si>
    <t>Subject Name</t>
  </si>
  <si>
    <t>TERM-1 (100 MARKS)</t>
  </si>
  <si>
    <t>TERM-2 (100 MARKS)</t>
  </si>
  <si>
    <t>Per.</t>
  </si>
  <si>
    <t>Term-1
(40%)-A</t>
  </si>
  <si>
    <t xml:space="preserve">  Over all %</t>
  </si>
  <si>
    <t>Class Rank</t>
  </si>
  <si>
    <t xml:space="preserve">Co-Scholastic Areas : </t>
  </si>
  <si>
    <t>Promoted to Class :</t>
  </si>
  <si>
    <t>Signature of Class Teacher</t>
  </si>
  <si>
    <t>Signature of Principal</t>
  </si>
  <si>
    <t/>
  </si>
  <si>
    <t>MARKS RANGE</t>
  </si>
  <si>
    <t>ATTENDANCE</t>
  </si>
  <si>
    <t>91-100</t>
  </si>
  <si>
    <t>81-90</t>
  </si>
  <si>
    <t>A2</t>
  </si>
  <si>
    <t>71-80</t>
  </si>
  <si>
    <t>61-70</t>
  </si>
  <si>
    <t>B2</t>
  </si>
  <si>
    <t>51-60</t>
  </si>
  <si>
    <t>41-50</t>
  </si>
  <si>
    <t>C2</t>
  </si>
  <si>
    <t>33-40</t>
  </si>
  <si>
    <t>32 &amp; Below</t>
  </si>
  <si>
    <t>E (Needs Improvement)</t>
  </si>
  <si>
    <t>Signature of Parents with Date</t>
  </si>
  <si>
    <t>CONSOLIDATED</t>
  </si>
  <si>
    <t>BLANK MARK SLIP</t>
  </si>
  <si>
    <t xml:space="preserve">Tutorial Video link </t>
  </si>
  <si>
    <t>A+B+C+D
=E</t>
  </si>
  <si>
    <t>Rajkot</t>
  </si>
  <si>
    <t>Rajkot Jamnagar Highway, Opp. Chowkidhani, Targhadi, Rajkot-360001</t>
  </si>
  <si>
    <t>jnvrajkot@gmail.com</t>
  </si>
  <si>
    <t>(REGIONAL LANGUAGE)</t>
  </si>
  <si>
    <t>(SKILL SUBJECT)</t>
  </si>
  <si>
    <t>DESIGNATION</t>
  </si>
  <si>
    <t>Periodic Written Test-4</t>
  </si>
  <si>
    <t>Periodic Written Test-3</t>
  </si>
  <si>
    <t>Best (05)</t>
  </si>
  <si>
    <t>Half Yearly
(80)</t>
  </si>
  <si>
    <t>Hindi Title :</t>
  </si>
  <si>
    <t xml:space="preserve">Adm./GR. No. </t>
  </si>
  <si>
    <t>GRAND 
TOTAL
(40%+
60%)</t>
  </si>
  <si>
    <t>I</t>
  </si>
  <si>
    <t>I1</t>
  </si>
  <si>
    <t>I+I1</t>
  </si>
  <si>
    <t>ENTER NUMBER TO GET RESULT</t>
  </si>
  <si>
    <t>Subject Wise Rank</t>
  </si>
  <si>
    <t xml:space="preserve"> Yearly
(80)</t>
  </si>
  <si>
    <t>Total Present Days</t>
  </si>
  <si>
    <t>Term</t>
  </si>
  <si>
    <t>Total-&gt;</t>
  </si>
  <si>
    <t>E-mail:</t>
  </si>
  <si>
    <t>https://navodaya.gov.in/nvs/nvs-school/RAJKOT/en/home</t>
  </si>
  <si>
    <t>SUBJECT WISE REPORTCARD FORMAT FOR ALL STUDENTS</t>
  </si>
  <si>
    <r>
      <t xml:space="preserve">Total Marks </t>
    </r>
    <r>
      <rPr>
        <b/>
        <sz val="9"/>
        <color theme="1"/>
        <rFont val="Calibri"/>
        <family val="2"/>
      </rPr>
      <t>(setted as round off)</t>
    </r>
  </si>
  <si>
    <t>G.R. No :</t>
  </si>
  <si>
    <t>House
(OPTIONAL)</t>
  </si>
  <si>
    <t>Residential Address
(OPTIONAL)</t>
  </si>
  <si>
    <t>Scholastic Areas:</t>
  </si>
  <si>
    <t>Community Service/Pace setting Activity</t>
  </si>
  <si>
    <t>Out Stending Ahievement during the session</t>
  </si>
  <si>
    <t>Grading Scale</t>
  </si>
  <si>
    <t>CONNOTATION</t>
  </si>
  <si>
    <t xml:space="preserve">% </t>
  </si>
  <si>
    <t>OUTSTANDING</t>
  </si>
  <si>
    <t>VERY GOOD</t>
  </si>
  <si>
    <t>FAIR</t>
  </si>
  <si>
    <t>WORKING DAYS</t>
  </si>
  <si>
    <t>ATTENDED DAYS</t>
  </si>
  <si>
    <t>PART - B: Co-Scholastic Area (on a 03 point (A-C) grading</t>
  </si>
  <si>
    <t>Community Service/Pace setting ActivityGrades</t>
  </si>
  <si>
    <t>COMING SOON</t>
  </si>
  <si>
    <t>(E+G)</t>
  </si>
  <si>
    <t>Best
(20)</t>
  </si>
  <si>
    <t>Best of PWT-1-2
(20)</t>
  </si>
  <si>
    <t>Multiple Assessment (10)</t>
  </si>
  <si>
    <t>Subject Enrichment
Activities (10)</t>
  </si>
  <si>
    <t>Half Yearly
(50)</t>
  </si>
  <si>
    <t xml:space="preserve"> Yearly
(50)</t>
  </si>
  <si>
    <t>PWT-2
(20)</t>
  </si>
  <si>
    <t>PWT-1
(20)</t>
  </si>
  <si>
    <t xml:space="preserve">Periodical Written  Test(PWT)
</t>
  </si>
  <si>
    <t>Best (20)</t>
  </si>
  <si>
    <t>J</t>
  </si>
  <si>
    <t>J1</t>
  </si>
  <si>
    <t>Yearly
(80)</t>
  </si>
  <si>
    <t>PWT-1
(40)</t>
  </si>
  <si>
    <t>PWT-2
(40)</t>
  </si>
  <si>
    <t>PWT-3
(40)</t>
  </si>
  <si>
    <t>PWT-4
(40)</t>
  </si>
  <si>
    <t>a</t>
  </si>
  <si>
    <t>b</t>
  </si>
  <si>
    <t>c</t>
  </si>
  <si>
    <t>d</t>
  </si>
  <si>
    <t>e</t>
  </si>
  <si>
    <t>f</t>
  </si>
  <si>
    <t>g</t>
  </si>
  <si>
    <t>i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</si>
  <si>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</si>
  <si>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</si>
  <si>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</si>
  <si>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</si>
  <si>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</si>
  <si>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</si>
  <si>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</si>
  <si>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</si>
  <si>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</si>
  <si>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</si>
  <si>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</si>
  <si>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</si>
  <si>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</si>
  <si>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</si>
  <si>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</si>
  <si>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 xml:space="preserve">x </t>
  </si>
  <si>
    <t>y</t>
  </si>
  <si>
    <t>G.TOTAL</t>
  </si>
  <si>
    <t xml:space="preserve">10 BAGLESS DAYS </t>
  </si>
  <si>
    <t>DURING VACATION</t>
  </si>
  <si>
    <t>DURING SCHOOL</t>
  </si>
  <si>
    <t>DURING VACATION
(YES/NO)</t>
  </si>
  <si>
    <t>DURING SCHOOL
(YES/NO)</t>
  </si>
  <si>
    <t>10 BAGLESS DAYS</t>
  </si>
  <si>
    <t>YES</t>
  </si>
  <si>
    <t>10 BAGLESS DAYS PARTICIPATION(YES/NO)</t>
  </si>
  <si>
    <t>DISCIPLINE</t>
  </si>
  <si>
    <t>PART - E:  Any Outstanding Achievement during the session:</t>
  </si>
  <si>
    <t>PART-F</t>
  </si>
  <si>
    <t>Decipline</t>
  </si>
  <si>
    <t>Date:</t>
  </si>
  <si>
    <t>A1: Name of the Skill Course opted:</t>
  </si>
  <si>
    <t>Qualified / Not Qualified</t>
  </si>
  <si>
    <t>Qualified</t>
  </si>
  <si>
    <t>Skill Subject</t>
  </si>
  <si>
    <t>Term-1 (Grade)</t>
  </si>
  <si>
    <t>Term-2 (Grade)</t>
  </si>
  <si>
    <t>Result declaration date:</t>
  </si>
  <si>
    <t>D)Grading Scale for Discipline:</t>
  </si>
  <si>
    <t>A) For Scholastic Areas:</t>
  </si>
  <si>
    <t>Part - A: Scholastic Area</t>
  </si>
  <si>
    <t>B)Grading Scale for Co-scholastic Areas</t>
  </si>
  <si>
    <t>Class Teacher Name:</t>
  </si>
  <si>
    <t>Principal Name:</t>
  </si>
  <si>
    <t>3rd language</t>
  </si>
  <si>
    <t>SCI.</t>
  </si>
  <si>
    <t>SO.SC.</t>
  </si>
  <si>
    <t>Name of the Mother:</t>
  </si>
  <si>
    <t>Name of the Father:</t>
  </si>
  <si>
    <t>Grand Total
(k+u)
(100)</t>
  </si>
  <si>
    <t>PART - C: 10 Bagless Days</t>
  </si>
  <si>
    <t>PART - D: (on a 03-point (A-C) grading)</t>
  </si>
  <si>
    <t>MR. ENGLISH</t>
  </si>
  <si>
    <t>MR. HINDI</t>
  </si>
  <si>
    <t>MS. GUJARATI</t>
  </si>
  <si>
    <t>MR. MATHS</t>
  </si>
  <si>
    <t>MR. SCIENCE</t>
  </si>
  <si>
    <t>MR.SST</t>
  </si>
  <si>
    <t xml:space="preserve">Video Tutorial Link: </t>
  </si>
  <si>
    <t xml:space="preserve">Joing Whatsapp Group for more updates Link: </t>
  </si>
  <si>
    <t>RESULT SOFTWARE MAIN MENU for Class-VI to VIII</t>
  </si>
  <si>
    <t>https://chat.whatsapp.com/IjSKVo0ij8LHtfV7471I3E</t>
  </si>
  <si>
    <t xml:space="preserve">Joing Blog Whatsapp Group for more updates Link: </t>
  </si>
  <si>
    <t>https://chat.whatsapp.com/GNxhis6e8KF61V6U2tnEsr</t>
  </si>
  <si>
    <t xml:space="preserve">Joing Blog Telegram Group for more updates Link: </t>
  </si>
  <si>
    <t>https://t.me/+nrl4NnvzMthkNTA1</t>
  </si>
  <si>
    <t>https://youtu.be/ZwKhn5x86aY</t>
  </si>
  <si>
    <t>VII-B</t>
  </si>
  <si>
    <t>VIII-B</t>
  </si>
  <si>
    <t>GOOD</t>
  </si>
  <si>
    <t>---------</t>
  </si>
  <si>
    <t>पीएम श्री स्कूल जवाहर नवोदय विद्यालय, राजकोट</t>
  </si>
  <si>
    <t>MR. B.V. PARMAR</t>
  </si>
  <si>
    <t>Community Service/Pace setting Activity/ACP</t>
  </si>
  <si>
    <t>JNV RESULT  SOFTWARE 
FOR CLASS - VI  to VIII-2025</t>
  </si>
  <si>
    <t>Developed by : 
Vijaykumar P. Rathod
(TGT-CS)</t>
  </si>
  <si>
    <t>IT</t>
  </si>
  <si>
    <t>MR. RAMKUMAR</t>
  </si>
  <si>
    <t>31.03.2025</t>
  </si>
  <si>
    <t>AARADHY NIMAVAT</t>
  </si>
  <si>
    <t>ANSH HIRPARA</t>
  </si>
  <si>
    <t>ASAI DAVAR</t>
  </si>
  <si>
    <t>DEV RATHOD</t>
  </si>
  <si>
    <t>DEVISHA MARAVIYA</t>
  </si>
  <si>
    <t>DHARMIK PARMAR</t>
  </si>
  <si>
    <t>DIVYABEN DAMOR</t>
  </si>
  <si>
    <t>FENISH DOBARIYA</t>
  </si>
  <si>
    <t>GAUTAMBHAI JADA</t>
  </si>
  <si>
    <t>HETVI BALDHA</t>
  </si>
  <si>
    <t>JATIN MAKADIYA</t>
  </si>
  <si>
    <t>JAYDEEP MANVAR</t>
  </si>
  <si>
    <t>JEEL HIRAPARA</t>
  </si>
  <si>
    <t>JENI SUKHADIYA</t>
  </si>
  <si>
    <t>KAAVYA GHORECHA</t>
  </si>
  <si>
    <t>KHUSHI DAFADA</t>
  </si>
  <si>
    <t>KRISHA RAMANI</t>
  </si>
  <si>
    <t>MAHI BHAYANI</t>
  </si>
  <si>
    <t>MAHI MAKADIYA</t>
  </si>
  <si>
    <t>MANVI GEEDA</t>
  </si>
  <si>
    <t>MEET BAVALIYA</t>
  </si>
  <si>
    <t>MIT OLAKIYA</t>
  </si>
  <si>
    <t>NILESH SANKALIYA</t>
  </si>
  <si>
    <t>OM ZULASANA</t>
  </si>
  <si>
    <t>OMDEEPKUMAR RAM</t>
  </si>
  <si>
    <t>PRINSKUMAR RAGHAVANI</t>
  </si>
  <si>
    <t>RAHUL KIRAT</t>
  </si>
  <si>
    <t>RAJVIRBHAI TRAMATA</t>
  </si>
  <si>
    <t>ROHAN JAMBUKIYA</t>
  </si>
  <si>
    <t>SANDHYA MAJITHIYA</t>
  </si>
  <si>
    <t>SHIVRAJ PARMAR</t>
  </si>
  <si>
    <t>SIMARAN PARMAR</t>
  </si>
  <si>
    <t>SRUJALBA RABA</t>
  </si>
  <si>
    <t>TANMAY SOLANKI</t>
  </si>
  <si>
    <t>YASH AGRAVAT</t>
  </si>
  <si>
    <t>YASH DHODAKIYA</t>
  </si>
  <si>
    <t>YUG BHIMBHA</t>
  </si>
  <si>
    <t>YUG VAGADIYA</t>
  </si>
  <si>
    <t>2024-25</t>
  </si>
  <si>
    <t>PM SHRI SCHOOL JAWAHAR NAVODAYA VIDYALAYA</t>
  </si>
  <si>
    <t>GOOD QUALITIES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</si>
</sst>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"/>
    <numFmt numFmtId="165" formatCode="0.0"/>
  </numFmts>
  <fonts count="128">
    <font>
      <sz val="11"/>
      <color theme="1"/>
      <name val="Arial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30"/>
      <color theme="1"/>
      <name val="Balloon xbd bt"/>
    </font>
    <font>
      <sz val="11"/>
      <name val="Arial"/>
      <family val="2"/>
    </font>
    <font>
      <b/>
      <sz val="25"/>
      <color theme="1"/>
      <name val="Calibri"/>
      <family val="2"/>
    </font>
    <font>
      <sz val="14"/>
      <color theme="1"/>
      <name val="Balloon xbd bt"/>
    </font>
    <font>
      <b/>
      <sz val="14"/>
      <color theme="1"/>
      <name val="Cambria"/>
      <family val="1"/>
    </font>
    <font>
      <b/>
      <sz val="18"/>
      <color theme="1"/>
      <name val="Arial"/>
      <family val="2"/>
    </font>
    <font>
      <b/>
      <sz val="11"/>
      <color rgb="FFFF0000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  <font>
      <b/>
      <sz val="11"/>
      <color theme="1"/>
      <name val="Arial"/>
      <family val="2"/>
    </font>
    <font>
      <u/>
      <sz val="11"/>
      <color theme="10"/>
      <name val="Arial"/>
      <family val="2"/>
    </font>
    <font>
      <sz val="11"/>
      <color theme="10"/>
      <name val="Arial"/>
      <family val="2"/>
    </font>
    <font>
      <b/>
      <sz val="12"/>
      <color rgb="FF0C0C0C"/>
      <name val="Calibri"/>
      <family val="2"/>
    </font>
    <font>
      <b/>
      <sz val="9"/>
      <color theme="1"/>
      <name val="Verdana"/>
      <family val="2"/>
    </font>
    <font>
      <b/>
      <sz val="9"/>
      <color theme="1"/>
      <name val="Calibri"/>
      <family val="2"/>
    </font>
    <font>
      <b/>
      <sz val="6"/>
      <color theme="1"/>
      <name val="Calibri"/>
      <family val="2"/>
    </font>
    <font>
      <sz val="11"/>
      <color rgb="FF0C0C0C"/>
      <name val="Calibri"/>
      <family val="2"/>
    </font>
    <font>
      <b/>
      <sz val="11"/>
      <color rgb="FF0C0C0C"/>
      <name val="Calibri"/>
      <family val="2"/>
    </font>
    <font>
      <b/>
      <sz val="8"/>
      <color rgb="FF0C0C0C"/>
      <name val="Verdana"/>
      <family val="2"/>
    </font>
    <font>
      <sz val="10"/>
      <color rgb="FF0C0C0C"/>
      <name val="Verdana"/>
      <family val="2"/>
    </font>
    <font>
      <sz val="10"/>
      <color theme="1"/>
      <name val="Verdana"/>
      <family val="2"/>
    </font>
    <font>
      <b/>
      <sz val="9"/>
      <color rgb="FF0C0C0C"/>
      <name val="Calibri"/>
      <family val="2"/>
    </font>
    <font>
      <b/>
      <sz val="6"/>
      <color rgb="FF0C0C0C"/>
      <name val="Verdana"/>
      <family val="2"/>
    </font>
    <font>
      <sz val="8"/>
      <color rgb="FF0C0C0C"/>
      <name val="Verdana"/>
      <family val="2"/>
    </font>
    <font>
      <sz val="7"/>
      <color rgb="FF0C0C0C"/>
      <name val="Verdana"/>
      <family val="2"/>
    </font>
    <font>
      <b/>
      <sz val="10"/>
      <color rgb="FF000000"/>
      <name val="Calibri"/>
      <family val="2"/>
    </font>
    <font>
      <b/>
      <sz val="7"/>
      <color rgb="FF000000"/>
      <name val="Calibri"/>
      <family val="2"/>
    </font>
    <font>
      <b/>
      <sz val="8"/>
      <color theme="1"/>
      <name val="Calibri"/>
      <family val="2"/>
    </font>
    <font>
      <b/>
      <sz val="10"/>
      <color theme="1"/>
      <name val="Calibri"/>
      <family val="2"/>
    </font>
    <font>
      <b/>
      <sz val="8"/>
      <color rgb="FF000000"/>
      <name val="Calibri"/>
      <family val="2"/>
    </font>
    <font>
      <sz val="10"/>
      <color theme="1"/>
      <name val="Calibri"/>
      <family val="2"/>
    </font>
    <font>
      <b/>
      <sz val="10"/>
      <color rgb="FF0C0C0C"/>
      <name val="Verdana"/>
      <family val="2"/>
    </font>
    <font>
      <b/>
      <sz val="8"/>
      <color rgb="FF0C0C0C"/>
      <name val="Calibri"/>
      <family val="2"/>
    </font>
    <font>
      <b/>
      <sz val="7"/>
      <color theme="1"/>
      <name val="Calibri"/>
      <family val="2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5"/>
      <color theme="1"/>
      <name val="Calibri"/>
      <family val="2"/>
    </font>
    <font>
      <b/>
      <u/>
      <sz val="7"/>
      <color theme="1"/>
      <name val="Arial"/>
      <family val="2"/>
    </font>
    <font>
      <b/>
      <sz val="9"/>
      <color theme="1"/>
      <name val="Arial"/>
      <family val="2"/>
    </font>
    <font>
      <b/>
      <sz val="13"/>
      <color theme="1"/>
      <name val="Calibri"/>
      <family val="2"/>
    </font>
    <font>
      <sz val="10"/>
      <color theme="1"/>
      <name val="Arial"/>
      <family val="2"/>
      <scheme val="minor"/>
    </font>
    <font>
      <b/>
      <sz val="6"/>
      <color rgb="FF0C0C0C"/>
      <name val="Verdana"/>
      <family val="2"/>
    </font>
    <font>
      <sz val="6"/>
      <name val="Arial"/>
      <family val="2"/>
    </font>
    <font>
      <sz val="11"/>
      <color theme="10"/>
      <name val="Arial"/>
      <family val="2"/>
    </font>
    <font>
      <b/>
      <sz val="9"/>
      <color theme="1"/>
      <name val="Cambria"/>
      <family val="1"/>
    </font>
    <font>
      <b/>
      <sz val="10"/>
      <color theme="1"/>
      <name val="Verdana"/>
      <family val="2"/>
    </font>
    <font>
      <sz val="10"/>
      <name val="Arial"/>
      <family val="2"/>
    </font>
    <font>
      <sz val="11"/>
      <color theme="1"/>
      <name val="Arial"/>
      <family val="2"/>
      <scheme val="minor"/>
    </font>
    <font>
      <b/>
      <sz val="14"/>
      <color rgb="FFFF0000"/>
      <name val="Arial"/>
      <family val="2"/>
    </font>
    <font>
      <sz val="14"/>
      <color rgb="FFFF0000"/>
      <name val="Arial"/>
      <family val="2"/>
    </font>
    <font>
      <sz val="12"/>
      <color theme="1"/>
      <name val="Balloon xbd bt"/>
    </font>
    <font>
      <sz val="12"/>
      <name val="Arial"/>
      <family val="2"/>
    </font>
    <font>
      <b/>
      <sz val="7.5"/>
      <color rgb="FF0C0C0C"/>
      <name val="Verdana"/>
      <family val="2"/>
    </font>
    <font>
      <b/>
      <sz val="11"/>
      <color theme="1"/>
      <name val="Arial"/>
      <family val="2"/>
    </font>
    <font>
      <b/>
      <sz val="12"/>
      <color rgb="FF0C0C0C"/>
      <name val="Calibri"/>
      <family val="2"/>
    </font>
    <font>
      <b/>
      <sz val="14"/>
      <color theme="1"/>
      <name val="Calibri"/>
      <family val="2"/>
    </font>
    <font>
      <b/>
      <sz val="14"/>
      <color theme="1"/>
      <name val="Cambria"/>
      <family val="1"/>
    </font>
    <font>
      <b/>
      <sz val="8"/>
      <color rgb="FF0C0C0C"/>
      <name val="Calibri"/>
      <family val="2"/>
    </font>
    <font>
      <b/>
      <sz val="11"/>
      <color rgb="FF0C0C0C"/>
      <name val="Calibri"/>
      <family val="2"/>
    </font>
    <font>
      <b/>
      <sz val="7"/>
      <color theme="1"/>
      <name val="Calibri"/>
      <family val="2"/>
    </font>
    <font>
      <b/>
      <sz val="10"/>
      <color rgb="FF0C0C0C"/>
      <name val="Calibri"/>
      <family val="2"/>
    </font>
    <font>
      <b/>
      <sz val="10"/>
      <color theme="1"/>
      <name val="Calibri"/>
      <family val="2"/>
    </font>
    <font>
      <sz val="12"/>
      <color theme="1"/>
      <name val="Calibri"/>
      <family val="2"/>
    </font>
    <font>
      <b/>
      <sz val="14"/>
      <color rgb="FFFFFF00"/>
      <name val="Calibri"/>
      <family val="2"/>
    </font>
    <font>
      <b/>
      <sz val="11"/>
      <color theme="1"/>
      <name val="Arial"/>
      <family val="2"/>
      <scheme val="minor"/>
    </font>
    <font>
      <b/>
      <sz val="12"/>
      <color theme="1"/>
      <name val="Calibri"/>
      <family val="2"/>
    </font>
    <font>
      <b/>
      <sz val="11"/>
      <name val="Arial"/>
      <family val="2"/>
    </font>
    <font>
      <b/>
      <sz val="7"/>
      <color theme="1"/>
      <name val="Arial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rgb="FF0C0C0C"/>
      <name val="Calibri"/>
      <family val="2"/>
    </font>
    <font>
      <sz val="12"/>
      <color theme="1"/>
      <name val="Arial"/>
      <family val="2"/>
      <scheme val="minor"/>
    </font>
    <font>
      <u/>
      <sz val="11"/>
      <color theme="10"/>
      <name val="Arial"/>
      <family val="2"/>
    </font>
    <font>
      <u/>
      <sz val="8"/>
      <color theme="10"/>
      <name val="Arial"/>
      <family val="2"/>
    </font>
    <font>
      <b/>
      <sz val="8"/>
      <color rgb="FF0C0C0C"/>
      <name val="Verdana"/>
      <family val="2"/>
    </font>
    <font>
      <b/>
      <sz val="7"/>
      <color rgb="FF0C0C0C"/>
      <name val="Verdana"/>
      <family val="2"/>
    </font>
    <font>
      <sz val="7"/>
      <name val="Arial"/>
      <family val="2"/>
    </font>
    <font>
      <sz val="8"/>
      <name val="Arial"/>
      <family val="2"/>
    </font>
    <font>
      <b/>
      <sz val="18"/>
      <color rgb="FFFFFF00"/>
      <name val="Calibri"/>
      <family val="2"/>
    </font>
    <font>
      <b/>
      <sz val="8"/>
      <color theme="1"/>
      <name val="Calibri"/>
      <family val="2"/>
    </font>
    <font>
      <sz val="8"/>
      <color theme="1"/>
      <name val="Calibri"/>
      <family val="2"/>
    </font>
    <font>
      <b/>
      <sz val="10"/>
      <name val="Arial"/>
      <family val="2"/>
    </font>
    <font>
      <b/>
      <sz val="9"/>
      <color theme="1"/>
      <name val="Arial"/>
      <family val="2"/>
    </font>
    <font>
      <sz val="10"/>
      <color theme="1"/>
      <name val="Calibri"/>
      <family val="2"/>
    </font>
    <font>
      <b/>
      <sz val="7"/>
      <name val="Arial"/>
      <family val="2"/>
    </font>
    <font>
      <b/>
      <sz val="8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i/>
      <sz val="10"/>
      <color theme="1"/>
      <name val="Calibri"/>
      <family val="2"/>
    </font>
    <font>
      <b/>
      <sz val="18"/>
      <color rgb="FFFF0000"/>
      <name val="Arial"/>
      <family val="2"/>
    </font>
    <font>
      <b/>
      <sz val="25"/>
      <color theme="1"/>
      <name val="Calibri"/>
      <family val="2"/>
    </font>
    <font>
      <b/>
      <sz val="14"/>
      <color theme="0"/>
      <name val="Cambria"/>
      <family val="1"/>
    </font>
    <font>
      <sz val="9"/>
      <color theme="1"/>
      <name val="Verdana"/>
      <family val="2"/>
    </font>
    <font>
      <b/>
      <sz val="8"/>
      <color theme="1"/>
      <name val="Verdana"/>
      <family val="2"/>
    </font>
    <font>
      <sz val="9"/>
      <color theme="1"/>
      <name val="Arial"/>
      <family val="2"/>
    </font>
    <font>
      <sz val="9"/>
      <color theme="1"/>
      <name val="Calibri"/>
      <family val="2"/>
    </font>
    <font>
      <b/>
      <sz val="13"/>
      <name val="Verdana"/>
      <family val="2"/>
    </font>
    <font>
      <b/>
      <sz val="11"/>
      <name val="Verdana"/>
      <family val="2"/>
    </font>
    <font>
      <sz val="11"/>
      <name val="Arial"/>
      <family val="2"/>
      <scheme val="minor"/>
    </font>
    <font>
      <b/>
      <sz val="9"/>
      <name val="Verdana"/>
      <family val="2"/>
    </font>
    <font>
      <b/>
      <sz val="7"/>
      <name val="Verdana"/>
      <family val="2"/>
    </font>
    <font>
      <sz val="14"/>
      <color theme="1"/>
      <name val="Calibri"/>
      <family val="2"/>
    </font>
    <font>
      <sz val="14"/>
      <color theme="1"/>
      <name val="Arial"/>
      <family val="2"/>
      <scheme val="minor"/>
    </font>
    <font>
      <b/>
      <sz val="10"/>
      <color theme="1"/>
      <name val="Arial"/>
      <family val="2"/>
      <scheme val="minor"/>
    </font>
    <font>
      <b/>
      <sz val="9"/>
      <name val="Calibri"/>
      <family val="2"/>
    </font>
    <font>
      <b/>
      <sz val="8"/>
      <name val="Verdana"/>
      <family val="2"/>
    </font>
    <font>
      <sz val="8"/>
      <color theme="1"/>
      <name val="Verdana"/>
      <family val="2"/>
    </font>
    <font>
      <sz val="8"/>
      <color theme="1"/>
      <name val="Arial"/>
      <family val="2"/>
      <scheme val="minor"/>
    </font>
    <font>
      <b/>
      <sz val="14"/>
      <color rgb="FFFF0000"/>
      <name val="Arial"/>
      <family val="2"/>
      <scheme val="minor"/>
    </font>
    <font>
      <b/>
      <sz val="12"/>
      <color rgb="FFFF0000"/>
      <name val="Balloon xbd bt"/>
    </font>
    <font>
      <b/>
      <sz val="12"/>
      <name val="Arial"/>
      <family val="2"/>
    </font>
    <font>
      <b/>
      <sz val="6"/>
      <name val="Arial"/>
      <family val="2"/>
    </font>
    <font>
      <b/>
      <u/>
      <sz val="14"/>
      <color theme="10"/>
      <name val="Arial"/>
      <family val="2"/>
    </font>
    <font>
      <b/>
      <u/>
      <sz val="14"/>
      <color rgb="FF00B0F0"/>
      <name val="Arial"/>
      <family val="2"/>
    </font>
    <font>
      <b/>
      <sz val="14"/>
      <color rgb="FF00B0F0"/>
      <name val="Arial"/>
      <family val="2"/>
      <scheme val="minor"/>
    </font>
    <font>
      <b/>
      <sz val="9"/>
      <color indexed="81"/>
      <name val="Tahoma"/>
      <charset val="1"/>
    </font>
    <font>
      <sz val="9"/>
      <color indexed="81"/>
      <name val="Tahoma"/>
      <charset val="1"/>
    </font>
    <font>
      <sz val="11"/>
      <color theme="1"/>
      <name val="Arial"/>
      <scheme val="minor"/>
    </font>
    <font>
      <sz val="11"/>
      <color theme="1"/>
      <name val="Verdana"/>
      <family val="2"/>
    </font>
    <font>
      <b/>
      <sz val="12"/>
      <color theme="1"/>
      <name val="Verdana"/>
      <family val="2"/>
    </font>
  </fonts>
  <fills count="2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rgb="FFFFFFFF"/>
        <bgColor rgb="FFFFFFFF"/>
      </patternFill>
    </fill>
    <fill>
      <patternFill patternType="solid">
        <fgColor rgb="FFE5B8B7"/>
        <bgColor rgb="FFE5B8B7"/>
      </patternFill>
    </fill>
    <fill>
      <patternFill patternType="solid">
        <fgColor rgb="FFEAF1DD"/>
        <bgColor rgb="FFEAF1DD"/>
      </patternFill>
    </fill>
    <fill>
      <patternFill patternType="solid">
        <fgColor rgb="FFF2F2F2"/>
        <bgColor rgb="FFF2F2F2"/>
      </patternFill>
    </fill>
    <fill>
      <patternFill patternType="solid">
        <fgColor rgb="FFFFC000"/>
        <bgColor rgb="FFFFC000"/>
      </patternFill>
    </fill>
    <fill>
      <patternFill patternType="solid">
        <fgColor rgb="FFD8D8D8"/>
        <bgColor rgb="FFD8D8D8"/>
      </patternFill>
    </fill>
    <fill>
      <patternFill patternType="solid">
        <fgColor rgb="FF92D050"/>
        <bgColor rgb="FF92D050"/>
      </patternFill>
    </fill>
    <fill>
      <patternFill patternType="solid">
        <fgColor rgb="FFA5A5A5"/>
        <bgColor rgb="FFA5A5A5"/>
      </patternFill>
    </fill>
    <fill>
      <patternFill patternType="solid">
        <fgColor rgb="FF7F7F7F"/>
        <bgColor rgb="FF7F7F7F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F2F2F2"/>
      </patternFill>
    </fill>
    <fill>
      <patternFill patternType="solid">
        <fgColor theme="0" tint="-0.14999847407452621"/>
        <bgColor rgb="FFD8D8D8"/>
      </patternFill>
    </fill>
    <fill>
      <patternFill patternType="solid">
        <fgColor rgb="FFFFC000"/>
        <bgColor rgb="FFD8D8D8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D8D8D8"/>
      </patternFill>
    </fill>
    <fill>
      <patternFill patternType="solid">
        <fgColor rgb="FF92D050"/>
        <bgColor rgb="FFE5B8B7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59999389629810485"/>
        <bgColor rgb="FFFFFF00"/>
      </patternFill>
    </fill>
    <fill>
      <patternFill patternType="solid">
        <fgColor theme="6" tint="0.59999389629810485"/>
        <bgColor rgb="FFA5A5A5"/>
      </patternFill>
    </fill>
    <fill>
      <patternFill patternType="solid">
        <fgColor theme="6" tint="0.59999389629810485"/>
        <bgColor rgb="FF7F7F7F"/>
      </patternFill>
    </fill>
    <fill>
      <patternFill patternType="solid">
        <fgColor theme="0"/>
        <bgColor indexed="64"/>
      </patternFill>
    </fill>
  </fills>
  <borders count="119"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 style="thin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55" fillId="0" borderId="0"/>
    <xf numFmtId="0" fontId="5" fillId="0" borderId="0"/>
    <xf numFmtId="0" fontId="54" fillId="0" borderId="0"/>
    <xf numFmtId="0" fontId="5" fillId="0" borderId="0"/>
    <xf numFmtId="0" fontId="54" fillId="0" borderId="0"/>
    <xf numFmtId="0" fontId="1" fillId="0" borderId="0"/>
    <xf numFmtId="0" fontId="125" fillId="0" borderId="0"/>
    <xf numFmtId="0" fontId="1" fillId="0" borderId="0"/>
    <xf numFmtId="0" fontId="1" fillId="0" borderId="0"/>
  </cellStyleXfs>
  <cellXfs count="771">
    <xf numFmtId="0" fontId="0" fillId="0" borderId="0" xfId="0"/>
    <xf numFmtId="0" fontId="14" fillId="0" borderId="0" xfId="0" applyFont="1"/>
    <xf numFmtId="0" fontId="15" fillId="0" borderId="0" xfId="0" applyFont="1"/>
    <xf numFmtId="0" fontId="16" fillId="0" borderId="0" xfId="0" applyFont="1" applyAlignment="1">
      <alignment horizontal="right" wrapText="1"/>
    </xf>
    <xf numFmtId="0" fontId="14" fillId="0" borderId="0" xfId="0" applyFont="1" applyAlignment="1">
      <alignment horizontal="left"/>
    </xf>
    <xf numFmtId="0" fontId="16" fillId="0" borderId="12" xfId="0" applyFont="1" applyBorder="1" applyAlignment="1">
      <alignment horizontal="right" wrapText="1"/>
    </xf>
    <xf numFmtId="0" fontId="16" fillId="9" borderId="12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left"/>
    </xf>
    <xf numFmtId="0" fontId="16" fillId="0" borderId="12" xfId="0" applyFont="1" applyBorder="1" applyAlignment="1">
      <alignment horizontal="right" vertical="center" wrapText="1"/>
    </xf>
    <xf numFmtId="0" fontId="16" fillId="0" borderId="0" xfId="0" applyFont="1" applyAlignment="1">
      <alignment horizontal="right" vertical="center" wrapText="1"/>
    </xf>
    <xf numFmtId="0" fontId="18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0" fillId="9" borderId="40" xfId="0" applyFont="1" applyFill="1" applyBorder="1" applyAlignment="1">
      <alignment horizontal="center" vertical="center" wrapText="1"/>
    </xf>
    <xf numFmtId="0" fontId="20" fillId="9" borderId="41" xfId="0" applyFont="1" applyFill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/>
    </xf>
    <xf numFmtId="0" fontId="15" fillId="0" borderId="12" xfId="0" applyFont="1" applyBorder="1" applyAlignment="1">
      <alignment horizontal="left" vertical="center"/>
    </xf>
    <xf numFmtId="0" fontId="22" fillId="0" borderId="12" xfId="0" applyFont="1" applyBorder="1" applyAlignment="1">
      <alignment horizontal="left" vertical="top" wrapText="1"/>
    </xf>
    <xf numFmtId="0" fontId="19" fillId="0" borderId="0" xfId="0" applyFont="1" applyAlignment="1">
      <alignment horizontal="center"/>
    </xf>
    <xf numFmtId="0" fontId="23" fillId="0" borderId="0" xfId="0" applyFont="1"/>
    <xf numFmtId="0" fontId="19" fillId="0" borderId="0" xfId="0" applyFont="1" applyAlignment="1">
      <alignment horizontal="left"/>
    </xf>
    <xf numFmtId="0" fontId="19" fillId="0" borderId="0" xfId="0" applyFont="1"/>
    <xf numFmtId="0" fontId="24" fillId="0" borderId="32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/>
    </xf>
    <xf numFmtId="0" fontId="23" fillId="0" borderId="12" xfId="0" applyFont="1" applyBorder="1"/>
    <xf numFmtId="0" fontId="23" fillId="0" borderId="12" xfId="0" applyFont="1" applyBorder="1" applyAlignment="1">
      <alignment horizontal="center" vertical="center"/>
    </xf>
    <xf numFmtId="1" fontId="26" fillId="0" borderId="34" xfId="0" applyNumberFormat="1" applyFont="1" applyBorder="1" applyAlignment="1">
      <alignment horizontal="center" vertical="center"/>
    </xf>
    <xf numFmtId="2" fontId="26" fillId="0" borderId="34" xfId="0" applyNumberFormat="1" applyFont="1" applyBorder="1" applyAlignment="1">
      <alignment horizontal="center" vertical="center"/>
    </xf>
    <xf numFmtId="2" fontId="26" fillId="0" borderId="12" xfId="0" applyNumberFormat="1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1" fontId="26" fillId="0" borderId="12" xfId="0" applyNumberFormat="1" applyFont="1" applyBorder="1" applyAlignment="1">
      <alignment horizontal="center" vertical="center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19" fillId="0" borderId="0" xfId="0" applyFont="1" applyAlignment="1">
      <alignment horizontal="right"/>
    </xf>
    <xf numFmtId="0" fontId="24" fillId="7" borderId="12" xfId="0" applyFont="1" applyFill="1" applyBorder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4" fillId="0" borderId="12" xfId="0" applyFont="1" applyBorder="1" applyAlignment="1">
      <alignment horizontal="center" vertical="center" textRotation="90"/>
    </xf>
    <xf numFmtId="0" fontId="24" fillId="0" borderId="12" xfId="0" applyFont="1" applyBorder="1" applyAlignment="1">
      <alignment horizontal="center" vertical="center" textRotation="90" wrapText="1"/>
    </xf>
    <xf numFmtId="0" fontId="23" fillId="0" borderId="12" xfId="0" applyFont="1" applyBorder="1" applyAlignment="1">
      <alignment vertical="center"/>
    </xf>
    <xf numFmtId="2" fontId="23" fillId="0" borderId="12" xfId="0" applyNumberFormat="1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0" fontId="24" fillId="7" borderId="40" xfId="0" applyFont="1" applyFill="1" applyBorder="1" applyAlignment="1">
      <alignment horizontal="center" vertical="center"/>
    </xf>
    <xf numFmtId="0" fontId="26" fillId="0" borderId="42" xfId="0" applyFont="1" applyBorder="1" applyAlignment="1">
      <alignment horizontal="center" vertical="center"/>
    </xf>
    <xf numFmtId="0" fontId="14" fillId="0" borderId="43" xfId="0" applyFont="1" applyBorder="1"/>
    <xf numFmtId="0" fontId="23" fillId="0" borderId="14" xfId="0" applyFont="1" applyBorder="1"/>
    <xf numFmtId="1" fontId="23" fillId="0" borderId="27" xfId="0" applyNumberFormat="1" applyFont="1" applyBorder="1" applyAlignment="1">
      <alignment horizontal="center" vertical="center"/>
    </xf>
    <xf numFmtId="2" fontId="23" fillId="0" borderId="28" xfId="0" applyNumberFormat="1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/>
    </xf>
    <xf numFmtId="0" fontId="23" fillId="0" borderId="19" xfId="0" applyFont="1" applyBorder="1"/>
    <xf numFmtId="0" fontId="23" fillId="0" borderId="31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 wrapText="1"/>
    </xf>
    <xf numFmtId="1" fontId="30" fillId="0" borderId="12" xfId="0" applyNumberFormat="1" applyFont="1" applyBorder="1" applyAlignment="1">
      <alignment horizontal="center" vertical="center"/>
    </xf>
    <xf numFmtId="0" fontId="30" fillId="0" borderId="0" xfId="0" applyFont="1" applyAlignment="1">
      <alignment horizontal="right" vertical="center"/>
    </xf>
    <xf numFmtId="0" fontId="31" fillId="0" borderId="0" xfId="0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2" fontId="30" fillId="0" borderId="0" xfId="0" applyNumberFormat="1" applyFont="1" applyAlignment="1">
      <alignment horizontal="center" vertical="center"/>
    </xf>
    <xf numFmtId="1" fontId="30" fillId="0" borderId="0" xfId="0" applyNumberFormat="1" applyFont="1" applyAlignment="1">
      <alignment horizontal="center" vertical="center"/>
    </xf>
    <xf numFmtId="0" fontId="30" fillId="0" borderId="0" xfId="0" applyFont="1" applyAlignment="1">
      <alignment vertical="center"/>
    </xf>
    <xf numFmtId="1" fontId="30" fillId="0" borderId="0" xfId="0" applyNumberFormat="1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left" vertical="center"/>
    </xf>
    <xf numFmtId="0" fontId="33" fillId="0" borderId="12" xfId="0" applyFont="1" applyBorder="1" applyAlignment="1">
      <alignment horizontal="center" vertical="center" textRotation="90" wrapText="1"/>
    </xf>
    <xf numFmtId="0" fontId="32" fillId="0" borderId="12" xfId="0" applyFont="1" applyBorder="1" applyAlignment="1">
      <alignment horizontal="center" vertical="center" wrapText="1"/>
    </xf>
    <xf numFmtId="0" fontId="32" fillId="7" borderId="12" xfId="0" applyFont="1" applyFill="1" applyBorder="1" applyAlignment="1">
      <alignment horizontal="center" vertical="center" wrapText="1"/>
    </xf>
    <xf numFmtId="0" fontId="36" fillId="0" borderId="12" xfId="0" applyFont="1" applyBorder="1" applyAlignment="1">
      <alignment horizontal="center" vertical="center" textRotation="90" wrapText="1"/>
    </xf>
    <xf numFmtId="0" fontId="36" fillId="0" borderId="12" xfId="0" applyFont="1" applyBorder="1" applyAlignment="1">
      <alignment horizontal="center" vertical="center"/>
    </xf>
    <xf numFmtId="0" fontId="34" fillId="0" borderId="12" xfId="0" applyFont="1" applyBorder="1" applyAlignment="1">
      <alignment vertical="center"/>
    </xf>
    <xf numFmtId="0" fontId="36" fillId="7" borderId="12" xfId="0" applyFont="1" applyFill="1" applyBorder="1" applyAlignment="1">
      <alignment horizontal="center" vertical="center" wrapText="1"/>
    </xf>
    <xf numFmtId="164" fontId="36" fillId="7" borderId="12" xfId="0" applyNumberFormat="1" applyFont="1" applyFill="1" applyBorder="1" applyAlignment="1">
      <alignment horizontal="center" vertical="center" wrapText="1"/>
    </xf>
    <xf numFmtId="0" fontId="24" fillId="7" borderId="12" xfId="0" applyFont="1" applyFill="1" applyBorder="1" applyAlignment="1">
      <alignment horizontal="center"/>
    </xf>
    <xf numFmtId="0" fontId="23" fillId="0" borderId="32" xfId="0" applyFont="1" applyBorder="1" applyAlignment="1">
      <alignment horizontal="center"/>
    </xf>
    <xf numFmtId="0" fontId="37" fillId="0" borderId="12" xfId="0" applyFont="1" applyBorder="1" applyAlignment="1">
      <alignment horizontal="center" vertical="center"/>
    </xf>
    <xf numFmtId="2" fontId="37" fillId="0" borderId="12" xfId="0" applyNumberFormat="1" applyFont="1" applyBorder="1" applyAlignment="1">
      <alignment horizontal="center" vertical="center"/>
    </xf>
    <xf numFmtId="164" fontId="37" fillId="0" borderId="12" xfId="0" applyNumberFormat="1" applyFont="1" applyBorder="1" applyAlignment="1">
      <alignment horizontal="center" vertical="center"/>
    </xf>
    <xf numFmtId="0" fontId="38" fillId="0" borderId="0" xfId="0" applyFont="1" applyAlignment="1">
      <alignment horizontal="right" vertical="center"/>
    </xf>
    <xf numFmtId="0" fontId="37" fillId="0" borderId="34" xfId="0" applyFont="1" applyBorder="1" applyAlignment="1">
      <alignment horizontal="center" vertical="center"/>
    </xf>
    <xf numFmtId="2" fontId="23" fillId="0" borderId="12" xfId="0" applyNumberFormat="1" applyFont="1" applyBorder="1" applyAlignment="1">
      <alignment horizontal="center"/>
    </xf>
    <xf numFmtId="0" fontId="14" fillId="0" borderId="46" xfId="0" applyFont="1" applyBorder="1"/>
    <xf numFmtId="1" fontId="23" fillId="0" borderId="27" xfId="0" applyNumberFormat="1" applyFont="1" applyBorder="1" applyAlignment="1">
      <alignment horizontal="center"/>
    </xf>
    <xf numFmtId="2" fontId="23" fillId="0" borderId="28" xfId="0" applyNumberFormat="1" applyFont="1" applyBorder="1" applyAlignment="1">
      <alignment horizontal="center"/>
    </xf>
    <xf numFmtId="0" fontId="23" fillId="0" borderId="28" xfId="0" applyFont="1" applyBorder="1" applyAlignment="1">
      <alignment horizontal="center"/>
    </xf>
    <xf numFmtId="0" fontId="23" fillId="0" borderId="31" xfId="0" applyFont="1" applyBorder="1" applyAlignment="1">
      <alignment horizontal="center"/>
    </xf>
    <xf numFmtId="2" fontId="30" fillId="0" borderId="12" xfId="0" applyNumberFormat="1" applyFont="1" applyBorder="1" applyAlignment="1">
      <alignment horizontal="center" vertical="center"/>
    </xf>
    <xf numFmtId="0" fontId="30" fillId="0" borderId="12" xfId="0" applyFont="1" applyBorder="1" applyAlignment="1">
      <alignment horizontal="center" vertical="center"/>
    </xf>
    <xf numFmtId="1" fontId="30" fillId="0" borderId="4" xfId="0" applyNumberFormat="1" applyFont="1" applyBorder="1" applyAlignment="1">
      <alignment horizontal="center" vertical="center"/>
    </xf>
    <xf numFmtId="0" fontId="24" fillId="0" borderId="12" xfId="0" applyFont="1" applyBorder="1" applyAlignment="1">
      <alignment vertical="center" textRotation="90" wrapText="1"/>
    </xf>
    <xf numFmtId="1" fontId="23" fillId="0" borderId="12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23" fillId="0" borderId="4" xfId="0" applyFont="1" applyBorder="1"/>
    <xf numFmtId="0" fontId="24" fillId="0" borderId="0" xfId="0" applyFont="1" applyAlignment="1">
      <alignment horizontal="right"/>
    </xf>
    <xf numFmtId="0" fontId="24" fillId="0" borderId="32" xfId="0" applyFont="1" applyBorder="1" applyAlignment="1">
      <alignment vertical="center" wrapText="1"/>
    </xf>
    <xf numFmtId="0" fontId="23" fillId="0" borderId="32" xfId="0" applyFont="1" applyBorder="1" applyAlignment="1">
      <alignment horizontal="center" vertical="center" textRotation="90"/>
    </xf>
    <xf numFmtId="0" fontId="34" fillId="0" borderId="12" xfId="0" applyFont="1" applyBorder="1" applyAlignment="1">
      <alignment horizontal="center" vertical="center" textRotation="90" wrapText="1"/>
    </xf>
    <xf numFmtId="0" fontId="14" fillId="0" borderId="34" xfId="0" applyFont="1" applyBorder="1"/>
    <xf numFmtId="0" fontId="24" fillId="11" borderId="12" xfId="0" applyFont="1" applyFill="1" applyBorder="1"/>
    <xf numFmtId="0" fontId="24" fillId="12" borderId="12" xfId="0" applyFont="1" applyFill="1" applyBorder="1"/>
    <xf numFmtId="2" fontId="23" fillId="0" borderId="34" xfId="0" applyNumberFormat="1" applyFont="1" applyBorder="1"/>
    <xf numFmtId="0" fontId="23" fillId="0" borderId="34" xfId="0" applyFont="1" applyBorder="1"/>
    <xf numFmtId="0" fontId="42" fillId="0" borderId="0" xfId="0" applyFont="1"/>
    <xf numFmtId="0" fontId="42" fillId="0" borderId="0" xfId="0" applyFont="1" applyAlignment="1">
      <alignment vertical="center"/>
    </xf>
    <xf numFmtId="0" fontId="42" fillId="0" borderId="24" xfId="0" applyFont="1" applyBorder="1" applyAlignment="1">
      <alignment horizontal="left" vertical="center"/>
    </xf>
    <xf numFmtId="0" fontId="14" fillId="0" borderId="24" xfId="0" applyFont="1" applyBorder="1" applyAlignment="1">
      <alignment horizontal="left"/>
    </xf>
    <xf numFmtId="0" fontId="15" fillId="0" borderId="12" xfId="0" applyFont="1" applyBorder="1" applyAlignment="1">
      <alignment horizontal="center" vertical="center"/>
    </xf>
    <xf numFmtId="0" fontId="16" fillId="0" borderId="22" xfId="0" applyFont="1" applyBorder="1" applyAlignment="1">
      <alignment horizontal="right" vertical="center" wrapText="1"/>
    </xf>
    <xf numFmtId="0" fontId="18" fillId="0" borderId="12" xfId="0" applyFont="1" applyBorder="1" applyAlignment="1">
      <alignment horizontal="center"/>
    </xf>
    <xf numFmtId="0" fontId="18" fillId="0" borderId="12" xfId="1" applyFont="1" applyBorder="1" applyAlignment="1" applyProtection="1">
      <alignment horizontal="center" vertical="center"/>
    </xf>
    <xf numFmtId="0" fontId="51" fillId="0" borderId="12" xfId="1" applyFont="1" applyBorder="1" applyAlignment="1" applyProtection="1">
      <alignment horizontal="center"/>
    </xf>
    <xf numFmtId="0" fontId="53" fillId="0" borderId="0" xfId="0" applyFont="1" applyAlignment="1">
      <alignment horizontal="right" vertical="center"/>
    </xf>
    <xf numFmtId="0" fontId="53" fillId="0" borderId="0" xfId="0" applyFont="1" applyAlignment="1">
      <alignment vertical="center"/>
    </xf>
    <xf numFmtId="0" fontId="48" fillId="0" borderId="0" xfId="0" applyFont="1"/>
    <xf numFmtId="0" fontId="53" fillId="0" borderId="0" xfId="0" applyFont="1" applyAlignment="1">
      <alignment horizontal="left" vertical="center"/>
    </xf>
    <xf numFmtId="0" fontId="48" fillId="0" borderId="62" xfId="2" applyFont="1" applyBorder="1" applyAlignment="1" applyProtection="1">
      <alignment horizontal="center"/>
      <protection locked="0" hidden="1"/>
    </xf>
    <xf numFmtId="0" fontId="48" fillId="0" borderId="62" xfId="2" applyFont="1" applyBorder="1" applyAlignment="1">
      <alignment horizontal="center"/>
    </xf>
    <xf numFmtId="0" fontId="23" fillId="0" borderId="12" xfId="0" quotePrefix="1" applyFont="1" applyBorder="1" applyAlignment="1">
      <alignment horizontal="center"/>
    </xf>
    <xf numFmtId="0" fontId="48" fillId="0" borderId="63" xfId="2" applyFont="1" applyBorder="1" applyAlignment="1" applyProtection="1">
      <alignment horizontal="center"/>
      <protection locked="0" hidden="1"/>
    </xf>
    <xf numFmtId="0" fontId="23" fillId="0" borderId="6" xfId="0" applyFont="1" applyBorder="1" applyAlignment="1">
      <alignment horizontal="center"/>
    </xf>
    <xf numFmtId="0" fontId="23" fillId="0" borderId="46" xfId="0" applyFont="1" applyBorder="1" applyAlignment="1">
      <alignment horizontal="center"/>
    </xf>
    <xf numFmtId="0" fontId="36" fillId="7" borderId="40" xfId="0" applyFont="1" applyFill="1" applyBorder="1" applyAlignment="1">
      <alignment horizontal="center" vertical="center" wrapText="1"/>
    </xf>
    <xf numFmtId="0" fontId="24" fillId="7" borderId="61" xfId="0" applyFont="1" applyFill="1" applyBorder="1" applyAlignment="1">
      <alignment horizontal="center"/>
    </xf>
    <xf numFmtId="0" fontId="16" fillId="8" borderId="64" xfId="0" applyFont="1" applyFill="1" applyBorder="1"/>
    <xf numFmtId="0" fontId="61" fillId="8" borderId="64" xfId="0" applyFont="1" applyFill="1" applyBorder="1" applyAlignment="1">
      <alignment wrapText="1"/>
    </xf>
    <xf numFmtId="0" fontId="23" fillId="0" borderId="67" xfId="0" applyFont="1" applyBorder="1"/>
    <xf numFmtId="1" fontId="23" fillId="0" borderId="57" xfId="0" applyNumberFormat="1" applyFont="1" applyBorder="1"/>
    <xf numFmtId="2" fontId="23" fillId="0" borderId="69" xfId="0" applyNumberFormat="1" applyFont="1" applyBorder="1"/>
    <xf numFmtId="0" fontId="23" fillId="0" borderId="69" xfId="0" applyFont="1" applyBorder="1"/>
    <xf numFmtId="0" fontId="23" fillId="0" borderId="73" xfId="0" applyFont="1" applyBorder="1"/>
    <xf numFmtId="0" fontId="23" fillId="0" borderId="74" xfId="0" applyFont="1" applyBorder="1"/>
    <xf numFmtId="0" fontId="2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23" fillId="3" borderId="12" xfId="0" applyNumberFormat="1" applyFont="1" applyFill="1" applyBorder="1"/>
    <xf numFmtId="0" fontId="66" fillId="0" borderId="12" xfId="0" applyFont="1" applyBorder="1" applyAlignment="1">
      <alignment horizontal="center" vertical="center" wrapText="1"/>
    </xf>
    <xf numFmtId="0" fontId="69" fillId="0" borderId="0" xfId="0" applyFont="1"/>
    <xf numFmtId="0" fontId="68" fillId="0" borderId="12" xfId="0" applyFont="1" applyBorder="1" applyAlignment="1">
      <alignment horizontal="center" vertical="center" wrapText="1"/>
    </xf>
    <xf numFmtId="0" fontId="70" fillId="0" borderId="0" xfId="0" applyFont="1"/>
    <xf numFmtId="0" fontId="21" fillId="0" borderId="0" xfId="0" applyFont="1"/>
    <xf numFmtId="0" fontId="8" fillId="0" borderId="14" xfId="0" applyFont="1" applyBorder="1"/>
    <xf numFmtId="0" fontId="41" fillId="0" borderId="0" xfId="0" applyFont="1" applyAlignment="1">
      <alignment horizontal="right" vertical="center"/>
    </xf>
    <xf numFmtId="0" fontId="41" fillId="0" borderId="19" xfId="0" applyFont="1" applyBorder="1" applyAlignment="1">
      <alignment horizontal="left"/>
    </xf>
    <xf numFmtId="0" fontId="41" fillId="0" borderId="0" xfId="0" applyFont="1" applyAlignment="1">
      <alignment horizontal="left"/>
    </xf>
    <xf numFmtId="0" fontId="41" fillId="0" borderId="0" xfId="0" applyFont="1" applyAlignment="1">
      <alignment horizontal="center"/>
    </xf>
    <xf numFmtId="2" fontId="24" fillId="0" borderId="12" xfId="0" applyNumberFormat="1" applyFont="1" applyBorder="1" applyAlignment="1">
      <alignment vertical="center"/>
    </xf>
    <xf numFmtId="1" fontId="42" fillId="0" borderId="0" xfId="0" applyNumberFormat="1" applyFont="1" applyAlignment="1">
      <alignment horizontal="center" vertical="center"/>
    </xf>
    <xf numFmtId="1" fontId="42" fillId="0" borderId="0" xfId="0" applyNumberFormat="1" applyFont="1" applyAlignment="1">
      <alignment horizontal="center"/>
    </xf>
    <xf numFmtId="1" fontId="42" fillId="0" borderId="0" xfId="0" applyNumberFormat="1" applyFont="1" applyAlignment="1">
      <alignment horizontal="center" vertical="center" wrapText="1"/>
    </xf>
    <xf numFmtId="2" fontId="42" fillId="0" borderId="0" xfId="0" applyNumberFormat="1" applyFont="1" applyAlignment="1">
      <alignment horizontal="center" vertical="center"/>
    </xf>
    <xf numFmtId="0" fontId="8" fillId="0" borderId="0" xfId="0" applyFont="1"/>
    <xf numFmtId="165" fontId="41" fillId="0" borderId="0" xfId="0" applyNumberFormat="1" applyFont="1" applyAlignment="1">
      <alignment vertical="center" wrapText="1"/>
    </xf>
    <xf numFmtId="0" fontId="42" fillId="0" borderId="0" xfId="0" applyFont="1" applyAlignment="1">
      <alignment horizontal="center" wrapText="1"/>
    </xf>
    <xf numFmtId="1" fontId="35" fillId="0" borderId="0" xfId="0" applyNumberFormat="1" applyFont="1" applyAlignment="1">
      <alignment horizontal="center" vertical="center"/>
    </xf>
    <xf numFmtId="0" fontId="40" fillId="0" borderId="61" xfId="0" applyFont="1" applyBorder="1" applyAlignment="1">
      <alignment horizontal="center" vertical="center" textRotation="90" wrapText="1"/>
    </xf>
    <xf numFmtId="0" fontId="67" fillId="0" borderId="61" xfId="0" applyFont="1" applyBorder="1" applyAlignment="1">
      <alignment horizontal="center" vertical="center" textRotation="90" wrapText="1"/>
    </xf>
    <xf numFmtId="0" fontId="42" fillId="0" borderId="67" xfId="0" applyFont="1" applyBorder="1"/>
    <xf numFmtId="0" fontId="42" fillId="0" borderId="76" xfId="0" applyFont="1" applyBorder="1"/>
    <xf numFmtId="0" fontId="42" fillId="0" borderId="78" xfId="0" applyFont="1" applyBorder="1"/>
    <xf numFmtId="0" fontId="0" fillId="0" borderId="78" xfId="0" applyBorder="1"/>
    <xf numFmtId="0" fontId="21" fillId="0" borderId="77" xfId="0" applyFont="1" applyBorder="1"/>
    <xf numFmtId="0" fontId="21" fillId="0" borderId="0" xfId="0" applyFont="1" applyAlignment="1">
      <alignment horizontal="right" vertical="center"/>
    </xf>
    <xf numFmtId="0" fontId="46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49" fontId="34" fillId="0" borderId="0" xfId="0" applyNumberFormat="1" applyFont="1" applyAlignment="1">
      <alignment horizontal="left" vertical="center"/>
    </xf>
    <xf numFmtId="0" fontId="21" fillId="0" borderId="0" xfId="0" applyFont="1" applyAlignment="1">
      <alignment wrapText="1"/>
    </xf>
    <xf numFmtId="0" fontId="42" fillId="0" borderId="77" xfId="0" applyFont="1" applyBorder="1"/>
    <xf numFmtId="0" fontId="41" fillId="0" borderId="0" xfId="0" applyFont="1"/>
    <xf numFmtId="0" fontId="70" fillId="0" borderId="78" xfId="0" applyFont="1" applyBorder="1"/>
    <xf numFmtId="0" fontId="42" fillId="0" borderId="0" xfId="0" applyFont="1" applyAlignment="1">
      <alignment horizontal="right"/>
    </xf>
    <xf numFmtId="0" fontId="41" fillId="0" borderId="0" xfId="0" applyFont="1" applyAlignment="1">
      <alignment vertical="center" wrapText="1"/>
    </xf>
    <xf numFmtId="0" fontId="42" fillId="0" borderId="0" xfId="0" applyFont="1" applyAlignment="1">
      <alignment horizontal="center" vertical="center"/>
    </xf>
    <xf numFmtId="0" fontId="42" fillId="0" borderId="0" xfId="0" applyFont="1" applyAlignment="1">
      <alignment wrapText="1"/>
    </xf>
    <xf numFmtId="0" fontId="42" fillId="0" borderId="77" xfId="0" applyFont="1" applyBorder="1" applyAlignment="1">
      <alignment horizontal="left" vertical="center"/>
    </xf>
    <xf numFmtId="0" fontId="42" fillId="0" borderId="0" xfId="0" applyFont="1" applyAlignment="1">
      <alignment horizontal="center" vertical="center" wrapText="1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 wrapText="1"/>
    </xf>
    <xf numFmtId="14" fontId="40" fillId="0" borderId="0" xfId="0" applyNumberFormat="1" applyFont="1" applyAlignment="1">
      <alignment vertical="center" wrapText="1"/>
    </xf>
    <xf numFmtId="0" fontId="42" fillId="0" borderId="77" xfId="0" applyFont="1" applyBorder="1" applyAlignment="1">
      <alignment horizontal="center" vertical="center"/>
    </xf>
    <xf numFmtId="49" fontId="37" fillId="0" borderId="0" xfId="0" applyNumberFormat="1" applyFont="1" applyAlignment="1">
      <alignment horizontal="left" vertical="top" wrapText="1"/>
    </xf>
    <xf numFmtId="165" fontId="42" fillId="0" borderId="0" xfId="0" applyNumberFormat="1" applyFont="1" applyAlignment="1">
      <alignment horizontal="center" vertical="center"/>
    </xf>
    <xf numFmtId="0" fontId="42" fillId="0" borderId="77" xfId="0" applyFont="1" applyBorder="1" applyAlignment="1">
      <alignment vertical="center"/>
    </xf>
    <xf numFmtId="0" fontId="42" fillId="0" borderId="78" xfId="0" applyFont="1" applyBorder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horizontal="right" vertical="center"/>
    </xf>
    <xf numFmtId="0" fontId="42" fillId="0" borderId="73" xfId="0" applyFont="1" applyBorder="1"/>
    <xf numFmtId="0" fontId="42" fillId="0" borderId="81" xfId="0" applyFont="1" applyBorder="1"/>
    <xf numFmtId="0" fontId="41" fillId="0" borderId="67" xfId="0" applyFont="1" applyBorder="1" applyAlignment="1">
      <alignment vertical="center"/>
    </xf>
    <xf numFmtId="0" fontId="75" fillId="0" borderId="61" xfId="0" applyFont="1" applyBorder="1" applyAlignment="1">
      <alignment horizontal="center" vertical="center" textRotation="90" wrapText="1"/>
    </xf>
    <xf numFmtId="0" fontId="71" fillId="13" borderId="90" xfId="0" applyFont="1" applyFill="1" applyBorder="1"/>
    <xf numFmtId="0" fontId="73" fillId="0" borderId="0" xfId="0" applyFont="1" applyAlignment="1">
      <alignment vertical="center" wrapText="1"/>
    </xf>
    <xf numFmtId="0" fontId="0" fillId="0" borderId="75" xfId="0" applyBorder="1"/>
    <xf numFmtId="0" fontId="0" fillId="0" borderId="67" xfId="0" applyBorder="1"/>
    <xf numFmtId="0" fontId="0" fillId="0" borderId="76" xfId="0" applyBorder="1"/>
    <xf numFmtId="0" fontId="0" fillId="0" borderId="77" xfId="0" applyBorder="1"/>
    <xf numFmtId="0" fontId="76" fillId="0" borderId="0" xfId="0" applyFont="1" applyAlignment="1">
      <alignment horizontal="right" vertical="center"/>
    </xf>
    <xf numFmtId="0" fontId="73" fillId="0" borderId="0" xfId="0" applyFont="1" applyAlignment="1">
      <alignment horizontal="left"/>
    </xf>
    <xf numFmtId="0" fontId="73" fillId="0" borderId="0" xfId="0" applyFont="1"/>
    <xf numFmtId="2" fontId="42" fillId="0" borderId="0" xfId="0" applyNumberFormat="1" applyFont="1" applyAlignment="1">
      <alignment horizontal="center" vertical="center" wrapText="1"/>
    </xf>
    <xf numFmtId="0" fontId="78" fillId="0" borderId="12" xfId="0" applyFont="1" applyBorder="1" applyAlignment="1">
      <alignment horizontal="center"/>
    </xf>
    <xf numFmtId="2" fontId="74" fillId="0" borderId="86" xfId="0" applyNumberFormat="1" applyFont="1" applyBorder="1" applyAlignment="1">
      <alignment horizontal="center"/>
    </xf>
    <xf numFmtId="0" fontId="74" fillId="0" borderId="86" xfId="0" applyFont="1" applyBorder="1" applyAlignment="1">
      <alignment horizontal="center"/>
    </xf>
    <xf numFmtId="0" fontId="74" fillId="0" borderId="89" xfId="0" applyFont="1" applyBorder="1" applyAlignment="1">
      <alignment horizontal="center"/>
    </xf>
    <xf numFmtId="0" fontId="73" fillId="0" borderId="0" xfId="0" applyFont="1" applyAlignment="1">
      <alignment vertical="top"/>
    </xf>
    <xf numFmtId="0" fontId="70" fillId="0" borderId="0" xfId="0" applyFont="1" applyAlignment="1">
      <alignment vertical="top"/>
    </xf>
    <xf numFmtId="0" fontId="79" fillId="0" borderId="0" xfId="0" applyFont="1"/>
    <xf numFmtId="0" fontId="0" fillId="0" borderId="61" xfId="0" applyBorder="1"/>
    <xf numFmtId="0" fontId="80" fillId="0" borderId="0" xfId="1" applyFont="1" applyAlignment="1" applyProtection="1">
      <alignment horizontal="center"/>
    </xf>
    <xf numFmtId="0" fontId="80" fillId="0" borderId="12" xfId="1" applyFont="1" applyBorder="1" applyAlignment="1" applyProtection="1">
      <alignment horizontal="center"/>
    </xf>
    <xf numFmtId="0" fontId="67" fillId="16" borderId="61" xfId="0" applyFont="1" applyFill="1" applyBorder="1" applyAlignment="1">
      <alignment horizontal="center" vertical="center" textRotation="90" wrapText="1"/>
    </xf>
    <xf numFmtId="0" fontId="48" fillId="0" borderId="86" xfId="0" applyFont="1" applyBorder="1"/>
    <xf numFmtId="0" fontId="0" fillId="0" borderId="88" xfId="0" applyBorder="1"/>
    <xf numFmtId="0" fontId="48" fillId="0" borderId="89" xfId="0" applyFont="1" applyBorder="1"/>
    <xf numFmtId="0" fontId="73" fillId="0" borderId="0" xfId="0" applyFont="1" applyAlignment="1">
      <alignment horizontal="right" vertical="center"/>
    </xf>
    <xf numFmtId="0" fontId="85" fillId="0" borderId="0" xfId="0" applyFont="1"/>
    <xf numFmtId="0" fontId="42" fillId="0" borderId="0" xfId="0" applyFont="1" applyAlignment="1">
      <alignment vertical="center" wrapText="1"/>
    </xf>
    <xf numFmtId="0" fontId="85" fillId="0" borderId="0" xfId="0" applyFont="1" applyAlignment="1">
      <alignment horizontal="center"/>
    </xf>
    <xf numFmtId="0" fontId="90" fillId="0" borderId="0" xfId="0" applyFont="1" applyAlignment="1">
      <alignment wrapText="1"/>
    </xf>
    <xf numFmtId="0" fontId="69" fillId="0" borderId="85" xfId="0" applyFont="1" applyBorder="1" applyAlignment="1">
      <alignment horizontal="center" vertical="center" wrapText="1"/>
    </xf>
    <xf numFmtId="0" fontId="69" fillId="0" borderId="87" xfId="0" applyFont="1" applyBorder="1" applyAlignment="1">
      <alignment horizontal="center" vertical="center" wrapText="1"/>
    </xf>
    <xf numFmtId="0" fontId="42" fillId="0" borderId="103" xfId="0" applyFont="1" applyBorder="1"/>
    <xf numFmtId="0" fontId="74" fillId="0" borderId="78" xfId="0" applyFont="1" applyBorder="1"/>
    <xf numFmtId="0" fontId="73" fillId="0" borderId="78" xfId="0" applyFont="1" applyBorder="1" applyAlignment="1">
      <alignment vertical="center" wrapText="1"/>
    </xf>
    <xf numFmtId="0" fontId="94" fillId="0" borderId="0" xfId="0" applyFont="1" applyAlignment="1">
      <alignment vertical="top"/>
    </xf>
    <xf numFmtId="0" fontId="95" fillId="0" borderId="0" xfId="0" applyFont="1" applyAlignment="1">
      <alignment vertical="top"/>
    </xf>
    <xf numFmtId="0" fontId="48" fillId="0" borderId="0" xfId="0" applyFont="1" applyAlignment="1">
      <alignment vertical="top"/>
    </xf>
    <xf numFmtId="0" fontId="62" fillId="0" borderId="12" xfId="0" applyFont="1" applyBorder="1" applyAlignment="1">
      <alignment horizontal="right" wrapText="1"/>
    </xf>
    <xf numFmtId="0" fontId="100" fillId="0" borderId="61" xfId="0" applyFont="1" applyBorder="1" applyAlignment="1">
      <alignment horizontal="center" vertical="center"/>
    </xf>
    <xf numFmtId="0" fontId="101" fillId="0" borderId="61" xfId="0" applyFont="1" applyBorder="1" applyAlignment="1">
      <alignment vertical="center" wrapText="1"/>
    </xf>
    <xf numFmtId="0" fontId="102" fillId="0" borderId="12" xfId="0" applyFont="1" applyBorder="1"/>
    <xf numFmtId="0" fontId="103" fillId="0" borderId="12" xfId="0" applyFont="1" applyBorder="1"/>
    <xf numFmtId="49" fontId="102" fillId="0" borderId="12" xfId="0" applyNumberFormat="1" applyFont="1" applyBorder="1"/>
    <xf numFmtId="49" fontId="102" fillId="0" borderId="12" xfId="0" applyNumberFormat="1" applyFont="1" applyBorder="1" applyAlignment="1">
      <alignment vertical="center"/>
    </xf>
    <xf numFmtId="0" fontId="5" fillId="0" borderId="61" xfId="6" applyBorder="1"/>
    <xf numFmtId="0" fontId="15" fillId="0" borderId="6" xfId="0" applyFont="1" applyBorder="1" applyAlignment="1">
      <alignment horizontal="left" vertical="center"/>
    </xf>
    <xf numFmtId="0" fontId="15" fillId="0" borderId="34" xfId="0" applyFont="1" applyBorder="1" applyAlignment="1">
      <alignment horizontal="left" vertical="center"/>
    </xf>
    <xf numFmtId="0" fontId="8" fillId="0" borderId="21" xfId="0" applyFont="1" applyBorder="1"/>
    <xf numFmtId="0" fontId="8" fillId="0" borderId="36" xfId="0" applyFont="1" applyBorder="1"/>
    <xf numFmtId="0" fontId="24" fillId="7" borderId="21" xfId="0" applyFont="1" applyFill="1" applyBorder="1" applyAlignment="1">
      <alignment horizontal="center"/>
    </xf>
    <xf numFmtId="164" fontId="36" fillId="7" borderId="40" xfId="0" applyNumberFormat="1" applyFont="1" applyFill="1" applyBorder="1" applyAlignment="1">
      <alignment horizontal="center" vertical="center" wrapText="1"/>
    </xf>
    <xf numFmtId="0" fontId="48" fillId="0" borderId="61" xfId="2" applyFont="1" applyBorder="1" applyAlignment="1">
      <alignment horizontal="center"/>
    </xf>
    <xf numFmtId="164" fontId="36" fillId="7" borderId="12" xfId="0" applyNumberFormat="1" applyFont="1" applyFill="1" applyBorder="1" applyAlignment="1">
      <alignment horizontal="center" vertical="top" wrapText="1"/>
    </xf>
    <xf numFmtId="0" fontId="48" fillId="0" borderId="110" xfId="2" applyFont="1" applyBorder="1" applyAlignment="1">
      <alignment horizontal="center"/>
    </xf>
    <xf numFmtId="0" fontId="24" fillId="7" borderId="43" xfId="0" applyFont="1" applyFill="1" applyBorder="1" applyAlignment="1">
      <alignment horizontal="center"/>
    </xf>
    <xf numFmtId="0" fontId="24" fillId="0" borderId="41" xfId="0" applyFont="1" applyBorder="1" applyAlignment="1">
      <alignment horizontal="center" vertical="center" wrapText="1"/>
    </xf>
    <xf numFmtId="0" fontId="34" fillId="0" borderId="77" xfId="0" applyFont="1" applyBorder="1" applyAlignment="1">
      <alignment horizontal="center" vertical="center"/>
    </xf>
    <xf numFmtId="0" fontId="34" fillId="0" borderId="78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9" fillId="23" borderId="0" xfId="0" applyFont="1" applyFill="1"/>
    <xf numFmtId="0" fontId="23" fillId="23" borderId="0" xfId="0" applyFont="1" applyFill="1"/>
    <xf numFmtId="0" fontId="34" fillId="23" borderId="12" xfId="0" applyFont="1" applyFill="1" applyBorder="1" applyAlignment="1">
      <alignment horizontal="center" vertical="center" textRotation="90" wrapText="1"/>
    </xf>
    <xf numFmtId="0" fontId="24" fillId="23" borderId="12" xfId="0" applyFont="1" applyFill="1" applyBorder="1" applyAlignment="1">
      <alignment horizontal="center" vertical="center" wrapText="1"/>
    </xf>
    <xf numFmtId="0" fontId="68" fillId="23" borderId="12" xfId="0" applyFont="1" applyFill="1" applyBorder="1" applyAlignment="1">
      <alignment horizontal="center" vertical="center" wrapText="1"/>
    </xf>
    <xf numFmtId="0" fontId="23" fillId="23" borderId="12" xfId="0" applyFont="1" applyFill="1" applyBorder="1"/>
    <xf numFmtId="0" fontId="30" fillId="23" borderId="0" xfId="0" applyFont="1" applyFill="1" applyAlignment="1">
      <alignment horizontal="right" vertical="center"/>
    </xf>
    <xf numFmtId="0" fontId="0" fillId="23" borderId="0" xfId="0" applyFill="1"/>
    <xf numFmtId="0" fontId="106" fillId="0" borderId="0" xfId="0" applyFont="1"/>
    <xf numFmtId="0" fontId="107" fillId="21" borderId="12" xfId="0" applyFont="1" applyFill="1" applyBorder="1" applyAlignment="1">
      <alignment horizontal="center" vertical="center" wrapText="1"/>
    </xf>
    <xf numFmtId="0" fontId="15" fillId="0" borderId="12" xfId="0" applyFont="1" applyBorder="1" applyAlignment="1">
      <alignment horizontal="center"/>
    </xf>
    <xf numFmtId="0" fontId="23" fillId="13" borderId="34" xfId="0" applyFont="1" applyFill="1" applyBorder="1"/>
    <xf numFmtId="0" fontId="0" fillId="13" borderId="0" xfId="0" applyFill="1"/>
    <xf numFmtId="0" fontId="23" fillId="24" borderId="12" xfId="0" applyFont="1" applyFill="1" applyBorder="1" applyAlignment="1">
      <alignment horizontal="center" vertical="center"/>
    </xf>
    <xf numFmtId="0" fontId="23" fillId="24" borderId="12" xfId="0" applyFont="1" applyFill="1" applyBorder="1"/>
    <xf numFmtId="2" fontId="23" fillId="25" borderId="12" xfId="0" applyNumberFormat="1" applyFont="1" applyFill="1" applyBorder="1"/>
    <xf numFmtId="0" fontId="24" fillId="26" borderId="12" xfId="0" applyFont="1" applyFill="1" applyBorder="1"/>
    <xf numFmtId="0" fontId="24" fillId="27" borderId="12" xfId="0" applyFont="1" applyFill="1" applyBorder="1"/>
    <xf numFmtId="2" fontId="23" fillId="24" borderId="34" xfId="0" applyNumberFormat="1" applyFont="1" applyFill="1" applyBorder="1"/>
    <xf numFmtId="0" fontId="23" fillId="24" borderId="34" xfId="0" applyFont="1" applyFill="1" applyBorder="1"/>
    <xf numFmtId="0" fontId="0" fillId="24" borderId="0" xfId="0" applyFill="1"/>
    <xf numFmtId="0" fontId="23" fillId="13" borderId="0" xfId="0" applyFont="1" applyFill="1"/>
    <xf numFmtId="0" fontId="23" fillId="13" borderId="32" xfId="0" applyFont="1" applyFill="1" applyBorder="1" applyAlignment="1">
      <alignment horizontal="center" vertical="center" textRotation="90"/>
    </xf>
    <xf numFmtId="0" fontId="34" fillId="13" borderId="12" xfId="0" applyFont="1" applyFill="1" applyBorder="1" applyAlignment="1">
      <alignment horizontal="center" vertical="center" textRotation="90" wrapText="1"/>
    </xf>
    <xf numFmtId="0" fontId="14" fillId="13" borderId="34" xfId="0" applyFont="1" applyFill="1" applyBorder="1"/>
    <xf numFmtId="0" fontId="68" fillId="13" borderId="12" xfId="0" applyFont="1" applyFill="1" applyBorder="1" applyAlignment="1">
      <alignment horizontal="center" vertical="center" wrapText="1"/>
    </xf>
    <xf numFmtId="0" fontId="63" fillId="0" borderId="85" xfId="0" applyFont="1" applyBorder="1" applyAlignment="1">
      <alignment horizontal="right" vertical="center"/>
    </xf>
    <xf numFmtId="1" fontId="109" fillId="0" borderId="61" xfId="0" applyNumberFormat="1" applyFont="1" applyBorder="1" applyAlignment="1">
      <alignment horizontal="center" vertical="center"/>
    </xf>
    <xf numFmtId="2" fontId="63" fillId="15" borderId="61" xfId="0" applyNumberFormat="1" applyFont="1" applyFill="1" applyBorder="1" applyAlignment="1">
      <alignment horizontal="center" vertical="center"/>
    </xf>
    <xf numFmtId="2" fontId="109" fillId="0" borderId="61" xfId="0" applyNumberFormat="1" applyFont="1" applyBorder="1" applyAlignment="1">
      <alignment horizontal="center" vertical="center"/>
    </xf>
    <xf numFmtId="1" fontId="63" fillId="17" borderId="61" xfId="0" applyNumberFormat="1" applyFont="1" applyFill="1" applyBorder="1" applyAlignment="1">
      <alignment horizontal="center" vertical="center"/>
    </xf>
    <xf numFmtId="0" fontId="63" fillId="0" borderId="87" xfId="0" applyFont="1" applyBorder="1" applyAlignment="1">
      <alignment horizontal="right" vertical="center"/>
    </xf>
    <xf numFmtId="1" fontId="109" fillId="0" borderId="88" xfId="0" applyNumberFormat="1" applyFont="1" applyBorder="1" applyAlignment="1">
      <alignment horizontal="center" vertical="center"/>
    </xf>
    <xf numFmtId="2" fontId="63" fillId="15" borderId="88" xfId="0" applyNumberFormat="1" applyFont="1" applyFill="1" applyBorder="1" applyAlignment="1">
      <alignment horizontal="center" vertical="center"/>
    </xf>
    <xf numFmtId="2" fontId="109" fillId="0" borderId="88" xfId="0" applyNumberFormat="1" applyFont="1" applyBorder="1" applyAlignment="1">
      <alignment horizontal="center" vertical="center"/>
    </xf>
    <xf numFmtId="1" fontId="63" fillId="17" borderId="88" xfId="0" applyNumberFormat="1" applyFont="1" applyFill="1" applyBorder="1" applyAlignment="1">
      <alignment horizontal="center" vertical="center"/>
    </xf>
    <xf numFmtId="0" fontId="88" fillId="0" borderId="22" xfId="0" quotePrefix="1" applyFont="1" applyBorder="1" applyAlignment="1">
      <alignment horizontal="left" vertical="top" wrapText="1"/>
    </xf>
    <xf numFmtId="0" fontId="109" fillId="0" borderId="77" xfId="0" applyFont="1" applyBorder="1" applyAlignment="1">
      <alignment vertical="center"/>
    </xf>
    <xf numFmtId="1" fontId="109" fillId="0" borderId="86" xfId="0" applyNumberFormat="1" applyFont="1" applyBorder="1" applyAlignment="1">
      <alignment horizontal="center" vertical="center"/>
    </xf>
    <xf numFmtId="0" fontId="109" fillId="0" borderId="78" xfId="0" applyFont="1" applyBorder="1" applyAlignment="1">
      <alignment vertical="center"/>
    </xf>
    <xf numFmtId="0" fontId="109" fillId="0" borderId="0" xfId="0" applyFont="1" applyAlignment="1">
      <alignment vertical="center"/>
    </xf>
    <xf numFmtId="0" fontId="110" fillId="0" borderId="0" xfId="0" applyFont="1" applyAlignment="1">
      <alignment vertical="center"/>
    </xf>
    <xf numFmtId="0" fontId="109" fillId="0" borderId="86" xfId="0" applyFont="1" applyBorder="1" applyAlignment="1">
      <alignment horizontal="center" vertical="center"/>
    </xf>
    <xf numFmtId="0" fontId="109" fillId="0" borderId="89" xfId="0" applyFont="1" applyBorder="1" applyAlignment="1">
      <alignment horizontal="center" vertical="center"/>
    </xf>
    <xf numFmtId="14" fontId="27" fillId="0" borderId="61" xfId="0" applyNumberFormat="1" applyFont="1" applyBorder="1" applyAlignment="1">
      <alignment horizontal="center" vertical="center"/>
    </xf>
    <xf numFmtId="0" fontId="27" fillId="0" borderId="91" xfId="0" applyFont="1" applyBorder="1" applyAlignment="1">
      <alignment vertical="center"/>
    </xf>
    <xf numFmtId="0" fontId="24" fillId="0" borderId="42" xfId="0" applyFont="1" applyBorder="1" applyAlignment="1">
      <alignment horizontal="center" vertical="center" wrapText="1"/>
    </xf>
    <xf numFmtId="0" fontId="41" fillId="0" borderId="77" xfId="0" applyFont="1" applyBorder="1" applyAlignment="1">
      <alignment horizontal="right" vertical="center"/>
    </xf>
    <xf numFmtId="0" fontId="73" fillId="0" borderId="77" xfId="0" applyFont="1" applyBorder="1" applyAlignment="1">
      <alignment horizontal="center" vertical="top" wrapText="1"/>
    </xf>
    <xf numFmtId="0" fontId="87" fillId="14" borderId="82" xfId="0" applyFont="1" applyFill="1" applyBorder="1" applyAlignment="1">
      <alignment horizontal="center" vertical="center" wrapText="1"/>
    </xf>
    <xf numFmtId="0" fontId="73" fillId="0" borderId="0" xfId="0" applyFont="1" applyAlignment="1">
      <alignment horizontal="center" vertical="top" wrapText="1"/>
    </xf>
    <xf numFmtId="0" fontId="41" fillId="0" borderId="0" xfId="0" applyFont="1" applyAlignment="1">
      <alignment horizontal="right"/>
    </xf>
    <xf numFmtId="0" fontId="43" fillId="0" borderId="77" xfId="0" applyFont="1" applyBorder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0" fontId="44" fillId="0" borderId="77" xfId="0" applyFont="1" applyBorder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41" fillId="0" borderId="77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 wrapText="1"/>
    </xf>
    <xf numFmtId="0" fontId="47" fillId="0" borderId="77" xfId="0" applyFont="1" applyBorder="1" applyAlignment="1">
      <alignment horizontal="right" vertical="center"/>
    </xf>
    <xf numFmtId="14" fontId="40" fillId="0" borderId="0" xfId="0" applyNumberFormat="1" applyFont="1" applyAlignment="1">
      <alignment horizontal="left" vertical="top" wrapText="1"/>
    </xf>
    <xf numFmtId="0" fontId="8" fillId="0" borderId="0" xfId="0" applyFont="1" applyAlignment="1">
      <alignment vertical="top"/>
    </xf>
    <xf numFmtId="1" fontId="109" fillId="14" borderId="61" xfId="0" applyNumberFormat="1" applyFont="1" applyFill="1" applyBorder="1" applyAlignment="1">
      <alignment horizontal="center" vertical="center"/>
    </xf>
    <xf numFmtId="1" fontId="109" fillId="14" borderId="61" xfId="0" applyNumberFormat="1" applyFont="1" applyFill="1" applyBorder="1" applyAlignment="1">
      <alignment horizontal="center" vertical="center" wrapText="1"/>
    </xf>
    <xf numFmtId="1" fontId="109" fillId="14" borderId="88" xfId="0" applyNumberFormat="1" applyFont="1" applyFill="1" applyBorder="1" applyAlignment="1">
      <alignment horizontal="center" vertical="center"/>
    </xf>
    <xf numFmtId="1" fontId="109" fillId="14" borderId="88" xfId="0" applyNumberFormat="1" applyFont="1" applyFill="1" applyBorder="1" applyAlignment="1">
      <alignment horizontal="center" vertical="center" wrapText="1"/>
    </xf>
    <xf numFmtId="1" fontId="109" fillId="28" borderId="61" xfId="0" applyNumberFormat="1" applyFont="1" applyFill="1" applyBorder="1" applyAlignment="1">
      <alignment horizontal="center" vertical="center"/>
    </xf>
    <xf numFmtId="1" fontId="109" fillId="28" borderId="88" xfId="0" applyNumberFormat="1" applyFont="1" applyFill="1" applyBorder="1" applyAlignment="1">
      <alignment horizontal="center" vertical="center"/>
    </xf>
    <xf numFmtId="0" fontId="23" fillId="0" borderId="22" xfId="0" applyFont="1" applyBorder="1"/>
    <xf numFmtId="0" fontId="23" fillId="24" borderId="22" xfId="0" applyFont="1" applyFill="1" applyBorder="1"/>
    <xf numFmtId="0" fontId="68" fillId="0" borderId="40" xfId="0" applyFont="1" applyBorder="1" applyAlignment="1">
      <alignment horizontal="center" vertical="center" wrapText="1"/>
    </xf>
    <xf numFmtId="0" fontId="41" fillId="0" borderId="0" xfId="0" applyFont="1" applyAlignment="1">
      <alignment horizontal="left" vertical="top"/>
    </xf>
    <xf numFmtId="0" fontId="88" fillId="0" borderId="22" xfId="0" applyFont="1" applyBorder="1" applyAlignment="1">
      <alignment horizontal="left" vertical="top" wrapText="1"/>
    </xf>
    <xf numFmtId="0" fontId="73" fillId="0" borderId="85" xfId="0" applyFont="1" applyBorder="1" applyAlignment="1">
      <alignment horizontal="center" vertical="center" wrapText="1"/>
    </xf>
    <xf numFmtId="0" fontId="111" fillId="0" borderId="82" xfId="0" applyFont="1" applyBorder="1"/>
    <xf numFmtId="0" fontId="21" fillId="0" borderId="85" xfId="0" applyFont="1" applyBorder="1" applyAlignment="1">
      <alignment horizontal="center" vertical="center" wrapText="1"/>
    </xf>
    <xf numFmtId="0" fontId="21" fillId="0" borderId="61" xfId="0" applyFont="1" applyBorder="1" applyAlignment="1">
      <alignment horizontal="center" vertical="center" wrapText="1"/>
    </xf>
    <xf numFmtId="0" fontId="21" fillId="16" borderId="61" xfId="0" applyFont="1" applyFill="1" applyBorder="1" applyAlignment="1">
      <alignment horizontal="center" vertical="center" wrapText="1"/>
    </xf>
    <xf numFmtId="0" fontId="112" fillId="0" borderId="61" xfId="0" applyFont="1" applyBorder="1" applyAlignment="1">
      <alignment horizontal="center" vertical="center"/>
    </xf>
    <xf numFmtId="0" fontId="112" fillId="15" borderId="61" xfId="0" applyFont="1" applyFill="1" applyBorder="1" applyAlignment="1">
      <alignment horizontal="center" vertical="center"/>
    </xf>
    <xf numFmtId="0" fontId="112" fillId="0" borderId="86" xfId="0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101" fillId="0" borderId="0" xfId="0" applyFont="1" applyAlignment="1">
      <alignment vertical="center" wrapText="1"/>
    </xf>
    <xf numFmtId="0" fontId="101" fillId="9" borderId="40" xfId="0" applyFont="1" applyFill="1" applyBorder="1" applyAlignment="1">
      <alignment horizontal="center" vertical="center" wrapText="1"/>
    </xf>
    <xf numFmtId="0" fontId="114" fillId="0" borderId="61" xfId="0" applyFont="1" applyBorder="1" applyAlignment="1">
      <alignment horizontal="center" vertical="center" wrapText="1"/>
    </xf>
    <xf numFmtId="0" fontId="115" fillId="0" borderId="0" xfId="0" applyFont="1" applyAlignment="1">
      <alignment wrapText="1"/>
    </xf>
    <xf numFmtId="1" fontId="26" fillId="0" borderId="0" xfId="0" applyNumberFormat="1" applyFont="1" applyAlignment="1">
      <alignment horizontal="center" vertical="center"/>
    </xf>
    <xf numFmtId="2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3" fillId="0" borderId="61" xfId="0" applyFont="1" applyBorder="1" applyAlignment="1">
      <alignment horizontal="center"/>
    </xf>
    <xf numFmtId="0" fontId="34" fillId="0" borderId="61" xfId="0" applyFont="1" applyBorder="1" applyAlignment="1">
      <alignment horizontal="center" vertical="center" wrapText="1"/>
    </xf>
    <xf numFmtId="0" fontId="4" fillId="0" borderId="0" xfId="0" applyFont="1"/>
    <xf numFmtId="0" fontId="41" fillId="0" borderId="0" xfId="0" applyFont="1" applyAlignment="1">
      <alignment horizontal="left" vertical="center"/>
    </xf>
    <xf numFmtId="0" fontId="11" fillId="5" borderId="86" xfId="0" applyFont="1" applyFill="1" applyBorder="1" applyAlignment="1">
      <alignment horizontal="left" vertical="top"/>
    </xf>
    <xf numFmtId="0" fontId="11" fillId="3" borderId="86" xfId="0" applyFont="1" applyFill="1" applyBorder="1" applyAlignment="1">
      <alignment horizontal="left" vertical="center"/>
    </xf>
    <xf numFmtId="0" fontId="52" fillId="3" borderId="86" xfId="0" applyFont="1" applyFill="1" applyBorder="1" applyAlignment="1">
      <alignment horizontal="left" vertical="center" wrapText="1"/>
    </xf>
    <xf numFmtId="0" fontId="81" fillId="3" borderId="86" xfId="1" applyFont="1" applyFill="1" applyBorder="1" applyAlignment="1" applyProtection="1">
      <alignment horizontal="left" vertical="center"/>
    </xf>
    <xf numFmtId="0" fontId="11" fillId="7" borderId="86" xfId="0" applyFont="1" applyFill="1" applyBorder="1" applyAlignment="1">
      <alignment horizontal="left" vertical="center"/>
    </xf>
    <xf numFmtId="0" fontId="64" fillId="7" borderId="86" xfId="0" applyFont="1" applyFill="1" applyBorder="1" applyAlignment="1">
      <alignment horizontal="left" vertical="center"/>
    </xf>
    <xf numFmtId="0" fontId="99" fillId="22" borderId="86" xfId="0" applyFont="1" applyFill="1" applyBorder="1" applyAlignment="1">
      <alignment horizontal="left" vertical="center"/>
    </xf>
    <xf numFmtId="0" fontId="11" fillId="5" borderId="86" xfId="0" applyFont="1" applyFill="1" applyBorder="1" applyAlignment="1">
      <alignment horizontal="left" vertical="center"/>
    </xf>
    <xf numFmtId="49" fontId="11" fillId="5" borderId="116" xfId="0" applyNumberFormat="1" applyFont="1" applyFill="1" applyBorder="1" applyAlignment="1">
      <alignment horizontal="left" vertical="center"/>
    </xf>
    <xf numFmtId="0" fontId="15" fillId="0" borderId="86" xfId="0" applyFont="1" applyBorder="1"/>
    <xf numFmtId="0" fontId="15" fillId="0" borderId="89" xfId="0" applyFont="1" applyBorder="1"/>
    <xf numFmtId="0" fontId="79" fillId="0" borderId="77" xfId="0" applyFont="1" applyBorder="1"/>
    <xf numFmtId="0" fontId="76" fillId="0" borderId="0" xfId="0" applyFont="1" applyAlignment="1">
      <alignment horizontal="left" vertical="top" wrapText="1"/>
    </xf>
    <xf numFmtId="165" fontId="41" fillId="0" borderId="0" xfId="0" applyNumberFormat="1" applyFont="1" applyAlignment="1">
      <alignment horizontal="center" vertical="center" wrapText="1"/>
    </xf>
    <xf numFmtId="0" fontId="74" fillId="0" borderId="0" xfId="0" applyFont="1" applyAlignment="1">
      <alignment horizontal="center"/>
    </xf>
    <xf numFmtId="1" fontId="73" fillId="0" borderId="84" xfId="0" applyNumberFormat="1" applyFont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61" xfId="0" applyFont="1" applyBorder="1"/>
    <xf numFmtId="0" fontId="116" fillId="0" borderId="0" xfId="0" applyFont="1" applyAlignment="1">
      <alignment vertical="center"/>
    </xf>
    <xf numFmtId="0" fontId="0" fillId="0" borderId="61" xfId="0" applyBorder="1" applyAlignment="1">
      <alignment horizontal="center"/>
    </xf>
    <xf numFmtId="14" fontId="0" fillId="0" borderId="61" xfId="0" applyNumberFormat="1" applyBorder="1"/>
    <xf numFmtId="0" fontId="88" fillId="0" borderId="22" xfId="0" applyFont="1" applyBorder="1" applyAlignment="1">
      <alignment horizontal="left" vertical="top"/>
    </xf>
    <xf numFmtId="0" fontId="2" fillId="0" borderId="61" xfId="4" applyFont="1" applyBorder="1"/>
    <xf numFmtId="0" fontId="53" fillId="0" borderId="0" xfId="0" applyFont="1" applyAlignment="1">
      <alignment horizontal="center" vertical="center"/>
    </xf>
    <xf numFmtId="0" fontId="126" fillId="0" borderId="61" xfId="8" applyFont="1" applyBorder="1" applyAlignment="1">
      <alignment horizontal="center" vertical="center"/>
    </xf>
    <xf numFmtId="49" fontId="126" fillId="0" borderId="61" xfId="11" applyNumberFormat="1" applyFont="1" applyBorder="1" applyAlignment="1">
      <alignment horizontal="right" vertical="center"/>
    </xf>
    <xf numFmtId="0" fontId="0" fillId="0" borderId="0" xfId="0" applyAlignment="1">
      <alignment horizontal="center"/>
    </xf>
    <xf numFmtId="0" fontId="23" fillId="0" borderId="40" xfId="0" applyFont="1" applyBorder="1" applyAlignment="1">
      <alignment horizontal="center"/>
    </xf>
    <xf numFmtId="0" fontId="23" fillId="0" borderId="40" xfId="0" applyFont="1" applyBorder="1"/>
    <xf numFmtId="0" fontId="23" fillId="0" borderId="61" xfId="0" applyFont="1" applyBorder="1"/>
    <xf numFmtId="0" fontId="100" fillId="0" borderId="61" xfId="0" quotePrefix="1" applyFont="1" applyBorder="1" applyAlignment="1">
      <alignment horizontal="center" vertical="center"/>
    </xf>
    <xf numFmtId="0" fontId="116" fillId="0" borderId="75" xfId="0" applyFont="1" applyBorder="1" applyAlignment="1">
      <alignment horizontal="left" vertical="center"/>
    </xf>
    <xf numFmtId="0" fontId="116" fillId="0" borderId="67" xfId="0" applyFont="1" applyBorder="1" applyAlignment="1">
      <alignment horizontal="left" vertical="center"/>
    </xf>
    <xf numFmtId="0" fontId="116" fillId="0" borderId="76" xfId="0" applyFont="1" applyBorder="1" applyAlignment="1">
      <alignment horizontal="left" vertical="center"/>
    </xf>
    <xf numFmtId="0" fontId="116" fillId="0" borderId="77" xfId="0" applyFont="1" applyBorder="1" applyAlignment="1">
      <alignment horizontal="left" vertical="center"/>
    </xf>
    <xf numFmtId="0" fontId="116" fillId="0" borderId="0" xfId="0" applyFont="1" applyAlignment="1">
      <alignment horizontal="left" vertical="center"/>
    </xf>
    <xf numFmtId="0" fontId="116" fillId="0" borderId="78" xfId="0" applyFont="1" applyBorder="1" applyAlignment="1">
      <alignment horizontal="left" vertical="center"/>
    </xf>
    <xf numFmtId="0" fontId="121" fillId="0" borderId="77" xfId="1" applyFont="1" applyBorder="1" applyAlignment="1" applyProtection="1">
      <alignment horizontal="left" vertical="center" wrapText="1"/>
    </xf>
    <xf numFmtId="0" fontId="122" fillId="0" borderId="0" xfId="0" applyFont="1" applyAlignment="1">
      <alignment horizontal="left" vertical="center" wrapText="1"/>
    </xf>
    <xf numFmtId="0" fontId="122" fillId="0" borderId="78" xfId="0" applyFont="1" applyBorder="1" applyAlignment="1">
      <alignment horizontal="left" vertical="center" wrapText="1"/>
    </xf>
    <xf numFmtId="0" fontId="122" fillId="0" borderId="103" xfId="0" applyFont="1" applyBorder="1" applyAlignment="1">
      <alignment horizontal="left" vertical="center" wrapText="1"/>
    </xf>
    <xf numFmtId="0" fontId="122" fillId="0" borderId="73" xfId="0" applyFont="1" applyBorder="1" applyAlignment="1">
      <alignment horizontal="left" vertical="center" wrapText="1"/>
    </xf>
    <xf numFmtId="0" fontId="122" fillId="0" borderId="81" xfId="0" applyFont="1" applyBorder="1" applyAlignment="1">
      <alignment horizontal="left" vertical="center" wrapText="1"/>
    </xf>
    <xf numFmtId="0" fontId="116" fillId="0" borderId="106" xfId="0" applyFont="1" applyBorder="1" applyAlignment="1">
      <alignment horizontal="center" vertical="center" wrapText="1"/>
    </xf>
    <xf numFmtId="0" fontId="116" fillId="0" borderId="109" xfId="0" applyFont="1" applyBorder="1" applyAlignment="1">
      <alignment horizontal="center" vertical="center" wrapText="1"/>
    </xf>
    <xf numFmtId="0" fontId="120" fillId="0" borderId="109" xfId="1" applyFont="1" applyBorder="1" applyAlignment="1" applyProtection="1">
      <alignment horizontal="center" vertical="center" wrapText="1"/>
    </xf>
    <xf numFmtId="0" fontId="120" fillId="0" borderId="90" xfId="1" applyFont="1" applyBorder="1" applyAlignment="1" applyProtection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8" fillId="0" borderId="5" xfId="0" applyFont="1" applyBorder="1"/>
    <xf numFmtId="0" fontId="8" fillId="0" borderId="6" xfId="0" applyFont="1" applyBorder="1"/>
    <xf numFmtId="0" fontId="120" fillId="0" borderId="77" xfId="1" applyFont="1" applyBorder="1" applyAlignment="1" applyProtection="1">
      <alignment horizontal="left" vertical="center" wrapText="1"/>
    </xf>
    <xf numFmtId="0" fontId="116" fillId="0" borderId="0" xfId="0" applyFont="1" applyAlignment="1">
      <alignment horizontal="left" vertical="center" wrapText="1"/>
    </xf>
    <xf numFmtId="0" fontId="116" fillId="0" borderId="78" xfId="0" applyFont="1" applyBorder="1" applyAlignment="1">
      <alignment horizontal="left" vertical="center" wrapText="1"/>
    </xf>
    <xf numFmtId="0" fontId="116" fillId="0" borderId="103" xfId="0" applyFont="1" applyBorder="1" applyAlignment="1">
      <alignment horizontal="left" vertical="center" wrapText="1"/>
    </xf>
    <xf numFmtId="0" fontId="116" fillId="0" borderId="73" xfId="0" applyFont="1" applyBorder="1" applyAlignment="1">
      <alignment horizontal="left" vertical="center" wrapText="1"/>
    </xf>
    <xf numFmtId="0" fontId="116" fillId="0" borderId="81" xfId="0" applyFont="1" applyBorder="1" applyAlignment="1">
      <alignment horizontal="left" vertical="center" wrapText="1"/>
    </xf>
    <xf numFmtId="0" fontId="10" fillId="4" borderId="94" xfId="0" applyFont="1" applyFill="1" applyBorder="1" applyAlignment="1">
      <alignment horizontal="right" vertical="top"/>
    </xf>
    <xf numFmtId="0" fontId="10" fillId="4" borderId="111" xfId="0" applyFont="1" applyFill="1" applyBorder="1" applyAlignment="1">
      <alignment horizontal="right" vertical="top"/>
    </xf>
    <xf numFmtId="0" fontId="10" fillId="4" borderId="91" xfId="0" applyFont="1" applyFill="1" applyBorder="1" applyAlignment="1">
      <alignment horizontal="right" vertical="top"/>
    </xf>
    <xf numFmtId="0" fontId="98" fillId="3" borderId="8" xfId="0" applyFont="1" applyFill="1" applyBorder="1" applyAlignment="1">
      <alignment horizontal="center"/>
    </xf>
    <xf numFmtId="0" fontId="8" fillId="0" borderId="9" xfId="0" applyFont="1" applyBorder="1"/>
    <xf numFmtId="0" fontId="8" fillId="0" borderId="10" xfId="0" applyFont="1" applyBorder="1"/>
    <xf numFmtId="0" fontId="10" fillId="4" borderId="94" xfId="0" applyFont="1" applyFill="1" applyBorder="1" applyAlignment="1">
      <alignment horizontal="right" vertical="center"/>
    </xf>
    <xf numFmtId="0" fontId="10" fillId="4" borderId="111" xfId="0" applyFont="1" applyFill="1" applyBorder="1" applyAlignment="1">
      <alignment horizontal="right" vertical="center"/>
    </xf>
    <xf numFmtId="0" fontId="10" fillId="4" borderId="91" xfId="0" applyFont="1" applyFill="1" applyBorder="1" applyAlignment="1">
      <alignment horizontal="right" vertical="center"/>
    </xf>
    <xf numFmtId="0" fontId="12" fillId="6" borderId="13" xfId="0" applyFont="1" applyFill="1" applyBorder="1" applyAlignment="1">
      <alignment horizontal="center" vertical="center" wrapText="1"/>
    </xf>
    <xf numFmtId="0" fontId="8" fillId="0" borderId="14" xfId="0" applyFont="1" applyBorder="1"/>
    <xf numFmtId="0" fontId="8" fillId="0" borderId="15" xfId="0" applyFont="1" applyBorder="1"/>
    <xf numFmtId="0" fontId="12" fillId="6" borderId="16" xfId="0" applyFont="1" applyFill="1" applyBorder="1" applyAlignment="1">
      <alignment horizontal="center" vertical="center" wrapText="1"/>
    </xf>
    <xf numFmtId="0" fontId="8" fillId="0" borderId="0" xfId="0" applyFont="1"/>
    <xf numFmtId="0" fontId="8" fillId="0" borderId="17" xfId="0" applyFont="1" applyBorder="1"/>
    <xf numFmtId="0" fontId="8" fillId="0" borderId="16" xfId="0" applyFont="1" applyBorder="1"/>
    <xf numFmtId="0" fontId="0" fillId="0" borderId="0" xfId="0"/>
    <xf numFmtId="0" fontId="8" fillId="0" borderId="18" xfId="0" applyFont="1" applyBorder="1"/>
    <xf numFmtId="0" fontId="8" fillId="0" borderId="19" xfId="0" applyFont="1" applyBorder="1"/>
    <xf numFmtId="0" fontId="8" fillId="0" borderId="20" xfId="0" applyFont="1" applyBorder="1"/>
    <xf numFmtId="0" fontId="7" fillId="2" borderId="82" xfId="0" applyFont="1" applyFill="1" applyBorder="1" applyAlignment="1">
      <alignment horizontal="center" vertical="center" wrapText="1"/>
    </xf>
    <xf numFmtId="0" fontId="8" fillId="0" borderId="83" xfId="0" applyFont="1" applyBorder="1"/>
    <xf numFmtId="0" fontId="8" fillId="0" borderId="84" xfId="0" applyFont="1" applyBorder="1"/>
    <xf numFmtId="0" fontId="16" fillId="7" borderId="58" xfId="0" applyFont="1" applyFill="1" applyBorder="1" applyAlignment="1">
      <alignment horizontal="right"/>
    </xf>
    <xf numFmtId="0" fontId="8" fillId="0" borderId="21" xfId="0" applyFont="1" applyBorder="1"/>
    <xf numFmtId="0" fontId="16" fillId="7" borderId="59" xfId="0" applyFont="1" applyFill="1" applyBorder="1" applyAlignment="1">
      <alignment horizontal="right"/>
    </xf>
    <xf numFmtId="0" fontId="8" fillId="0" borderId="60" xfId="0" applyFont="1" applyBorder="1"/>
    <xf numFmtId="0" fontId="10" fillId="4" borderId="115" xfId="0" applyFont="1" applyFill="1" applyBorder="1" applyAlignment="1">
      <alignment horizontal="right" vertical="center"/>
    </xf>
    <xf numFmtId="0" fontId="10" fillId="4" borderId="113" xfId="0" applyFont="1" applyFill="1" applyBorder="1" applyAlignment="1">
      <alignment horizontal="right" vertical="center"/>
    </xf>
    <xf numFmtId="0" fontId="10" fillId="4" borderId="114" xfId="0" applyFont="1" applyFill="1" applyBorder="1" applyAlignment="1">
      <alignment horizontal="right" vertical="center"/>
    </xf>
    <xf numFmtId="0" fontId="16" fillId="8" borderId="54" xfId="0" applyFont="1" applyFill="1" applyBorder="1" applyAlignment="1">
      <alignment horizontal="center"/>
    </xf>
    <xf numFmtId="0" fontId="8" fillId="0" borderId="55" xfId="0" applyFont="1" applyBorder="1"/>
    <xf numFmtId="0" fontId="8" fillId="0" borderId="56" xfId="0" applyFont="1" applyBorder="1"/>
    <xf numFmtId="0" fontId="10" fillId="4" borderId="85" xfId="0" applyFont="1" applyFill="1" applyBorder="1" applyAlignment="1">
      <alignment vertical="center"/>
    </xf>
    <xf numFmtId="0" fontId="10" fillId="4" borderId="61" xfId="0" applyFont="1" applyFill="1" applyBorder="1" applyAlignment="1">
      <alignment vertical="center"/>
    </xf>
    <xf numFmtId="0" fontId="10" fillId="4" borderId="85" xfId="0" applyFont="1" applyFill="1" applyBorder="1" applyAlignment="1">
      <alignment horizontal="right" vertical="center"/>
    </xf>
    <xf numFmtId="0" fontId="10" fillId="4" borderId="61" xfId="0" applyFont="1" applyFill="1" applyBorder="1" applyAlignment="1">
      <alignment horizontal="right" vertical="center"/>
    </xf>
    <xf numFmtId="0" fontId="10" fillId="4" borderId="87" xfId="0" applyFont="1" applyFill="1" applyBorder="1" applyAlignment="1">
      <alignment horizontal="right" vertical="center"/>
    </xf>
    <xf numFmtId="0" fontId="10" fillId="4" borderId="88" xfId="0" applyFont="1" applyFill="1" applyBorder="1" applyAlignment="1">
      <alignment horizontal="right" vertical="center"/>
    </xf>
    <xf numFmtId="0" fontId="58" fillId="4" borderId="94" xfId="0" applyFont="1" applyFill="1" applyBorder="1" applyAlignment="1">
      <alignment horizontal="right" vertical="center"/>
    </xf>
    <xf numFmtId="0" fontId="58" fillId="4" borderId="111" xfId="0" applyFont="1" applyFill="1" applyBorder="1" applyAlignment="1">
      <alignment horizontal="right" vertical="center"/>
    </xf>
    <xf numFmtId="0" fontId="58" fillId="4" borderId="91" xfId="0" applyFont="1" applyFill="1" applyBorder="1" applyAlignment="1">
      <alignment horizontal="right" vertical="center"/>
    </xf>
    <xf numFmtId="0" fontId="13" fillId="3" borderId="24" xfId="0" applyFont="1" applyFill="1" applyBorder="1" applyAlignment="1">
      <alignment horizontal="center"/>
    </xf>
    <xf numFmtId="0" fontId="8" fillId="0" borderId="24" xfId="0" applyFont="1" applyBorder="1"/>
    <xf numFmtId="0" fontId="8" fillId="0" borderId="25" xfId="0" applyFont="1" applyBorder="1"/>
    <xf numFmtId="0" fontId="117" fillId="4" borderId="94" xfId="0" applyFont="1" applyFill="1" applyBorder="1" applyAlignment="1">
      <alignment horizontal="right" vertical="center"/>
    </xf>
    <xf numFmtId="0" fontId="117" fillId="4" borderId="111" xfId="0" applyFont="1" applyFill="1" applyBorder="1" applyAlignment="1">
      <alignment horizontal="right" vertical="center"/>
    </xf>
    <xf numFmtId="0" fontId="117" fillId="4" borderId="91" xfId="0" applyFont="1" applyFill="1" applyBorder="1" applyAlignment="1">
      <alignment horizontal="right" vertical="center"/>
    </xf>
    <xf numFmtId="0" fontId="56" fillId="13" borderId="100" xfId="0" applyFont="1" applyFill="1" applyBorder="1" applyAlignment="1">
      <alignment horizontal="center" vertical="center"/>
    </xf>
    <xf numFmtId="0" fontId="56" fillId="13" borderId="101" xfId="0" applyFont="1" applyFill="1" applyBorder="1" applyAlignment="1">
      <alignment horizontal="center" vertical="center"/>
    </xf>
    <xf numFmtId="0" fontId="56" fillId="13" borderId="102" xfId="0" applyFont="1" applyFill="1" applyBorder="1" applyAlignment="1">
      <alignment horizontal="center" vertical="center"/>
    </xf>
    <xf numFmtId="0" fontId="57" fillId="13" borderId="87" xfId="1" applyFont="1" applyFill="1" applyBorder="1" applyAlignment="1" applyProtection="1">
      <alignment horizontal="center"/>
    </xf>
    <xf numFmtId="0" fontId="57" fillId="13" borderId="88" xfId="1" applyFont="1" applyFill="1" applyBorder="1" applyAlignment="1" applyProtection="1">
      <alignment horizontal="center"/>
    </xf>
    <xf numFmtId="0" fontId="57" fillId="13" borderId="89" xfId="1" applyFont="1" applyFill="1" applyBorder="1" applyAlignment="1" applyProtection="1">
      <alignment horizontal="center"/>
    </xf>
    <xf numFmtId="0" fontId="18" fillId="0" borderId="61" xfId="1" applyFont="1" applyBorder="1" applyAlignment="1" applyProtection="1">
      <alignment horizontal="center" vertical="center"/>
    </xf>
    <xf numFmtId="0" fontId="17" fillId="0" borderId="4" xfId="1" applyBorder="1" applyAlignment="1" applyProtection="1">
      <alignment horizontal="center" vertical="center"/>
    </xf>
    <xf numFmtId="0" fontId="17" fillId="0" borderId="5" xfId="1" applyBorder="1" applyAlignment="1" applyProtection="1"/>
    <xf numFmtId="0" fontId="17" fillId="0" borderId="6" xfId="1" applyBorder="1" applyAlignment="1" applyProtection="1"/>
    <xf numFmtId="0" fontId="17" fillId="0" borderId="21" xfId="1" applyBorder="1" applyAlignment="1" applyProtection="1"/>
    <xf numFmtId="0" fontId="97" fillId="3" borderId="4" xfId="0" applyFont="1" applyFill="1" applyBorder="1" applyAlignment="1">
      <alignment horizontal="center"/>
    </xf>
    <xf numFmtId="0" fontId="8" fillId="0" borderId="11" xfId="0" applyFont="1" applyBorder="1"/>
    <xf numFmtId="0" fontId="13" fillId="0" borderId="32" xfId="0" applyFont="1" applyBorder="1" applyAlignment="1">
      <alignment horizontal="right" vertical="center" wrapText="1"/>
    </xf>
    <xf numFmtId="0" fontId="8" fillId="0" borderId="33" xfId="0" applyFont="1" applyBorder="1"/>
    <xf numFmtId="0" fontId="8" fillId="0" borderId="34" xfId="0" applyFont="1" applyBorder="1"/>
    <xf numFmtId="0" fontId="16" fillId="9" borderId="4" xfId="0" applyFont="1" applyFill="1" applyBorder="1" applyAlignment="1">
      <alignment horizontal="center" vertical="center"/>
    </xf>
    <xf numFmtId="0" fontId="18" fillId="0" borderId="4" xfId="1" applyFont="1" applyBorder="1" applyAlignment="1" applyProtection="1">
      <alignment horizontal="center"/>
    </xf>
    <xf numFmtId="0" fontId="18" fillId="0" borderId="5" xfId="1" applyFont="1" applyBorder="1" applyAlignment="1" applyProtection="1"/>
    <xf numFmtId="0" fontId="18" fillId="0" borderId="6" xfId="1" applyFont="1" applyBorder="1" applyAlignment="1" applyProtection="1"/>
    <xf numFmtId="0" fontId="80" fillId="0" borderId="4" xfId="1" applyFont="1" applyBorder="1" applyAlignment="1" applyProtection="1">
      <alignment horizontal="center" vertical="center"/>
    </xf>
    <xf numFmtId="0" fontId="80" fillId="0" borderId="5" xfId="1" applyFont="1" applyBorder="1" applyAlignment="1" applyProtection="1"/>
    <xf numFmtId="0" fontId="80" fillId="0" borderId="6" xfId="1" applyFont="1" applyBorder="1" applyAlignment="1" applyProtection="1"/>
    <xf numFmtId="0" fontId="80" fillId="0" borderId="21" xfId="1" applyFont="1" applyBorder="1" applyAlignment="1" applyProtection="1"/>
    <xf numFmtId="0" fontId="107" fillId="9" borderId="37" xfId="0" applyFont="1" applyFill="1" applyBorder="1" applyAlignment="1">
      <alignment horizontal="center" vertical="center" wrapText="1"/>
    </xf>
    <xf numFmtId="0" fontId="53" fillId="0" borderId="0" xfId="0" applyFont="1" applyAlignment="1">
      <alignment horizontal="center" vertical="center"/>
    </xf>
    <xf numFmtId="0" fontId="48" fillId="0" borderId="0" xfId="0" applyFont="1"/>
    <xf numFmtId="0" fontId="53" fillId="0" borderId="0" xfId="0" applyFont="1" applyAlignment="1">
      <alignment horizontal="right" vertical="center"/>
    </xf>
    <xf numFmtId="0" fontId="48" fillId="0" borderId="0" xfId="0" applyFont="1" applyAlignment="1">
      <alignment horizontal="center"/>
    </xf>
    <xf numFmtId="0" fontId="53" fillId="0" borderId="35" xfId="0" applyFont="1" applyBorder="1" applyAlignment="1">
      <alignment horizontal="right" vertical="center"/>
    </xf>
    <xf numFmtId="0" fontId="54" fillId="0" borderId="36" xfId="0" applyFont="1" applyBorder="1"/>
    <xf numFmtId="0" fontId="105" fillId="8" borderId="4" xfId="0" applyFont="1" applyFill="1" applyBorder="1" applyAlignment="1">
      <alignment horizontal="center" vertical="center"/>
    </xf>
    <xf numFmtId="0" fontId="107" fillId="21" borderId="32" xfId="0" applyFont="1" applyFill="1" applyBorder="1" applyAlignment="1">
      <alignment horizontal="center" vertical="center" wrapText="1"/>
    </xf>
    <xf numFmtId="0" fontId="8" fillId="20" borderId="34" xfId="0" applyFont="1" applyFill="1" applyBorder="1"/>
    <xf numFmtId="0" fontId="107" fillId="21" borderId="37" xfId="0" applyFont="1" applyFill="1" applyBorder="1" applyAlignment="1">
      <alignment horizontal="center" vertical="center" wrapText="1"/>
    </xf>
    <xf numFmtId="0" fontId="107" fillId="18" borderId="37" xfId="0" applyFont="1" applyFill="1" applyBorder="1" applyAlignment="1">
      <alignment horizontal="center" vertical="center" wrapText="1"/>
    </xf>
    <xf numFmtId="0" fontId="8" fillId="19" borderId="34" xfId="0" applyFont="1" applyFill="1" applyBorder="1"/>
    <xf numFmtId="0" fontId="108" fillId="18" borderId="40" xfId="0" applyFont="1" applyFill="1" applyBorder="1" applyAlignment="1">
      <alignment horizontal="center" vertical="center" textRotation="90" wrapText="1"/>
    </xf>
    <xf numFmtId="0" fontId="84" fillId="19" borderId="34" xfId="0" applyFont="1" applyFill="1" applyBorder="1" applyAlignment="1">
      <alignment textRotation="90"/>
    </xf>
    <xf numFmtId="0" fontId="107" fillId="21" borderId="38" xfId="0" applyFont="1" applyFill="1" applyBorder="1" applyAlignment="1">
      <alignment horizontal="center" vertical="center" wrapText="1"/>
    </xf>
    <xf numFmtId="0" fontId="8" fillId="20" borderId="39" xfId="0" applyFont="1" applyFill="1" applyBorder="1"/>
    <xf numFmtId="0" fontId="113" fillId="21" borderId="37" xfId="0" applyFont="1" applyFill="1" applyBorder="1" applyAlignment="1">
      <alignment horizontal="center" vertical="center" wrapText="1"/>
    </xf>
    <xf numFmtId="0" fontId="85" fillId="20" borderId="34" xfId="0" applyFont="1" applyFill="1" applyBorder="1" applyAlignment="1">
      <alignment wrapText="1"/>
    </xf>
    <xf numFmtId="0" fontId="104" fillId="10" borderId="21" xfId="0" applyFont="1" applyFill="1" applyBorder="1" applyAlignment="1">
      <alignment horizontal="center" vertical="center"/>
    </xf>
    <xf numFmtId="0" fontId="104" fillId="10" borderId="6" xfId="0" applyFont="1" applyFill="1" applyBorder="1" applyAlignment="1">
      <alignment horizontal="center" vertical="center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left"/>
    </xf>
    <xf numFmtId="0" fontId="24" fillId="0" borderId="32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right" vertical="center"/>
    </xf>
    <xf numFmtId="0" fontId="25" fillId="0" borderId="7" xfId="0" applyFont="1" applyBorder="1" applyAlignment="1">
      <alignment horizontal="right" vertical="center"/>
    </xf>
    <xf numFmtId="1" fontId="27" fillId="0" borderId="4" xfId="0" applyNumberFormat="1" applyFont="1" applyBorder="1" applyAlignment="1">
      <alignment horizontal="center" vertical="center"/>
    </xf>
    <xf numFmtId="1" fontId="27" fillId="0" borderId="45" xfId="0" applyNumberFormat="1" applyFont="1" applyBorder="1" applyAlignment="1">
      <alignment horizontal="center" vertical="center"/>
    </xf>
    <xf numFmtId="0" fontId="8" fillId="0" borderId="30" xfId="0" applyFont="1" applyBorder="1"/>
    <xf numFmtId="0" fontId="28" fillId="0" borderId="4" xfId="0" applyFont="1" applyBorder="1" applyAlignment="1">
      <alignment horizontal="right" vertical="center" wrapText="1"/>
    </xf>
    <xf numFmtId="0" fontId="25" fillId="0" borderId="29" xfId="0" applyFont="1" applyBorder="1" applyAlignment="1">
      <alignment horizontal="right" vertical="center"/>
    </xf>
    <xf numFmtId="0" fontId="28" fillId="0" borderId="42" xfId="0" applyFont="1" applyBorder="1" applyAlignment="1">
      <alignment horizontal="center" vertical="center" wrapText="1"/>
    </xf>
    <xf numFmtId="0" fontId="8" fillId="0" borderId="46" xfId="0" applyFont="1" applyBorder="1"/>
    <xf numFmtId="0" fontId="8" fillId="0" borderId="47" xfId="0" applyFont="1" applyBorder="1"/>
    <xf numFmtId="0" fontId="8" fillId="0" borderId="48" xfId="0" applyFont="1" applyBorder="1"/>
    <xf numFmtId="0" fontId="28" fillId="0" borderId="32" xfId="0" applyFont="1" applyBorder="1" applyAlignment="1">
      <alignment horizontal="center" vertical="center" wrapText="1"/>
    </xf>
    <xf numFmtId="2" fontId="30" fillId="0" borderId="4" xfId="0" applyNumberFormat="1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4" fillId="0" borderId="22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24" fillId="0" borderId="40" xfId="0" applyFont="1" applyBorder="1" applyAlignment="1">
      <alignment horizontal="center" vertical="center" textRotation="90"/>
    </xf>
    <xf numFmtId="0" fontId="24" fillId="0" borderId="34" xfId="0" applyFont="1" applyBorder="1" applyAlignment="1">
      <alignment horizontal="center" vertical="center" textRotation="90"/>
    </xf>
    <xf numFmtId="0" fontId="24" fillId="0" borderId="40" xfId="0" applyFont="1" applyBorder="1" applyAlignment="1">
      <alignment horizontal="center" vertical="center" wrapText="1"/>
    </xf>
    <xf numFmtId="0" fontId="24" fillId="0" borderId="34" xfId="0" applyFont="1" applyBorder="1" applyAlignment="1">
      <alignment horizontal="center" vertical="center" wrapText="1"/>
    </xf>
    <xf numFmtId="0" fontId="25" fillId="9" borderId="45" xfId="0" applyFont="1" applyFill="1" applyBorder="1" applyAlignment="1">
      <alignment horizontal="center" vertical="center"/>
    </xf>
    <xf numFmtId="0" fontId="25" fillId="9" borderId="30" xfId="0" applyFont="1" applyFill="1" applyBorder="1" applyAlignment="1">
      <alignment horizontal="center" vertical="center"/>
    </xf>
    <xf numFmtId="0" fontId="60" fillId="9" borderId="45" xfId="0" applyFont="1" applyFill="1" applyBorder="1" applyAlignment="1">
      <alignment horizontal="center" vertical="center"/>
    </xf>
    <xf numFmtId="0" fontId="60" fillId="9" borderId="30" xfId="0" applyFont="1" applyFill="1" applyBorder="1" applyAlignment="1">
      <alignment horizontal="center" vertical="center"/>
    </xf>
    <xf numFmtId="1" fontId="27" fillId="0" borderId="44" xfId="0" applyNumberFormat="1" applyFont="1" applyBorder="1" applyAlignment="1">
      <alignment horizontal="center" vertical="center"/>
    </xf>
    <xf numFmtId="0" fontId="8" fillId="0" borderId="26" xfId="0" applyFont="1" applyBorder="1"/>
    <xf numFmtId="0" fontId="25" fillId="0" borderId="1" xfId="0" applyFont="1" applyBorder="1" applyAlignment="1">
      <alignment horizontal="right" vertical="center"/>
    </xf>
    <xf numFmtId="2" fontId="27" fillId="0" borderId="4" xfId="0" applyNumberFormat="1" applyFont="1" applyBorder="1" applyAlignment="1">
      <alignment horizontal="center" vertical="center"/>
    </xf>
    <xf numFmtId="2" fontId="27" fillId="0" borderId="49" xfId="0" applyNumberFormat="1" applyFont="1" applyBorder="1" applyAlignment="1">
      <alignment horizontal="center" vertical="center"/>
    </xf>
    <xf numFmtId="0" fontId="8" fillId="0" borderId="50" xfId="0" applyFont="1" applyBorder="1"/>
    <xf numFmtId="1" fontId="27" fillId="0" borderId="49" xfId="0" applyNumberFormat="1" applyFont="1" applyBorder="1" applyAlignment="1">
      <alignment horizontal="center" vertical="center"/>
    </xf>
    <xf numFmtId="1" fontId="27" fillId="0" borderId="51" xfId="0" applyNumberFormat="1" applyFont="1" applyBorder="1" applyAlignment="1">
      <alignment horizontal="center" vertical="center"/>
    </xf>
    <xf numFmtId="0" fontId="8" fillId="0" borderId="52" xfId="0" applyFont="1" applyBorder="1"/>
    <xf numFmtId="0" fontId="25" fillId="9" borderId="8" xfId="0" applyFont="1" applyFill="1" applyBorder="1" applyAlignment="1">
      <alignment horizontal="center" vertical="center"/>
    </xf>
    <xf numFmtId="0" fontId="24" fillId="0" borderId="42" xfId="0" applyFont="1" applyBorder="1" applyAlignment="1">
      <alignment horizontal="center" vertical="center" wrapText="1"/>
    </xf>
    <xf numFmtId="0" fontId="8" fillId="0" borderId="53" xfId="0" applyFont="1" applyBorder="1"/>
    <xf numFmtId="0" fontId="36" fillId="0" borderId="40" xfId="0" applyFont="1" applyBorder="1" applyAlignment="1">
      <alignment horizontal="center" vertical="center" textRotation="90" wrapText="1"/>
    </xf>
    <xf numFmtId="0" fontId="19" fillId="0" borderId="0" xfId="0" applyFont="1" applyAlignment="1">
      <alignment horizontal="center" vertical="center"/>
    </xf>
    <xf numFmtId="0" fontId="35" fillId="7" borderId="40" xfId="0" applyFont="1" applyFill="1" applyBorder="1" applyAlignment="1">
      <alignment horizontal="center" vertical="center" textRotation="90"/>
    </xf>
    <xf numFmtId="0" fontId="8" fillId="0" borderId="41" xfId="0" applyFont="1" applyBorder="1"/>
    <xf numFmtId="0" fontId="32" fillId="0" borderId="40" xfId="0" applyFont="1" applyBorder="1" applyAlignment="1">
      <alignment horizontal="center" vertical="center" wrapText="1"/>
    </xf>
    <xf numFmtId="0" fontId="36" fillId="0" borderId="34" xfId="0" applyFont="1" applyBorder="1" applyAlignment="1">
      <alignment horizontal="center" vertical="center" textRotation="90" wrapText="1"/>
    </xf>
    <xf numFmtId="0" fontId="34" fillId="0" borderId="22" xfId="0" applyFont="1" applyBorder="1" applyAlignment="1">
      <alignment horizontal="center" vertical="center" wrapText="1"/>
    </xf>
    <xf numFmtId="0" fontId="34" fillId="0" borderId="6" xfId="0" applyFont="1" applyBorder="1" applyAlignment="1">
      <alignment horizontal="center" vertical="center" wrapText="1"/>
    </xf>
    <xf numFmtId="0" fontId="32" fillId="0" borderId="22" xfId="0" applyFont="1" applyBorder="1" applyAlignment="1">
      <alignment horizontal="center" vertical="center" wrapText="1"/>
    </xf>
    <xf numFmtId="0" fontId="32" fillId="0" borderId="21" xfId="0" applyFont="1" applyBorder="1" applyAlignment="1">
      <alignment horizontal="center" vertical="center" wrapText="1"/>
    </xf>
    <xf numFmtId="0" fontId="32" fillId="0" borderId="6" xfId="0" applyFont="1" applyBorder="1" applyAlignment="1">
      <alignment horizontal="center" vertical="center" wrapText="1"/>
    </xf>
    <xf numFmtId="0" fontId="8" fillId="0" borderId="36" xfId="0" applyFont="1" applyBorder="1"/>
    <xf numFmtId="0" fontId="23" fillId="0" borderId="51" xfId="0" applyFont="1" applyBorder="1" applyAlignment="1">
      <alignment horizontal="center"/>
    </xf>
    <xf numFmtId="0" fontId="49" fillId="0" borderId="4" xfId="0" applyFont="1" applyBorder="1" applyAlignment="1">
      <alignment horizontal="center" vertical="center" wrapText="1"/>
    </xf>
    <xf numFmtId="0" fontId="50" fillId="0" borderId="6" xfId="0" applyFont="1" applyBorder="1"/>
    <xf numFmtId="0" fontId="25" fillId="0" borderId="4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65" fillId="0" borderId="4" xfId="0" applyFont="1" applyBorder="1" applyAlignment="1">
      <alignment horizontal="center" vertical="center" wrapText="1"/>
    </xf>
    <xf numFmtId="0" fontId="85" fillId="0" borderId="6" xfId="0" applyFont="1" applyBorder="1"/>
    <xf numFmtId="0" fontId="82" fillId="9" borderId="45" xfId="0" applyFont="1" applyFill="1" applyBorder="1" applyAlignment="1">
      <alignment horizontal="center" vertical="center"/>
    </xf>
    <xf numFmtId="0" fontId="83" fillId="9" borderId="45" xfId="0" applyFont="1" applyFill="1" applyBorder="1" applyAlignment="1">
      <alignment horizontal="center" vertical="center" wrapText="1"/>
    </xf>
    <xf numFmtId="0" fontId="84" fillId="0" borderId="30" xfId="0" applyFont="1" applyBorder="1" applyAlignment="1">
      <alignment wrapText="1"/>
    </xf>
    <xf numFmtId="0" fontId="39" fillId="0" borderId="32" xfId="0" applyFont="1" applyBorder="1" applyAlignment="1">
      <alignment horizontal="center" vertical="center" wrapText="1"/>
    </xf>
    <xf numFmtId="2" fontId="23" fillId="0" borderId="51" xfId="0" applyNumberFormat="1" applyFont="1" applyBorder="1" applyAlignment="1">
      <alignment horizontal="center"/>
    </xf>
    <xf numFmtId="2" fontId="8" fillId="0" borderId="6" xfId="0" applyNumberFormat="1" applyFont="1" applyBorder="1"/>
    <xf numFmtId="0" fontId="24" fillId="0" borderId="32" xfId="0" applyFont="1" applyBorder="1" applyAlignment="1">
      <alignment horizontal="center" vertical="center" textRotation="90"/>
    </xf>
    <xf numFmtId="0" fontId="62" fillId="0" borderId="0" xfId="0" applyFont="1" applyAlignment="1">
      <alignment horizontal="center"/>
    </xf>
    <xf numFmtId="0" fontId="8" fillId="0" borderId="2" xfId="0" applyFont="1" applyBorder="1"/>
    <xf numFmtId="0" fontId="8" fillId="0" borderId="3" xfId="0" applyFont="1" applyBorder="1"/>
    <xf numFmtId="0" fontId="25" fillId="0" borderId="68" xfId="0" applyFont="1" applyBorder="1" applyAlignment="1">
      <alignment horizontal="right" vertical="center"/>
    </xf>
    <xf numFmtId="2" fontId="23" fillId="0" borderId="49" xfId="0" applyNumberFormat="1" applyFont="1" applyBorder="1" applyAlignment="1">
      <alignment horizontal="center"/>
    </xf>
    <xf numFmtId="0" fontId="23" fillId="0" borderId="49" xfId="0" applyFont="1" applyBorder="1" applyAlignment="1">
      <alignment horizontal="center"/>
    </xf>
    <xf numFmtId="0" fontId="23" fillId="0" borderId="72" xfId="0" applyFont="1" applyBorder="1" applyAlignment="1">
      <alignment horizontal="center"/>
    </xf>
    <xf numFmtId="0" fontId="8" fillId="0" borderId="71" xfId="0" applyFont="1" applyBorder="1"/>
    <xf numFmtId="0" fontId="25" fillId="0" borderId="70" xfId="0" applyFont="1" applyBorder="1" applyAlignment="1">
      <alignment horizontal="right" vertical="center"/>
    </xf>
    <xf numFmtId="0" fontId="25" fillId="9" borderId="42" xfId="0" applyFont="1" applyFill="1" applyBorder="1" applyAlignment="1">
      <alignment horizontal="center" vertical="center"/>
    </xf>
    <xf numFmtId="0" fontId="82" fillId="9" borderId="80" xfId="0" applyFont="1" applyFill="1" applyBorder="1" applyAlignment="1">
      <alignment horizontal="center" vertical="center" wrapText="1"/>
    </xf>
    <xf numFmtId="0" fontId="85" fillId="0" borderId="79" xfId="0" applyFont="1" applyBorder="1" applyAlignment="1">
      <alignment wrapText="1"/>
    </xf>
    <xf numFmtId="0" fontId="23" fillId="0" borderId="65" xfId="0" applyFont="1" applyBorder="1" applyAlignment="1">
      <alignment horizontal="center"/>
    </xf>
    <xf numFmtId="0" fontId="8" fillId="0" borderId="66" xfId="0" applyFont="1" applyBorder="1"/>
    <xf numFmtId="0" fontId="25" fillId="0" borderId="54" xfId="0" applyFont="1" applyBorder="1" applyAlignment="1">
      <alignment horizontal="right" vertical="center"/>
    </xf>
    <xf numFmtId="0" fontId="25" fillId="0" borderId="53" xfId="0" applyFont="1" applyBorder="1" applyAlignment="1">
      <alignment horizontal="right" vertical="center"/>
    </xf>
    <xf numFmtId="0" fontId="24" fillId="0" borderId="40" xfId="0" applyFont="1" applyBorder="1" applyAlignment="1">
      <alignment horizontal="center" vertical="center" textRotation="90" wrapText="1"/>
    </xf>
    <xf numFmtId="0" fontId="24" fillId="0" borderId="34" xfId="0" applyFont="1" applyBorder="1" applyAlignment="1">
      <alignment horizontal="center" vertical="center" textRotation="90" wrapText="1"/>
    </xf>
    <xf numFmtId="0" fontId="23" fillId="0" borderId="22" xfId="0" applyFont="1" applyBorder="1" applyAlignment="1">
      <alignment horizontal="center" wrapText="1"/>
    </xf>
    <xf numFmtId="0" fontId="23" fillId="0" borderId="6" xfId="0" applyFont="1" applyBorder="1" applyAlignment="1">
      <alignment horizontal="center" wrapText="1"/>
    </xf>
    <xf numFmtId="0" fontId="23" fillId="0" borderId="40" xfId="0" applyFont="1" applyBorder="1" applyAlignment="1">
      <alignment horizontal="center" vertical="center"/>
    </xf>
    <xf numFmtId="0" fontId="23" fillId="0" borderId="41" xfId="0" applyFont="1" applyBorder="1" applyAlignment="1">
      <alignment horizontal="center" vertical="center"/>
    </xf>
    <xf numFmtId="0" fontId="23" fillId="0" borderId="34" xfId="0" applyFont="1" applyBorder="1" applyAlignment="1">
      <alignment horizontal="center" vertical="center"/>
    </xf>
    <xf numFmtId="0" fontId="65" fillId="0" borderId="40" xfId="0" applyFont="1" applyBorder="1" applyAlignment="1">
      <alignment horizontal="center" vertical="center" wrapText="1"/>
    </xf>
    <xf numFmtId="0" fontId="39" fillId="0" borderId="34" xfId="0" applyFont="1" applyBorder="1" applyAlignment="1">
      <alignment horizontal="center" vertical="center" wrapText="1"/>
    </xf>
    <xf numFmtId="0" fontId="28" fillId="0" borderId="40" xfId="0" applyFont="1" applyBorder="1" applyAlignment="1">
      <alignment horizontal="center" vertical="center" wrapText="1"/>
    </xf>
    <xf numFmtId="0" fontId="28" fillId="0" borderId="41" xfId="0" applyFont="1" applyBorder="1" applyAlignment="1">
      <alignment horizontal="center" vertical="center" wrapText="1"/>
    </xf>
    <xf numFmtId="0" fontId="28" fillId="0" borderId="34" xfId="0" applyFont="1" applyBorder="1" applyAlignment="1">
      <alignment horizontal="center" vertical="center" wrapText="1"/>
    </xf>
    <xf numFmtId="0" fontId="66" fillId="0" borderId="22" xfId="0" applyFont="1" applyBorder="1" applyAlignment="1">
      <alignment horizontal="center" vertical="center"/>
    </xf>
    <xf numFmtId="0" fontId="66" fillId="0" borderId="21" xfId="0" applyFont="1" applyBorder="1" applyAlignment="1">
      <alignment horizontal="center" vertical="center"/>
    </xf>
    <xf numFmtId="0" fontId="66" fillId="0" borderId="6" xfId="0" applyFont="1" applyBorder="1" applyAlignment="1">
      <alignment horizontal="center" vertical="center"/>
    </xf>
    <xf numFmtId="0" fontId="4" fillId="0" borderId="53" xfId="0" applyFont="1" applyBorder="1" applyAlignment="1">
      <alignment horizontal="center" wrapText="1"/>
    </xf>
    <xf numFmtId="0" fontId="4" fillId="0" borderId="47" xfId="0" applyFont="1" applyBorder="1" applyAlignment="1">
      <alignment horizontal="center" wrapText="1"/>
    </xf>
    <xf numFmtId="0" fontId="24" fillId="0" borderId="22" xfId="0" applyFont="1" applyBorder="1" applyAlignment="1">
      <alignment horizontal="center"/>
    </xf>
    <xf numFmtId="0" fontId="24" fillId="0" borderId="21" xfId="0" applyFont="1" applyBorder="1" applyAlignment="1">
      <alignment horizontal="center"/>
    </xf>
    <xf numFmtId="0" fontId="24" fillId="0" borderId="6" xfId="0" applyFont="1" applyBorder="1" applyAlignment="1">
      <alignment horizontal="center"/>
    </xf>
    <xf numFmtId="0" fontId="23" fillId="0" borderId="40" xfId="0" applyFont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 wrapText="1"/>
    </xf>
    <xf numFmtId="0" fontId="47" fillId="0" borderId="77" xfId="0" applyFont="1" applyBorder="1" applyAlignment="1">
      <alignment horizontal="right" vertical="center"/>
    </xf>
    <xf numFmtId="14" fontId="40" fillId="0" borderId="0" xfId="0" applyNumberFormat="1" applyFont="1" applyAlignment="1">
      <alignment horizontal="left" vertical="top" wrapText="1"/>
    </xf>
    <xf numFmtId="0" fontId="8" fillId="0" borderId="0" xfId="0" applyFont="1" applyAlignment="1">
      <alignment vertical="top"/>
    </xf>
    <xf numFmtId="0" fontId="42" fillId="0" borderId="83" xfId="0" applyFont="1" applyBorder="1" applyAlignment="1">
      <alignment horizontal="center" vertical="center" wrapText="1"/>
    </xf>
    <xf numFmtId="0" fontId="8" fillId="0" borderId="61" xfId="0" applyFont="1" applyBorder="1"/>
    <xf numFmtId="0" fontId="35" fillId="7" borderId="83" xfId="0" applyFont="1" applyFill="1" applyBorder="1" applyAlignment="1">
      <alignment horizontal="center" vertical="center" wrapText="1"/>
    </xf>
    <xf numFmtId="165" fontId="41" fillId="0" borderId="87" xfId="0" applyNumberFormat="1" applyFont="1" applyBorder="1" applyAlignment="1">
      <alignment horizontal="center" vertical="center" wrapText="1"/>
    </xf>
    <xf numFmtId="165" fontId="41" fillId="0" borderId="88" xfId="0" applyNumberFormat="1" applyFont="1" applyBorder="1" applyAlignment="1">
      <alignment horizontal="center" vertical="center" wrapText="1"/>
    </xf>
    <xf numFmtId="1" fontId="73" fillId="0" borderId="82" xfId="0" applyNumberFormat="1" applyFont="1" applyBorder="1" applyAlignment="1">
      <alignment horizontal="center" vertical="center"/>
    </xf>
    <xf numFmtId="1" fontId="73" fillId="0" borderId="83" xfId="0" applyNumberFormat="1" applyFont="1" applyBorder="1" applyAlignment="1">
      <alignment horizontal="center" vertical="center"/>
    </xf>
    <xf numFmtId="165" fontId="41" fillId="0" borderId="85" xfId="0" applyNumberFormat="1" applyFont="1" applyBorder="1" applyAlignment="1">
      <alignment horizontal="center" vertical="center" wrapText="1"/>
    </xf>
    <xf numFmtId="165" fontId="41" fillId="0" borderId="61" xfId="0" applyNumberFormat="1" applyFont="1" applyBorder="1" applyAlignment="1">
      <alignment horizontal="center" vertical="center" wrapText="1"/>
    </xf>
    <xf numFmtId="0" fontId="42" fillId="0" borderId="109" xfId="0" applyFont="1" applyBorder="1" applyAlignment="1">
      <alignment horizontal="left" vertical="center" wrapText="1"/>
    </xf>
    <xf numFmtId="0" fontId="8" fillId="0" borderId="109" xfId="0" applyFont="1" applyBorder="1"/>
    <xf numFmtId="14" fontId="42" fillId="0" borderId="109" xfId="0" applyNumberFormat="1" applyFont="1" applyBorder="1" applyAlignment="1">
      <alignment horizontal="left" vertical="center" wrapText="1"/>
    </xf>
    <xf numFmtId="0" fontId="45" fillId="0" borderId="0" xfId="0" applyFont="1" applyAlignment="1">
      <alignment horizontal="left" vertical="center" wrapText="1"/>
    </xf>
    <xf numFmtId="0" fontId="21" fillId="0" borderId="0" xfId="0" applyFont="1" applyAlignment="1">
      <alignment horizontal="right" vertical="center" wrapText="1"/>
    </xf>
    <xf numFmtId="0" fontId="41" fillId="0" borderId="23" xfId="0" applyFont="1" applyBorder="1" applyAlignment="1">
      <alignment horizontal="center"/>
    </xf>
    <xf numFmtId="0" fontId="41" fillId="0" borderId="24" xfId="0" applyFont="1" applyBorder="1" applyAlignment="1">
      <alignment horizontal="center"/>
    </xf>
    <xf numFmtId="0" fontId="41" fillId="0" borderId="95" xfId="0" applyFont="1" applyBorder="1" applyAlignment="1">
      <alignment horizontal="left"/>
    </xf>
    <xf numFmtId="0" fontId="42" fillId="0" borderId="73" xfId="0" applyFont="1" applyBorder="1" applyAlignment="1">
      <alignment horizontal="left" vertical="center" wrapText="1"/>
    </xf>
    <xf numFmtId="0" fontId="8" fillId="0" borderId="73" xfId="0" applyFont="1" applyBorder="1"/>
    <xf numFmtId="0" fontId="41" fillId="0" borderId="77" xfId="0" applyFont="1" applyBorder="1" applyAlignment="1">
      <alignment horizontal="right"/>
    </xf>
    <xf numFmtId="0" fontId="42" fillId="0" borderId="0" xfId="0" applyFont="1" applyAlignment="1">
      <alignment horizontal="left"/>
    </xf>
    <xf numFmtId="0" fontId="41" fillId="0" borderId="0" xfId="0" applyFont="1" applyAlignment="1">
      <alignment horizontal="right"/>
    </xf>
    <xf numFmtId="0" fontId="63" fillId="0" borderId="77" xfId="0" applyFont="1" applyBorder="1" applyAlignment="1">
      <alignment horizontal="center" vertical="center"/>
    </xf>
    <xf numFmtId="0" fontId="63" fillId="0" borderId="0" xfId="0" applyFont="1" applyAlignment="1">
      <alignment horizontal="center" vertical="center"/>
    </xf>
    <xf numFmtId="0" fontId="63" fillId="0" borderId="78" xfId="0" applyFont="1" applyBorder="1" applyAlignment="1">
      <alignment horizontal="center" vertical="center"/>
    </xf>
    <xf numFmtId="0" fontId="43" fillId="0" borderId="77" xfId="0" applyFont="1" applyBorder="1" applyAlignment="1">
      <alignment horizontal="center" vertical="center" wrapText="1"/>
    </xf>
    <xf numFmtId="0" fontId="43" fillId="0" borderId="0" xfId="0" applyFont="1" applyAlignment="1">
      <alignment horizontal="center" vertical="center" wrapText="1"/>
    </xf>
    <xf numFmtId="0" fontId="43" fillId="0" borderId="78" xfId="0" applyFont="1" applyBorder="1" applyAlignment="1">
      <alignment horizontal="center" vertical="center" wrapText="1"/>
    </xf>
    <xf numFmtId="0" fontId="44" fillId="0" borderId="77" xfId="0" applyFont="1" applyBorder="1" applyAlignment="1">
      <alignment horizontal="center" vertical="center"/>
    </xf>
    <xf numFmtId="0" fontId="44" fillId="0" borderId="0" xfId="0" applyFont="1" applyAlignment="1">
      <alignment horizontal="center" vertical="center"/>
    </xf>
    <xf numFmtId="0" fontId="44" fillId="0" borderId="78" xfId="0" applyFont="1" applyBorder="1" applyAlignment="1">
      <alignment horizontal="center" vertical="center"/>
    </xf>
    <xf numFmtId="0" fontId="77" fillId="0" borderId="0" xfId="0" applyFont="1" applyAlignment="1">
      <alignment horizontal="left" vertical="center" wrapText="1"/>
    </xf>
    <xf numFmtId="0" fontId="72" fillId="0" borderId="0" xfId="0" applyFont="1"/>
    <xf numFmtId="0" fontId="86" fillId="0" borderId="0" xfId="0" applyFont="1" applyAlignment="1">
      <alignment horizontal="center" vertical="center" wrapText="1"/>
    </xf>
    <xf numFmtId="0" fontId="92" fillId="0" borderId="96" xfId="0" applyFont="1" applyBorder="1" applyAlignment="1">
      <alignment horizontal="left" vertical="center"/>
    </xf>
    <xf numFmtId="0" fontId="92" fillId="0" borderId="97" xfId="0" applyFont="1" applyBorder="1" applyAlignment="1">
      <alignment horizontal="left" vertical="center"/>
    </xf>
    <xf numFmtId="0" fontId="119" fillId="0" borderId="96" xfId="0" applyFont="1" applyBorder="1" applyAlignment="1">
      <alignment horizontal="left" vertical="center" wrapText="1"/>
    </xf>
    <xf numFmtId="0" fontId="119" fillId="0" borderId="97" xfId="0" applyFont="1" applyBorder="1" applyAlignment="1">
      <alignment horizontal="left" vertical="center" wrapText="1"/>
    </xf>
    <xf numFmtId="0" fontId="73" fillId="0" borderId="0" xfId="0" applyFont="1" applyAlignment="1">
      <alignment horizontal="center" vertical="top" wrapText="1"/>
    </xf>
    <xf numFmtId="0" fontId="79" fillId="0" borderId="0" xfId="0" applyFont="1"/>
    <xf numFmtId="0" fontId="67" fillId="0" borderId="84" xfId="0" applyFont="1" applyBorder="1" applyAlignment="1">
      <alignment horizontal="center" vertical="center" textRotation="90" wrapText="1"/>
    </xf>
    <xf numFmtId="0" fontId="74" fillId="0" borderId="86" xfId="0" applyFont="1" applyBorder="1"/>
    <xf numFmtId="0" fontId="21" fillId="0" borderId="83" xfId="0" applyFont="1" applyBorder="1" applyAlignment="1">
      <alignment horizontal="center" vertical="center" wrapText="1"/>
    </xf>
    <xf numFmtId="0" fontId="40" fillId="15" borderId="83" xfId="0" applyFont="1" applyFill="1" applyBorder="1" applyAlignment="1">
      <alignment horizontal="center" vertical="center" textRotation="90" wrapText="1"/>
    </xf>
    <xf numFmtId="0" fontId="8" fillId="15" borderId="61" xfId="0" applyFont="1" applyFill="1" applyBorder="1"/>
    <xf numFmtId="0" fontId="69" fillId="0" borderId="106" xfId="0" applyFont="1" applyBorder="1" applyAlignment="1">
      <alignment horizontal="center" vertical="center" wrapText="1"/>
    </xf>
    <xf numFmtId="0" fontId="69" fillId="0" borderId="109" xfId="0" applyFont="1" applyBorder="1" applyAlignment="1">
      <alignment horizontal="center" vertical="center" wrapText="1"/>
    </xf>
    <xf numFmtId="0" fontId="69" fillId="0" borderId="90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/>
    </xf>
    <xf numFmtId="0" fontId="73" fillId="0" borderId="0" xfId="0" applyFont="1" applyAlignment="1">
      <alignment horizontal="center" vertical="center"/>
    </xf>
    <xf numFmtId="0" fontId="41" fillId="0" borderId="75" xfId="0" applyFont="1" applyBorder="1" applyAlignment="1">
      <alignment horizontal="center" vertical="center" wrapText="1"/>
    </xf>
    <xf numFmtId="0" fontId="41" fillId="0" borderId="67" xfId="0" applyFont="1" applyBorder="1" applyAlignment="1">
      <alignment horizontal="center" vertical="center" wrapText="1"/>
    </xf>
    <xf numFmtId="0" fontId="41" fillId="0" borderId="76" xfId="0" applyFont="1" applyBorder="1" applyAlignment="1">
      <alignment horizontal="center" vertical="center" wrapText="1"/>
    </xf>
    <xf numFmtId="0" fontId="41" fillId="0" borderId="77" xfId="0" applyFont="1" applyBorder="1" applyAlignment="1">
      <alignment horizontal="center" vertical="center" wrapText="1"/>
    </xf>
    <xf numFmtId="0" fontId="41" fillId="0" borderId="0" xfId="0" applyFont="1" applyAlignment="1">
      <alignment horizontal="center" vertical="center" wrapText="1"/>
    </xf>
    <xf numFmtId="0" fontId="41" fillId="0" borderId="78" xfId="0" applyFont="1" applyBorder="1" applyAlignment="1">
      <alignment horizontal="center" vertical="center" wrapText="1"/>
    </xf>
    <xf numFmtId="0" fontId="41" fillId="0" borderId="103" xfId="0" applyFont="1" applyBorder="1" applyAlignment="1">
      <alignment horizontal="center" vertical="center" wrapText="1"/>
    </xf>
    <xf numFmtId="0" fontId="41" fillId="0" borderId="73" xfId="0" applyFont="1" applyBorder="1" applyAlignment="1">
      <alignment horizontal="center" vertical="center" wrapText="1"/>
    </xf>
    <xf numFmtId="0" fontId="41" fillId="0" borderId="81" xfId="0" applyFont="1" applyBorder="1" applyAlignment="1">
      <alignment horizontal="center" vertical="center" wrapText="1"/>
    </xf>
    <xf numFmtId="0" fontId="40" fillId="0" borderId="88" xfId="0" applyFont="1" applyBorder="1" applyAlignment="1">
      <alignment horizontal="center" vertical="center" wrapText="1"/>
    </xf>
    <xf numFmtId="0" fontId="40" fillId="0" borderId="89" xfId="0" applyFont="1" applyBorder="1" applyAlignment="1">
      <alignment horizontal="center" vertical="center" wrapText="1"/>
    </xf>
    <xf numFmtId="0" fontId="87" fillId="14" borderId="83" xfId="0" applyFont="1" applyFill="1" applyBorder="1" applyAlignment="1">
      <alignment horizontal="center" vertical="center" wrapText="1"/>
    </xf>
    <xf numFmtId="0" fontId="87" fillId="14" borderId="84" xfId="0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94" fillId="0" borderId="0" xfId="0" applyFont="1" applyAlignment="1">
      <alignment horizontal="left" vertical="top" wrapText="1"/>
    </xf>
    <xf numFmtId="0" fontId="94" fillId="0" borderId="78" xfId="0" applyFont="1" applyBorder="1" applyAlignment="1">
      <alignment horizontal="left" vertical="top" wrapText="1"/>
    </xf>
    <xf numFmtId="0" fontId="87" fillId="14" borderId="82" xfId="0" applyFont="1" applyFill="1" applyBorder="1" applyAlignment="1">
      <alignment horizontal="center" vertical="center" wrapText="1"/>
    </xf>
    <xf numFmtId="0" fontId="93" fillId="0" borderId="85" xfId="0" applyFont="1" applyBorder="1" applyAlignment="1">
      <alignment horizontal="center" vertical="center"/>
    </xf>
    <xf numFmtId="0" fontId="93" fillId="0" borderId="61" xfId="0" applyFont="1" applyBorder="1" applyAlignment="1">
      <alignment horizontal="center" vertical="center"/>
    </xf>
    <xf numFmtId="0" fontId="93" fillId="0" borderId="87" xfId="0" applyFont="1" applyBorder="1" applyAlignment="1">
      <alignment horizontal="center" vertical="center"/>
    </xf>
    <xf numFmtId="0" fontId="93" fillId="0" borderId="88" xfId="0" applyFont="1" applyBorder="1" applyAlignment="1">
      <alignment horizontal="center" vertical="center"/>
    </xf>
    <xf numFmtId="0" fontId="87" fillId="14" borderId="108" xfId="0" applyFont="1" applyFill="1" applyBorder="1" applyAlignment="1">
      <alignment horizontal="center" vertical="center" wrapText="1"/>
    </xf>
    <xf numFmtId="0" fontId="87" fillId="14" borderId="107" xfId="0" applyFont="1" applyFill="1" applyBorder="1" applyAlignment="1">
      <alignment horizontal="center" vertical="center" wrapText="1"/>
    </xf>
    <xf numFmtId="0" fontId="42" fillId="0" borderId="105" xfId="0" applyFont="1" applyBorder="1" applyAlignment="1">
      <alignment horizontal="center" vertical="center" wrapText="1"/>
    </xf>
    <xf numFmtId="0" fontId="42" fillId="0" borderId="104" xfId="0" applyFont="1" applyBorder="1" applyAlignment="1">
      <alignment horizontal="center" vertical="center" wrapText="1"/>
    </xf>
    <xf numFmtId="0" fontId="42" fillId="0" borderId="96" xfId="0" applyFont="1" applyBorder="1" applyAlignment="1">
      <alignment horizontal="center" vertical="center" wrapText="1"/>
    </xf>
    <xf numFmtId="0" fontId="42" fillId="0" borderId="91" xfId="0" applyFont="1" applyBorder="1" applyAlignment="1">
      <alignment horizontal="center" vertical="center" wrapText="1"/>
    </xf>
    <xf numFmtId="0" fontId="41" fillId="0" borderId="98" xfId="0" applyFont="1" applyBorder="1" applyAlignment="1">
      <alignment horizontal="center" vertical="center" wrapText="1"/>
    </xf>
    <xf numFmtId="0" fontId="41" fillId="0" borderId="93" xfId="0" applyFont="1" applyBorder="1" applyAlignment="1">
      <alignment horizontal="center" vertical="center" wrapText="1"/>
    </xf>
    <xf numFmtId="0" fontId="89" fillId="14" borderId="108" xfId="0" applyFont="1" applyFill="1" applyBorder="1" applyAlignment="1">
      <alignment horizontal="center" vertical="center" wrapText="1"/>
    </xf>
    <xf numFmtId="0" fontId="89" fillId="14" borderId="90" xfId="0" applyFont="1" applyFill="1" applyBorder="1" applyAlignment="1">
      <alignment horizontal="center" vertical="center" wrapText="1"/>
    </xf>
    <xf numFmtId="2" fontId="59" fillId="0" borderId="105" xfId="0" applyNumberFormat="1" applyFont="1" applyBorder="1" applyAlignment="1">
      <alignment horizontal="center" vertical="center"/>
    </xf>
    <xf numFmtId="2" fontId="59" fillId="0" borderId="102" xfId="0" applyNumberFormat="1" applyFont="1" applyBorder="1" applyAlignment="1">
      <alignment horizontal="center" vertical="center"/>
    </xf>
    <xf numFmtId="0" fontId="118" fillId="0" borderId="94" xfId="0" applyFont="1" applyBorder="1" applyAlignment="1">
      <alignment horizontal="center" vertical="center"/>
    </xf>
    <xf numFmtId="0" fontId="118" fillId="0" borderId="111" xfId="0" applyFont="1" applyBorder="1" applyAlignment="1">
      <alignment horizontal="center" vertical="center"/>
    </xf>
    <xf numFmtId="0" fontId="118" fillId="0" borderId="91" xfId="0" applyFont="1" applyBorder="1" applyAlignment="1">
      <alignment horizontal="center" vertical="center"/>
    </xf>
    <xf numFmtId="0" fontId="118" fillId="14" borderId="92" xfId="0" applyFont="1" applyFill="1" applyBorder="1" applyAlignment="1">
      <alignment horizontal="center" vertical="center"/>
    </xf>
    <xf numFmtId="0" fontId="118" fillId="14" borderId="112" xfId="0" applyFont="1" applyFill="1" applyBorder="1" applyAlignment="1">
      <alignment horizontal="center" vertical="center"/>
    </xf>
    <xf numFmtId="0" fontId="118" fillId="14" borderId="93" xfId="0" applyFont="1" applyFill="1" applyBorder="1" applyAlignment="1">
      <alignment horizontal="center" vertical="center"/>
    </xf>
    <xf numFmtId="0" fontId="87" fillId="14" borderId="105" xfId="0" applyFont="1" applyFill="1" applyBorder="1" applyAlignment="1">
      <alignment horizontal="center" vertical="center" wrapText="1"/>
    </xf>
    <xf numFmtId="0" fontId="91" fillId="0" borderId="61" xfId="0" applyFont="1" applyBorder="1" applyAlignment="1">
      <alignment horizontal="center" vertical="center" wrapText="1"/>
    </xf>
    <xf numFmtId="0" fontId="91" fillId="0" borderId="86" xfId="0" applyFont="1" applyBorder="1" applyAlignment="1">
      <alignment horizontal="center" vertical="center" wrapText="1"/>
    </xf>
    <xf numFmtId="0" fontId="93" fillId="0" borderId="0" xfId="0" applyFont="1" applyAlignment="1">
      <alignment horizontal="center" vertical="center"/>
    </xf>
    <xf numFmtId="0" fontId="93" fillId="0" borderId="96" xfId="0" applyFont="1" applyBorder="1" applyAlignment="1">
      <alignment horizontal="left" vertical="center"/>
    </xf>
    <xf numFmtId="0" fontId="93" fillId="0" borderId="111" xfId="0" applyFont="1" applyBorder="1" applyAlignment="1">
      <alignment horizontal="left" vertical="center"/>
    </xf>
    <xf numFmtId="0" fontId="93" fillId="0" borderId="97" xfId="0" applyFont="1" applyBorder="1" applyAlignment="1">
      <alignment horizontal="left" vertical="center"/>
    </xf>
    <xf numFmtId="0" fontId="93" fillId="0" borderId="98" xfId="0" applyFont="1" applyBorder="1" applyAlignment="1">
      <alignment horizontal="left" vertical="center"/>
    </xf>
    <xf numFmtId="0" fontId="93" fillId="0" borderId="112" xfId="0" applyFont="1" applyBorder="1" applyAlignment="1">
      <alignment horizontal="left" vertical="center"/>
    </xf>
    <xf numFmtId="0" fontId="93" fillId="0" borderId="99" xfId="0" applyFont="1" applyBorder="1" applyAlignment="1">
      <alignment horizontal="left" vertical="center"/>
    </xf>
    <xf numFmtId="0" fontId="93" fillId="0" borderId="0" xfId="0" applyFont="1" applyAlignment="1">
      <alignment horizontal="left" vertical="center"/>
    </xf>
    <xf numFmtId="2" fontId="59" fillId="0" borderId="96" xfId="0" applyNumberFormat="1" applyFont="1" applyBorder="1" applyAlignment="1">
      <alignment horizontal="center" vertical="center"/>
    </xf>
    <xf numFmtId="2" fontId="59" fillId="0" borderId="97" xfId="0" applyNumberFormat="1" applyFont="1" applyBorder="1" applyAlignment="1">
      <alignment horizontal="center" vertical="center"/>
    </xf>
    <xf numFmtId="2" fontId="118" fillId="0" borderId="98" xfId="0" applyNumberFormat="1" applyFont="1" applyBorder="1" applyAlignment="1">
      <alignment horizontal="center" vertical="center"/>
    </xf>
    <xf numFmtId="2" fontId="118" fillId="0" borderId="99" xfId="0" applyNumberFormat="1" applyFont="1" applyBorder="1" applyAlignment="1">
      <alignment horizontal="center" vertical="center"/>
    </xf>
    <xf numFmtId="0" fontId="73" fillId="0" borderId="0" xfId="0" applyFont="1" applyAlignment="1">
      <alignment horizontal="left" vertical="center"/>
    </xf>
    <xf numFmtId="0" fontId="41" fillId="0" borderId="77" xfId="0" applyFont="1" applyBorder="1" applyAlignment="1">
      <alignment horizontal="right" vertical="center"/>
    </xf>
    <xf numFmtId="0" fontId="73" fillId="14" borderId="106" xfId="0" applyFont="1" applyFill="1" applyBorder="1" applyAlignment="1">
      <alignment horizontal="center" vertical="center"/>
    </xf>
    <xf numFmtId="0" fontId="73" fillId="14" borderId="109" xfId="0" applyFont="1" applyFill="1" applyBorder="1" applyAlignment="1">
      <alignment horizontal="center" vertical="center"/>
    </xf>
    <xf numFmtId="0" fontId="73" fillId="14" borderId="90" xfId="0" applyFont="1" applyFill="1" applyBorder="1" applyAlignment="1">
      <alignment horizontal="center" vertical="center"/>
    </xf>
    <xf numFmtId="0" fontId="77" fillId="14" borderId="106" xfId="0" applyFont="1" applyFill="1" applyBorder="1" applyAlignment="1">
      <alignment horizontal="center" vertical="center" wrapText="1"/>
    </xf>
    <xf numFmtId="0" fontId="77" fillId="14" borderId="109" xfId="0" applyFont="1" applyFill="1" applyBorder="1" applyAlignment="1">
      <alignment horizontal="center" vertical="center" wrapText="1"/>
    </xf>
    <xf numFmtId="0" fontId="77" fillId="14" borderId="107" xfId="0" applyFont="1" applyFill="1" applyBorder="1" applyAlignment="1">
      <alignment horizontal="center" vertical="center" wrapText="1"/>
    </xf>
    <xf numFmtId="0" fontId="118" fillId="0" borderId="100" xfId="0" applyFont="1" applyBorder="1" applyAlignment="1">
      <alignment horizontal="center" vertical="center"/>
    </xf>
    <xf numFmtId="0" fontId="118" fillId="0" borderId="101" xfId="0" applyFont="1" applyBorder="1" applyAlignment="1">
      <alignment horizontal="center" vertical="center"/>
    </xf>
    <xf numFmtId="0" fontId="118" fillId="0" borderId="104" xfId="0" applyFont="1" applyBorder="1" applyAlignment="1">
      <alignment horizontal="center" vertical="center"/>
    </xf>
    <xf numFmtId="0" fontId="92" fillId="0" borderId="88" xfId="0" applyFont="1" applyBorder="1" applyAlignment="1">
      <alignment horizontal="left" vertical="center"/>
    </xf>
    <xf numFmtId="0" fontId="92" fillId="0" borderId="89" xfId="0" applyFont="1" applyBorder="1" applyAlignment="1">
      <alignment horizontal="left" vertical="center"/>
    </xf>
    <xf numFmtId="0" fontId="96" fillId="0" borderId="19" xfId="0" applyFont="1" applyBorder="1" applyAlignment="1">
      <alignment horizontal="left" vertical="top" wrapText="1"/>
    </xf>
    <xf numFmtId="0" fontId="54" fillId="0" borderId="19" xfId="0" applyFont="1" applyBorder="1" applyAlignment="1">
      <alignment vertical="top"/>
    </xf>
    <xf numFmtId="0" fontId="42" fillId="0" borderId="98" xfId="0" applyFont="1" applyBorder="1" applyAlignment="1">
      <alignment horizontal="center" vertical="center"/>
    </xf>
    <xf numFmtId="0" fontId="42" fillId="0" borderId="112" xfId="0" applyFont="1" applyBorder="1" applyAlignment="1">
      <alignment horizontal="center" vertical="center"/>
    </xf>
    <xf numFmtId="0" fontId="42" fillId="0" borderId="93" xfId="0" applyFont="1" applyBorder="1" applyAlignment="1">
      <alignment horizontal="center" vertical="center"/>
    </xf>
    <xf numFmtId="0" fontId="35" fillId="0" borderId="105" xfId="0" applyFont="1" applyBorder="1" applyAlignment="1">
      <alignment horizontal="center" vertical="center" wrapText="1"/>
    </xf>
    <xf numFmtId="0" fontId="35" fillId="0" borderId="101" xfId="0" applyFont="1" applyBorder="1" applyAlignment="1">
      <alignment horizontal="center" vertical="center" wrapText="1"/>
    </xf>
    <xf numFmtId="0" fontId="35" fillId="0" borderId="102" xfId="0" applyFont="1" applyBorder="1" applyAlignment="1">
      <alignment horizontal="center" vertical="center" wrapText="1"/>
    </xf>
    <xf numFmtId="0" fontId="42" fillId="0" borderId="99" xfId="0" applyFont="1" applyBorder="1" applyAlignment="1">
      <alignment horizontal="center" vertical="center"/>
    </xf>
    <xf numFmtId="0" fontId="41" fillId="14" borderId="100" xfId="0" applyFont="1" applyFill="1" applyBorder="1" applyAlignment="1">
      <alignment horizontal="left" vertical="center" wrapText="1"/>
    </xf>
    <xf numFmtId="0" fontId="41" fillId="14" borderId="101" xfId="0" applyFont="1" applyFill="1" applyBorder="1" applyAlignment="1">
      <alignment horizontal="left" vertical="center" wrapText="1"/>
    </xf>
    <xf numFmtId="0" fontId="41" fillId="14" borderId="104" xfId="0" applyFont="1" applyFill="1" applyBorder="1" applyAlignment="1">
      <alignment horizontal="left" vertical="center" wrapText="1"/>
    </xf>
    <xf numFmtId="0" fontId="42" fillId="0" borderId="87" xfId="0" applyFont="1" applyBorder="1" applyAlignment="1">
      <alignment horizontal="left" vertical="center"/>
    </xf>
    <xf numFmtId="0" fontId="42" fillId="0" borderId="88" xfId="0" applyFont="1" applyBorder="1" applyAlignment="1">
      <alignment horizontal="left" vertical="center"/>
    </xf>
    <xf numFmtId="0" fontId="41" fillId="14" borderId="83" xfId="0" applyFont="1" applyFill="1" applyBorder="1" applyAlignment="1">
      <alignment horizontal="center" vertical="center" wrapText="1"/>
    </xf>
    <xf numFmtId="0" fontId="41" fillId="0" borderId="95" xfId="0" applyFont="1" applyBorder="1" applyAlignment="1">
      <alignment horizontal="left" vertical="center"/>
    </xf>
    <xf numFmtId="0" fontId="35" fillId="0" borderId="95" xfId="0" applyFont="1" applyBorder="1" applyAlignment="1">
      <alignment horizontal="left" wrapText="1"/>
    </xf>
    <xf numFmtId="0" fontId="42" fillId="0" borderId="95" xfId="0" applyFont="1" applyBorder="1" applyAlignment="1">
      <alignment horizontal="left" wrapText="1"/>
    </xf>
    <xf numFmtId="0" fontId="41" fillId="0" borderId="0" xfId="0" applyFont="1" applyAlignment="1">
      <alignment horizontal="left" vertical="top"/>
    </xf>
    <xf numFmtId="0" fontId="76" fillId="0" borderId="95" xfId="0" applyFont="1" applyBorder="1" applyAlignment="1">
      <alignment horizontal="left" vertical="top" wrapText="1"/>
    </xf>
    <xf numFmtId="0" fontId="41" fillId="14" borderId="84" xfId="0" applyFont="1" applyFill="1" applyBorder="1" applyAlignment="1">
      <alignment horizontal="center" vertical="center" wrapText="1"/>
    </xf>
    <xf numFmtId="0" fontId="41" fillId="0" borderId="88" xfId="0" applyFont="1" applyBorder="1" applyAlignment="1">
      <alignment horizontal="center" vertical="center"/>
    </xf>
    <xf numFmtId="0" fontId="41" fillId="0" borderId="89" xfId="0" applyFont="1" applyBorder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73" fillId="0" borderId="78" xfId="0" applyFont="1" applyBorder="1" applyAlignment="1">
      <alignment horizontal="left" vertical="center"/>
    </xf>
    <xf numFmtId="0" fontId="41" fillId="14" borderId="82" xfId="0" applyFont="1" applyFill="1" applyBorder="1" applyAlignment="1">
      <alignment horizontal="center" vertical="center" wrapText="1"/>
    </xf>
    <xf numFmtId="0" fontId="42" fillId="0" borderId="85" xfId="0" applyFont="1" applyBorder="1" applyAlignment="1">
      <alignment vertical="center" wrapText="1"/>
    </xf>
    <xf numFmtId="0" fontId="70" fillId="0" borderId="61" xfId="0" applyFont="1" applyBorder="1" applyAlignment="1">
      <alignment vertical="center" wrapText="1"/>
    </xf>
    <xf numFmtId="0" fontId="42" fillId="0" borderId="85" xfId="0" applyFont="1" applyBorder="1" applyAlignment="1">
      <alignment vertical="center"/>
    </xf>
    <xf numFmtId="0" fontId="42" fillId="0" borderId="61" xfId="0" applyFont="1" applyBorder="1" applyAlignment="1">
      <alignment vertical="center"/>
    </xf>
    <xf numFmtId="0" fontId="42" fillId="0" borderId="87" xfId="0" applyFont="1" applyBorder="1" applyAlignment="1">
      <alignment vertical="center"/>
    </xf>
    <xf numFmtId="0" fontId="42" fillId="0" borderId="88" xfId="0" applyFont="1" applyBorder="1" applyAlignment="1">
      <alignment vertical="center"/>
    </xf>
    <xf numFmtId="0" fontId="41" fillId="14" borderId="105" xfId="0" applyFont="1" applyFill="1" applyBorder="1" applyAlignment="1">
      <alignment horizontal="center" vertical="center" wrapText="1"/>
    </xf>
    <xf numFmtId="0" fontId="41" fillId="14" borderId="101" xfId="0" applyFont="1" applyFill="1" applyBorder="1" applyAlignment="1">
      <alignment horizontal="center" vertical="center" wrapText="1"/>
    </xf>
    <xf numFmtId="0" fontId="41" fillId="14" borderId="104" xfId="0" applyFont="1" applyFill="1" applyBorder="1" applyAlignment="1">
      <alignment horizontal="center" vertical="center" wrapText="1"/>
    </xf>
    <xf numFmtId="0" fontId="41" fillId="14" borderId="102" xfId="0" applyFont="1" applyFill="1" applyBorder="1" applyAlignment="1">
      <alignment horizontal="center" vertical="center" wrapText="1"/>
    </xf>
    <xf numFmtId="0" fontId="42" fillId="0" borderId="96" xfId="0" applyFont="1" applyBorder="1" applyAlignment="1">
      <alignment horizontal="center" vertical="center"/>
    </xf>
    <xf numFmtId="0" fontId="42" fillId="0" borderId="111" xfId="0" applyFont="1" applyBorder="1" applyAlignment="1">
      <alignment horizontal="center" vertical="center"/>
    </xf>
    <xf numFmtId="0" fontId="42" fillId="0" borderId="91" xfId="0" applyFont="1" applyBorder="1" applyAlignment="1">
      <alignment horizontal="center" vertical="center"/>
    </xf>
    <xf numFmtId="0" fontId="42" fillId="0" borderId="97" xfId="0" applyFont="1" applyBorder="1" applyAlignment="1">
      <alignment horizontal="center" vertical="center"/>
    </xf>
    <xf numFmtId="0" fontId="42" fillId="0" borderId="75" xfId="0" applyFont="1" applyBorder="1" applyAlignment="1">
      <alignment horizontal="center" vertical="center"/>
    </xf>
    <xf numFmtId="0" fontId="42" fillId="0" borderId="67" xfId="0" applyFont="1" applyBorder="1" applyAlignment="1">
      <alignment horizontal="center" vertical="center"/>
    </xf>
    <xf numFmtId="0" fontId="42" fillId="0" borderId="117" xfId="0" applyFont="1" applyBorder="1" applyAlignment="1">
      <alignment horizontal="center" vertical="center"/>
    </xf>
    <xf numFmtId="0" fontId="42" fillId="0" borderId="103" xfId="0" applyFont="1" applyBorder="1" applyAlignment="1">
      <alignment horizontal="center" vertical="center"/>
    </xf>
    <xf numFmtId="0" fontId="42" fillId="0" borderId="73" xfId="0" applyFont="1" applyBorder="1" applyAlignment="1">
      <alignment horizontal="center" vertical="center"/>
    </xf>
    <xf numFmtId="0" fontId="42" fillId="0" borderId="118" xfId="0" applyFont="1" applyBorder="1" applyAlignment="1">
      <alignment horizontal="center" vertical="center"/>
    </xf>
    <xf numFmtId="0" fontId="35" fillId="0" borderId="104" xfId="0" applyFont="1" applyBorder="1" applyAlignment="1">
      <alignment horizontal="center" vertical="center" wrapText="1"/>
    </xf>
    <xf numFmtId="0" fontId="127" fillId="28" borderId="61" xfId="4" applyFont="1" applyFill="1" applyBorder="1" applyAlignment="1">
      <alignment horizontal="left" vertical="center"/>
    </xf>
    <xf numFmtId="0" fontId="48" fillId="0" borderId="63" xfId="2" applyFont="1" applyFill="1" applyBorder="1" applyAlignment="1" applyProtection="1">
      <alignment horizontal="center"/>
      <protection locked="0" hidden="1"/>
    </xf>
    <xf numFmtId="0" fontId="48" fillId="0" borderId="62" xfId="2" applyFont="1" applyFill="1" applyBorder="1" applyAlignment="1" applyProtection="1">
      <alignment horizontal="center"/>
      <protection locked="0" hidden="1"/>
    </xf>
    <xf numFmtId="0" fontId="23" fillId="0" borderId="6" xfId="0" applyFont="1" applyFill="1" applyBorder="1" applyAlignment="1">
      <alignment horizontal="center"/>
    </xf>
    <xf numFmtId="0" fontId="23" fillId="0" borderId="12" xfId="0" applyFont="1" applyFill="1" applyBorder="1" applyAlignment="1">
      <alignment horizontal="center"/>
    </xf>
    <xf numFmtId="0" fontId="23" fillId="0" borderId="46" xfId="0" applyFont="1" applyFill="1" applyBorder="1" applyAlignment="1">
      <alignment horizontal="center"/>
    </xf>
    <xf numFmtId="0" fontId="23" fillId="0" borderId="32" xfId="0" applyFont="1" applyFill="1" applyBorder="1" applyAlignment="1">
      <alignment horizontal="center"/>
    </xf>
  </cellXfs>
  <cellStyles count="12">
    <cellStyle name="Hyperlink" xfId="1" builtinId="8"/>
    <cellStyle name="Normal" xfId="0" builtinId="0"/>
    <cellStyle name="Normal 2" xfId="3" xr:uid="{00000000-0005-0000-0000-000002000000}"/>
    <cellStyle name="Normal 2 2" xfId="5" xr:uid="{00000000-0005-0000-0000-000003000000}"/>
    <cellStyle name="Normal 2 2 2" xfId="11" xr:uid="{00000000-0005-0000-0000-000004000000}"/>
    <cellStyle name="Normal 2 3" xfId="7" xr:uid="{00000000-0005-0000-0000-000005000000}"/>
    <cellStyle name="Normal 2 4" xfId="9" xr:uid="{00000000-0005-0000-0000-000006000000}"/>
    <cellStyle name="Normal 3" xfId="2" xr:uid="{00000000-0005-0000-0000-000007000000}"/>
    <cellStyle name="Normal 3 2" xfId="10" xr:uid="{00000000-0005-0000-0000-000008000000}"/>
    <cellStyle name="Normal 4" xfId="4" xr:uid="{00000000-0005-0000-0000-000009000000}"/>
    <cellStyle name="Normal 5" xfId="6" xr:uid="{00000000-0005-0000-0000-00000A000000}"/>
    <cellStyle name="Normal 6" xfId="8" xr:uid="{00000000-0005-0000-0000-00000B000000}"/>
  </cellStyles>
  <dxfs count="1">
    <dxf>
      <font>
        <condense val="0"/>
        <extend val="0"/>
        <color indexed="9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MAINMENU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png"/><Relationship Id="rId1" Type="http://schemas.openxmlformats.org/officeDocument/2006/relationships/hyperlink" Target="#MAINMENU!A1"/><Relationship Id="rId5" Type="http://schemas.microsoft.com/office/2007/relationships/hdphoto" Target="../media/hdphoto1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123825</xdr:colOff>
      <xdr:row>0</xdr:row>
      <xdr:rowOff>0</xdr:rowOff>
    </xdr:from>
    <xdr:ext cx="3124200" cy="191452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3793425" y="2832263"/>
          <a:ext cx="3105150" cy="1895475"/>
        </a:xfrm>
        <a:prstGeom prst="roundRect">
          <a:avLst>
            <a:gd name="adj" fmla="val 16667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Developed by : 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Vijaykumar P. Rathod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(FCSA)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endParaRPr sz="600" b="1">
            <a:solidFill>
              <a:srgbClr val="FF0000"/>
            </a:solidFill>
          </a:endParaRPr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Contact No/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WhatsApp No.: 9825962615</a:t>
          </a:r>
          <a:endParaRPr sz="1400"/>
        </a:p>
      </xdr:txBody>
    </xdr:sp>
    <xdr:clientData fLocksWithSheet="0"/>
  </xdr:oneCellAnchor>
  <xdr:oneCellAnchor>
    <xdr:from>
      <xdr:col>8</xdr:col>
      <xdr:colOff>104775</xdr:colOff>
      <xdr:row>10</xdr:row>
      <xdr:rowOff>66675</xdr:rowOff>
    </xdr:from>
    <xdr:ext cx="3124200" cy="16573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3793425" y="2960850"/>
          <a:ext cx="3105150" cy="1638300"/>
        </a:xfrm>
        <a:prstGeom prst="roundRect">
          <a:avLst>
            <a:gd name="adj" fmla="val 16667"/>
          </a:avLst>
        </a:prstGeom>
        <a:solidFill>
          <a:srgbClr val="F2F2F2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Note: This software is free and Open Source</a:t>
          </a:r>
          <a:endParaRPr sz="1400"/>
        </a:p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2000" b="1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you can modify as per your requirement 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-9525</xdr:colOff>
      <xdr:row>5</xdr:row>
      <xdr:rowOff>47625</xdr:rowOff>
    </xdr:from>
    <xdr:ext cx="1790700" cy="428625"/>
    <xdr:sp macro="" textlink="">
      <xdr:nvSpPr>
        <xdr:cNvPr id="5" name="Shape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4460175" y="3579975"/>
          <a:ext cx="1771650" cy="4000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  <xdr:oneCellAnchor>
    <xdr:from>
      <xdr:col>13</xdr:col>
      <xdr:colOff>200025</xdr:colOff>
      <xdr:row>0</xdr:row>
      <xdr:rowOff>76200</xdr:rowOff>
    </xdr:from>
    <xdr:ext cx="2152650" cy="476250"/>
    <xdr:sp macro="" textlink="">
      <xdr:nvSpPr>
        <xdr:cNvPr id="6" name="Shape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4283963" y="3556163"/>
          <a:ext cx="2124075" cy="44767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28575</xdr:colOff>
      <xdr:row>4</xdr:row>
      <xdr:rowOff>104775</xdr:rowOff>
    </xdr:from>
    <xdr:ext cx="1724025" cy="409575"/>
    <xdr:sp macro="" textlink="">
      <xdr:nvSpPr>
        <xdr:cNvPr id="7" name="Shape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6057900" y="828675"/>
          <a:ext cx="1724025" cy="40957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-9525</xdr:colOff>
      <xdr:row>7</xdr:row>
      <xdr:rowOff>-9525</xdr:rowOff>
    </xdr:from>
    <xdr:ext cx="1666875" cy="409575"/>
    <xdr:sp macro="" textlink="">
      <xdr:nvSpPr>
        <xdr:cNvPr id="14" name="Shape 1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-9525</xdr:colOff>
      <xdr:row>7</xdr:row>
      <xdr:rowOff>-9525</xdr:rowOff>
    </xdr:from>
    <xdr:ext cx="1666875" cy="409575"/>
    <xdr:sp macro="" textlink="">
      <xdr:nvSpPr>
        <xdr:cNvPr id="21" name="Shape 2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23" name="Shape 2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22" name="Shape 2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16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24" name="Shape 2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25" name="Shape 2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26" name="Shape 2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A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27" name="Shape 2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1B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18</xdr:col>
      <xdr:colOff>0</xdr:colOff>
      <xdr:row>6</xdr:row>
      <xdr:rowOff>200025</xdr:rowOff>
    </xdr:from>
    <xdr:ext cx="1009650" cy="247650"/>
    <xdr:sp macro="" textlink="">
      <xdr:nvSpPr>
        <xdr:cNvPr id="28" name="Shape 2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1C000000}"/>
            </a:ext>
          </a:extLst>
        </xdr:cNvPr>
        <xdr:cNvSpPr/>
      </xdr:nvSpPr>
      <xdr:spPr>
        <a:xfrm>
          <a:off x="4850700" y="3665700"/>
          <a:ext cx="990600" cy="2286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-9525</xdr:colOff>
      <xdr:row>7</xdr:row>
      <xdr:rowOff>-9525</xdr:rowOff>
    </xdr:from>
    <xdr:ext cx="1666875" cy="409575"/>
    <xdr:sp macro="" textlink="">
      <xdr:nvSpPr>
        <xdr:cNvPr id="35" name="Shape 3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23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0</xdr:colOff>
      <xdr:row>7</xdr:row>
      <xdr:rowOff>-9525</xdr:rowOff>
    </xdr:from>
    <xdr:ext cx="1666875" cy="409575"/>
    <xdr:sp macro="" textlink="">
      <xdr:nvSpPr>
        <xdr:cNvPr id="42" name="Shape 4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2A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44" name="Shape 4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2C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43" name="Shape 4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2B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45" name="Shape 4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2D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238250" cy="409575"/>
    <xdr:sp macro="" textlink="">
      <xdr:nvSpPr>
        <xdr:cNvPr id="46" name="Shape 4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2E000000}"/>
            </a:ext>
          </a:extLst>
        </xdr:cNvPr>
        <xdr:cNvSpPr/>
      </xdr:nvSpPr>
      <xdr:spPr>
        <a:xfrm>
          <a:off x="4736400" y="3589500"/>
          <a:ext cx="1219200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47" name="Shape 4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2F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-9525</xdr:colOff>
      <xdr:row>8</xdr:row>
      <xdr:rowOff>-9525</xdr:rowOff>
    </xdr:from>
    <xdr:ext cx="1666875" cy="409575"/>
    <xdr:sp macro="" textlink="">
      <xdr:nvSpPr>
        <xdr:cNvPr id="48" name="Shape 4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30000000}"/>
            </a:ext>
          </a:extLst>
        </xdr:cNvPr>
        <xdr:cNvSpPr/>
      </xdr:nvSpPr>
      <xdr:spPr>
        <a:xfrm>
          <a:off x="4522088" y="3589500"/>
          <a:ext cx="1647825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545409</xdr:colOff>
      <xdr:row>6</xdr:row>
      <xdr:rowOff>95250</xdr:rowOff>
    </xdr:from>
    <xdr:ext cx="1376155" cy="302316"/>
    <xdr:sp macro="" textlink="">
      <xdr:nvSpPr>
        <xdr:cNvPr id="49" name="Shape 4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31000000}"/>
            </a:ext>
          </a:extLst>
        </xdr:cNvPr>
        <xdr:cNvSpPr/>
      </xdr:nvSpPr>
      <xdr:spPr>
        <a:xfrm>
          <a:off x="8372474" y="1188554"/>
          <a:ext cx="1376155" cy="302316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6</xdr:row>
      <xdr:rowOff>0</xdr:rowOff>
    </xdr:from>
    <xdr:ext cx="1571625" cy="342900"/>
    <xdr:sp macro="" textlink="">
      <xdr:nvSpPr>
        <xdr:cNvPr id="50" name="Shape 5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32000000}"/>
            </a:ext>
          </a:extLst>
        </xdr:cNvPr>
        <xdr:cNvSpPr/>
      </xdr:nvSpPr>
      <xdr:spPr>
        <a:xfrm>
          <a:off x="4569713" y="3622838"/>
          <a:ext cx="1552575" cy="31432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342900</xdr:rowOff>
    </xdr:from>
    <xdr:ext cx="1666875" cy="219075"/>
    <xdr:sp macro="" textlink="">
      <xdr:nvSpPr>
        <xdr:cNvPr id="51" name="Shape 5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33000000}"/>
            </a:ext>
          </a:extLst>
        </xdr:cNvPr>
        <xdr:cNvSpPr/>
      </xdr:nvSpPr>
      <xdr:spPr>
        <a:xfrm>
          <a:off x="4522088" y="3684750"/>
          <a:ext cx="1647825" cy="1905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342900</xdr:rowOff>
    </xdr:from>
    <xdr:ext cx="1666875" cy="219075"/>
    <xdr:sp macro="" textlink="">
      <xdr:nvSpPr>
        <xdr:cNvPr id="52" name="Shape 5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34000000}"/>
            </a:ext>
          </a:extLst>
        </xdr:cNvPr>
        <xdr:cNvSpPr/>
      </xdr:nvSpPr>
      <xdr:spPr>
        <a:xfrm>
          <a:off x="4522088" y="3684750"/>
          <a:ext cx="1647825" cy="1905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9525</xdr:colOff>
      <xdr:row>5</xdr:row>
      <xdr:rowOff>361950</xdr:rowOff>
    </xdr:from>
    <xdr:ext cx="1666875" cy="219075"/>
    <xdr:sp macro="" textlink="">
      <xdr:nvSpPr>
        <xdr:cNvPr id="53" name="Shape 5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35000000}"/>
            </a:ext>
          </a:extLst>
        </xdr:cNvPr>
        <xdr:cNvSpPr/>
      </xdr:nvSpPr>
      <xdr:spPr>
        <a:xfrm>
          <a:off x="4522088" y="3684750"/>
          <a:ext cx="1647825" cy="1905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-9525</xdr:colOff>
      <xdr:row>6</xdr:row>
      <xdr:rowOff>-9525</xdr:rowOff>
    </xdr:from>
    <xdr:ext cx="1666875" cy="409575"/>
    <xdr:sp macro="" textlink="">
      <xdr:nvSpPr>
        <xdr:cNvPr id="54" name="Shape 5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36000000}"/>
            </a:ext>
          </a:extLst>
        </xdr:cNvPr>
        <xdr:cNvSpPr/>
      </xdr:nvSpPr>
      <xdr:spPr>
        <a:xfrm>
          <a:off x="4526850" y="3589500"/>
          <a:ext cx="1638300" cy="38100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-9525</xdr:colOff>
      <xdr:row>6</xdr:row>
      <xdr:rowOff>-9525</xdr:rowOff>
    </xdr:from>
    <xdr:ext cx="1666875" cy="409575"/>
    <xdr:sp macro="" textlink="">
      <xdr:nvSpPr>
        <xdr:cNvPr id="2" name="Shape 5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5086350" y="1466850"/>
          <a:ext cx="1666875" cy="409575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238125</xdr:colOff>
      <xdr:row>1</xdr:row>
      <xdr:rowOff>66675</xdr:rowOff>
    </xdr:from>
    <xdr:ext cx="1666875" cy="390525"/>
    <xdr:sp macro="" textlink="">
      <xdr:nvSpPr>
        <xdr:cNvPr id="55" name="Shape 5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37000000}"/>
            </a:ext>
          </a:extLst>
        </xdr:cNvPr>
        <xdr:cNvSpPr/>
      </xdr:nvSpPr>
      <xdr:spPr>
        <a:xfrm>
          <a:off x="4522088" y="3599025"/>
          <a:ext cx="1647825" cy="3619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27</xdr:col>
      <xdr:colOff>66675</xdr:colOff>
      <xdr:row>4</xdr:row>
      <xdr:rowOff>0</xdr:rowOff>
    </xdr:from>
    <xdr:ext cx="1162050" cy="514350"/>
    <xdr:sp macro="" textlink="">
      <xdr:nvSpPr>
        <xdr:cNvPr id="56" name="Shape 5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38000000}"/>
            </a:ext>
          </a:extLst>
        </xdr:cNvPr>
        <xdr:cNvSpPr/>
      </xdr:nvSpPr>
      <xdr:spPr>
        <a:xfrm>
          <a:off x="9753600" y="552450"/>
          <a:ext cx="1162050" cy="514350"/>
        </a:xfrm>
        <a:prstGeom prst="leftArrow">
          <a:avLst>
            <a:gd name="adj1" fmla="val 50000"/>
            <a:gd name="adj2" fmla="val 50000"/>
          </a:avLst>
        </a:prstGeom>
        <a:solidFill>
          <a:srgbClr val="FFFF00"/>
        </a:solidFill>
        <a:ln w="25400" cap="flat" cmpd="sng">
          <a:solidFill>
            <a:srgbClr val="395E89"/>
          </a:solidFill>
          <a:prstDash val="solid"/>
          <a:round/>
          <a:headEnd type="none" w="sm" len="sm"/>
          <a:tailEnd type="none" w="sm" len="sm"/>
        </a:ln>
      </xdr:spPr>
      <xdr:txBody>
        <a:bodyPr spcFirstLastPara="1" wrap="square" lIns="91425" tIns="45700" rIns="91425" bIns="45700" anchor="ctr" anchorCtr="0">
          <a:noAutofit/>
        </a:bodyPr>
        <a:lstStyle/>
        <a:p>
          <a:pPr marL="0" lvl="0" indent="0" algn="ctr" rtl="0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FF0000"/>
              </a:solidFill>
              <a:latin typeface="Calibri"/>
              <a:ea typeface="Calibri"/>
              <a:cs typeface="Calibri"/>
              <a:sym typeface="Calibri"/>
            </a:rPr>
            <a:t>MAIN MENU</a:t>
          </a:r>
          <a:endParaRPr sz="1400"/>
        </a:p>
      </xdr:txBody>
    </xdr:sp>
    <xdr:clientData fLocksWithSheet="0"/>
  </xdr:oneCellAnchor>
  <xdr:oneCellAnchor>
    <xdr:from>
      <xdr:col>19</xdr:col>
      <xdr:colOff>322388</xdr:colOff>
      <xdr:row>5</xdr:row>
      <xdr:rowOff>16248</xdr:rowOff>
    </xdr:from>
    <xdr:ext cx="993037" cy="969065"/>
    <xdr:pic>
      <xdr:nvPicPr>
        <xdr:cNvPr id="3" name="image1.jpg" descr="jnv logo.jpg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028113" y="835398"/>
          <a:ext cx="993037" cy="96906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53228</xdr:colOff>
      <xdr:row>3</xdr:row>
      <xdr:rowOff>145679</xdr:rowOff>
    </xdr:from>
    <xdr:ext cx="947066" cy="1042145"/>
    <xdr:pic>
      <xdr:nvPicPr>
        <xdr:cNvPr id="4" name="image2.jpg" descr="cbse logo.jpg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lum bright="-23000" contrast="54000"/>
        </a:blip>
        <a:stretch>
          <a:fillRect/>
        </a:stretch>
      </xdr:blipFill>
      <xdr:spPr>
        <a:xfrm>
          <a:off x="714375" y="705973"/>
          <a:ext cx="947066" cy="1042145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22</xdr:col>
      <xdr:colOff>82923</xdr:colOff>
      <xdr:row>5</xdr:row>
      <xdr:rowOff>44824</xdr:rowOff>
    </xdr:from>
    <xdr:to>
      <xdr:col>26</xdr:col>
      <xdr:colOff>479051</xdr:colOff>
      <xdr:row>9</xdr:row>
      <xdr:rowOff>21129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37F9545-A1CC-436D-88F0-C841C9900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aturation sat="0"/>
                  </a14:imgEffect>
                  <a14:imgEffect>
                    <a14:brightnessContrast bright="-30000" contrast="69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5948" y="863974"/>
          <a:ext cx="2167778" cy="8907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chat.whatsapp.com/IjSKVo0ij8LHtfV7471I3E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navodaya.gov.in/nvs/nvs-school/RAJKOT/en/home" TargetMode="External"/><Relationship Id="rId1" Type="http://schemas.openxmlformats.org/officeDocument/2006/relationships/hyperlink" Target="mailto:jnvrajkot@gmail.com" TargetMode="External"/><Relationship Id="rId6" Type="http://schemas.openxmlformats.org/officeDocument/2006/relationships/hyperlink" Target="https://youtu.be/ZwKhn5x86aY" TargetMode="External"/><Relationship Id="rId5" Type="http://schemas.openxmlformats.org/officeDocument/2006/relationships/hyperlink" Target="https://t.me/+nrl4NnvzMthkNTA1" TargetMode="External"/><Relationship Id="rId4" Type="http://schemas.openxmlformats.org/officeDocument/2006/relationships/hyperlink" Target="https://chat.whatsapp.com/GNxhis6e8KF61V6U2tnEsr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youtu.be/3s3w7jvVOV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3"/>
  <sheetViews>
    <sheetView topLeftCell="A16" zoomScaleNormal="100" workbookViewId="0">
      <selection activeCell="D10" sqref="D10"/>
    </sheetView>
  </sheetViews>
  <sheetFormatPr defaultColWidth="12.625" defaultRowHeight="15" customHeight="1"/>
  <cols>
    <col min="1" max="3" width="8.625" customWidth="1"/>
    <col min="4" max="4" width="56.625" customWidth="1"/>
    <col min="5" max="5" width="15.375" customWidth="1"/>
    <col min="6" max="26" width="8.625" customWidth="1"/>
  </cols>
  <sheetData>
    <row r="1" spans="1:13" ht="103.5" customHeight="1">
      <c r="A1" s="419" t="s">
        <v>350</v>
      </c>
      <c r="B1" s="420"/>
      <c r="C1" s="420"/>
      <c r="D1" s="421"/>
      <c r="F1" s="390" t="s">
        <v>351</v>
      </c>
      <c r="G1" s="391"/>
      <c r="H1" s="391"/>
      <c r="I1" s="391"/>
      <c r="J1" s="391"/>
      <c r="K1" s="391"/>
      <c r="L1" s="391"/>
      <c r="M1" s="392"/>
    </row>
    <row r="2" spans="1:13" ht="33" thickBot="1">
      <c r="A2" s="399" t="s">
        <v>0</v>
      </c>
      <c r="B2" s="400"/>
      <c r="C2" s="401"/>
      <c r="D2" s="341" t="s">
        <v>394</v>
      </c>
      <c r="F2" s="402" t="s">
        <v>1</v>
      </c>
      <c r="G2" s="403"/>
      <c r="H2" s="403"/>
      <c r="I2" s="403"/>
      <c r="J2" s="403"/>
      <c r="K2" s="403"/>
      <c r="L2" s="403"/>
      <c r="M2" s="404"/>
    </row>
    <row r="3" spans="1:13" ht="21" customHeight="1">
      <c r="A3" s="405" t="s">
        <v>2</v>
      </c>
      <c r="B3" s="406"/>
      <c r="C3" s="407"/>
      <c r="D3" s="342" t="s">
        <v>207</v>
      </c>
      <c r="F3" s="408" t="s">
        <v>3</v>
      </c>
      <c r="G3" s="409"/>
      <c r="H3" s="409"/>
      <c r="I3" s="409"/>
      <c r="J3" s="409"/>
      <c r="K3" s="409"/>
      <c r="L3" s="409"/>
      <c r="M3" s="410"/>
    </row>
    <row r="4" spans="1:13" ht="21" customHeight="1">
      <c r="A4" s="405" t="s">
        <v>217</v>
      </c>
      <c r="B4" s="406"/>
      <c r="C4" s="407"/>
      <c r="D4" s="342" t="s">
        <v>347</v>
      </c>
      <c r="F4" s="411"/>
      <c r="G4" s="412"/>
      <c r="H4" s="412"/>
      <c r="I4" s="412"/>
      <c r="J4" s="412"/>
      <c r="K4" s="412"/>
      <c r="L4" s="412"/>
      <c r="M4" s="413"/>
    </row>
    <row r="5" spans="1:13" ht="29.25" customHeight="1">
      <c r="A5" s="405" t="s">
        <v>4</v>
      </c>
      <c r="B5" s="406"/>
      <c r="C5" s="407"/>
      <c r="D5" s="343" t="s">
        <v>208</v>
      </c>
      <c r="F5" s="414"/>
      <c r="G5" s="415"/>
      <c r="H5" s="415"/>
      <c r="I5" s="415"/>
      <c r="J5" s="415"/>
      <c r="K5" s="415"/>
      <c r="L5" s="415"/>
      <c r="M5" s="413"/>
    </row>
    <row r="6" spans="1:13" ht="18.75" customHeight="1">
      <c r="A6" s="405" t="s">
        <v>5</v>
      </c>
      <c r="B6" s="406"/>
      <c r="C6" s="407"/>
      <c r="D6" s="344" t="s">
        <v>209</v>
      </c>
      <c r="F6" s="414"/>
      <c r="G6" s="415"/>
      <c r="H6" s="415"/>
      <c r="I6" s="415"/>
      <c r="J6" s="415"/>
      <c r="K6" s="415"/>
      <c r="L6" s="415"/>
      <c r="M6" s="413"/>
    </row>
    <row r="7" spans="1:13" ht="18.75" customHeight="1">
      <c r="A7" s="405" t="s">
        <v>167</v>
      </c>
      <c r="B7" s="406"/>
      <c r="C7" s="407"/>
      <c r="D7" s="344" t="s">
        <v>230</v>
      </c>
      <c r="F7" s="414"/>
      <c r="G7" s="415"/>
      <c r="H7" s="415"/>
      <c r="I7" s="415"/>
      <c r="J7" s="415"/>
      <c r="K7" s="415"/>
      <c r="L7" s="415"/>
      <c r="M7" s="413"/>
    </row>
    <row r="8" spans="1:13" ht="14.25" customHeight="1">
      <c r="A8" s="405" t="s">
        <v>6</v>
      </c>
      <c r="B8" s="406"/>
      <c r="C8" s="407"/>
      <c r="D8" s="342">
        <v>440007</v>
      </c>
      <c r="F8" s="414"/>
      <c r="G8" s="415"/>
      <c r="H8" s="415"/>
      <c r="I8" s="415"/>
      <c r="J8" s="415"/>
      <c r="K8" s="415"/>
      <c r="L8" s="415"/>
      <c r="M8" s="413"/>
    </row>
    <row r="9" spans="1:13" ht="14.25" customHeight="1">
      <c r="A9" s="405" t="s">
        <v>7</v>
      </c>
      <c r="B9" s="406"/>
      <c r="C9" s="407"/>
      <c r="D9" s="342" t="s">
        <v>393</v>
      </c>
      <c r="F9" s="414"/>
      <c r="G9" s="415"/>
      <c r="H9" s="415"/>
      <c r="I9" s="415"/>
      <c r="J9" s="415"/>
      <c r="K9" s="415"/>
      <c r="L9" s="415"/>
      <c r="M9" s="413"/>
    </row>
    <row r="10" spans="1:13" ht="14.25" customHeight="1">
      <c r="A10" s="405" t="s">
        <v>8</v>
      </c>
      <c r="B10" s="406"/>
      <c r="C10" s="407"/>
      <c r="D10" s="342" t="s">
        <v>343</v>
      </c>
      <c r="F10" s="414"/>
      <c r="G10" s="415"/>
      <c r="H10" s="415"/>
      <c r="I10" s="415"/>
      <c r="J10" s="415"/>
      <c r="K10" s="415"/>
      <c r="L10" s="415"/>
      <c r="M10" s="413"/>
    </row>
    <row r="11" spans="1:13" ht="18">
      <c r="A11" s="405" t="s">
        <v>9</v>
      </c>
      <c r="B11" s="406"/>
      <c r="C11" s="407"/>
      <c r="D11" s="345" t="s">
        <v>11</v>
      </c>
      <c r="F11" s="414"/>
      <c r="G11" s="415"/>
      <c r="H11" s="415"/>
      <c r="I11" s="415"/>
      <c r="J11" s="415"/>
      <c r="K11" s="415"/>
      <c r="L11" s="415"/>
      <c r="M11" s="413"/>
    </row>
    <row r="12" spans="1:13" ht="18.75" thickBot="1">
      <c r="A12" s="405"/>
      <c r="B12" s="406"/>
      <c r="C12" s="407"/>
      <c r="D12" s="345" t="s">
        <v>10</v>
      </c>
      <c r="F12" s="416"/>
      <c r="G12" s="417"/>
      <c r="H12" s="417"/>
      <c r="I12" s="417"/>
      <c r="J12" s="417"/>
      <c r="K12" s="417"/>
      <c r="L12" s="417"/>
      <c r="M12" s="418"/>
    </row>
    <row r="13" spans="1:13" ht="18.75" thickBot="1">
      <c r="A13" s="438" t="s">
        <v>210</v>
      </c>
      <c r="B13" s="439"/>
      <c r="C13" s="440"/>
      <c r="D13" s="345" t="s">
        <v>22</v>
      </c>
      <c r="E13" s="339" t="s">
        <v>320</v>
      </c>
    </row>
    <row r="14" spans="1:13" ht="18.75" thickBot="1">
      <c r="A14" s="405"/>
      <c r="B14" s="406"/>
      <c r="C14" s="407"/>
      <c r="D14" s="345" t="s">
        <v>12</v>
      </c>
      <c r="F14" s="386" t="s">
        <v>334</v>
      </c>
      <c r="G14" s="387"/>
      <c r="H14" s="387"/>
      <c r="I14" s="388" t="s">
        <v>342</v>
      </c>
      <c r="J14" s="388"/>
      <c r="K14" s="388"/>
      <c r="L14" s="388"/>
      <c r="M14" s="389"/>
    </row>
    <row r="15" spans="1:13" ht="18">
      <c r="A15" s="405"/>
      <c r="B15" s="406"/>
      <c r="C15" s="407"/>
      <c r="D15" s="345" t="s">
        <v>13</v>
      </c>
      <c r="F15" s="361"/>
      <c r="G15" s="361"/>
      <c r="H15" s="361"/>
      <c r="I15" s="361"/>
      <c r="J15" s="361"/>
      <c r="K15" s="361"/>
      <c r="L15" s="361"/>
      <c r="M15" s="361"/>
    </row>
    <row r="16" spans="1:13" ht="18.75" thickBot="1">
      <c r="A16" s="405"/>
      <c r="B16" s="406"/>
      <c r="C16" s="407"/>
      <c r="D16" s="346" t="s">
        <v>79</v>
      </c>
    </row>
    <row r="17" spans="1:26" ht="18.75" thickBot="1">
      <c r="A17" s="444" t="s">
        <v>211</v>
      </c>
      <c r="B17" s="445"/>
      <c r="C17" s="446"/>
      <c r="D17" s="345" t="s">
        <v>352</v>
      </c>
      <c r="E17" s="441" t="s">
        <v>15</v>
      </c>
      <c r="F17" s="442"/>
      <c r="G17" s="442"/>
      <c r="H17" s="44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25" customHeight="1" thickBot="1">
      <c r="A18" s="405" t="s">
        <v>16</v>
      </c>
      <c r="B18" s="406"/>
      <c r="C18" s="407"/>
      <c r="D18" s="347" t="s">
        <v>344</v>
      </c>
    </row>
    <row r="19" spans="1:26" ht="14.25" customHeight="1">
      <c r="A19" s="405" t="s">
        <v>17</v>
      </c>
      <c r="B19" s="406"/>
      <c r="C19" s="407"/>
      <c r="D19" s="348">
        <v>14030</v>
      </c>
      <c r="F19" s="374" t="s">
        <v>335</v>
      </c>
      <c r="G19" s="375"/>
      <c r="H19" s="375"/>
      <c r="I19" s="375"/>
      <c r="J19" s="375"/>
      <c r="K19" s="375"/>
      <c r="L19" s="375"/>
      <c r="M19" s="376"/>
    </row>
    <row r="20" spans="1:26" ht="14.25" customHeight="1">
      <c r="A20" s="426" t="s">
        <v>18</v>
      </c>
      <c r="B20" s="427"/>
      <c r="C20" s="428"/>
      <c r="D20" s="349" t="s">
        <v>19</v>
      </c>
      <c r="F20" s="377"/>
      <c r="G20" s="378"/>
      <c r="H20" s="378"/>
      <c r="I20" s="378"/>
      <c r="J20" s="378"/>
      <c r="K20" s="378"/>
      <c r="L20" s="378"/>
      <c r="M20" s="379"/>
    </row>
    <row r="21" spans="1:26" ht="14.25" customHeight="1">
      <c r="A21" s="432" t="s">
        <v>313</v>
      </c>
      <c r="B21" s="433"/>
      <c r="C21" s="433"/>
      <c r="D21" s="350" t="s">
        <v>354</v>
      </c>
      <c r="F21" s="393" t="s">
        <v>337</v>
      </c>
      <c r="G21" s="394"/>
      <c r="H21" s="394"/>
      <c r="I21" s="394"/>
      <c r="J21" s="394"/>
      <c r="K21" s="394"/>
      <c r="L21" s="394"/>
      <c r="M21" s="395"/>
    </row>
    <row r="22" spans="1:26" ht="14.25" customHeight="1" thickBot="1">
      <c r="A22" s="434" t="s">
        <v>318</v>
      </c>
      <c r="B22" s="435"/>
      <c r="C22" s="435"/>
      <c r="D22" s="350" t="s">
        <v>348</v>
      </c>
      <c r="F22" s="396"/>
      <c r="G22" s="397"/>
      <c r="H22" s="397"/>
      <c r="I22" s="397"/>
      <c r="J22" s="397"/>
      <c r="K22" s="397"/>
      <c r="L22" s="397"/>
      <c r="M22" s="398"/>
    </row>
    <row r="23" spans="1:26" ht="14.25" customHeight="1" thickBot="1">
      <c r="A23" s="436" t="s">
        <v>319</v>
      </c>
      <c r="B23" s="437"/>
      <c r="C23" s="437"/>
      <c r="D23" s="351" t="s">
        <v>353</v>
      </c>
    </row>
    <row r="24" spans="1:26" ht="14.25" customHeight="1" thickBot="1">
      <c r="A24" s="2"/>
      <c r="B24" s="2"/>
      <c r="C24" s="2"/>
      <c r="D24" s="2"/>
    </row>
    <row r="25" spans="1:26" ht="15" customHeight="1">
      <c r="A25" s="429" t="s">
        <v>20</v>
      </c>
      <c r="B25" s="430"/>
      <c r="C25" s="431"/>
      <c r="D25" s="125" t="s">
        <v>21</v>
      </c>
      <c r="E25" s="126" t="s">
        <v>212</v>
      </c>
      <c r="G25" s="374" t="s">
        <v>338</v>
      </c>
      <c r="H25" s="375"/>
      <c r="I25" s="375"/>
      <c r="J25" s="375"/>
      <c r="K25" s="375"/>
      <c r="L25" s="375"/>
      <c r="M25" s="375"/>
      <c r="N25" s="376"/>
    </row>
    <row r="26" spans="1:26" ht="14.25" customHeight="1">
      <c r="A26" s="422" t="str">
        <f t="shared" ref="A26:A31" si="0">D11</f>
        <v>ENGLISH</v>
      </c>
      <c r="B26" s="423"/>
      <c r="C26" s="423"/>
      <c r="D26" s="360" t="s">
        <v>328</v>
      </c>
      <c r="E26" s="211" t="str">
        <f>CONCATENATE("TGT-",A26)</f>
        <v>TGT-ENGLISH</v>
      </c>
      <c r="G26" s="377"/>
      <c r="H26" s="378"/>
      <c r="I26" s="378"/>
      <c r="J26" s="378"/>
      <c r="K26" s="378"/>
      <c r="L26" s="378"/>
      <c r="M26" s="378"/>
      <c r="N26" s="379"/>
    </row>
    <row r="27" spans="1:26" ht="14.25" customHeight="1">
      <c r="A27" s="422" t="str">
        <f t="shared" si="0"/>
        <v>HINDI</v>
      </c>
      <c r="B27" s="423"/>
      <c r="C27" s="423"/>
      <c r="D27" s="360" t="s">
        <v>329</v>
      </c>
      <c r="E27" s="211" t="str">
        <f t="shared" ref="E27:E31" si="1">CONCATENATE("TGT-",A27)</f>
        <v>TGT-HINDI</v>
      </c>
      <c r="G27" s="393" t="s">
        <v>339</v>
      </c>
      <c r="H27" s="394"/>
      <c r="I27" s="394"/>
      <c r="J27" s="394"/>
      <c r="K27" s="394"/>
      <c r="L27" s="394"/>
      <c r="M27" s="394"/>
      <c r="N27" s="395"/>
    </row>
    <row r="28" spans="1:26" ht="14.25" customHeight="1" thickBot="1">
      <c r="A28" s="422" t="str">
        <f t="shared" si="0"/>
        <v>GUJARATI</v>
      </c>
      <c r="B28" s="423"/>
      <c r="C28" s="423"/>
      <c r="D28" s="207" t="s">
        <v>330</v>
      </c>
      <c r="E28" s="211" t="str">
        <f t="shared" si="1"/>
        <v>TGT-GUJARATI</v>
      </c>
      <c r="G28" s="396"/>
      <c r="H28" s="397"/>
      <c r="I28" s="397"/>
      <c r="J28" s="397"/>
      <c r="K28" s="397"/>
      <c r="L28" s="397"/>
      <c r="M28" s="397"/>
      <c r="N28" s="398"/>
    </row>
    <row r="29" spans="1:26" ht="14.25" customHeight="1">
      <c r="A29" s="422" t="str">
        <f t="shared" si="0"/>
        <v>MATHS</v>
      </c>
      <c r="B29" s="423"/>
      <c r="C29" s="423"/>
      <c r="D29" s="207" t="s">
        <v>331</v>
      </c>
      <c r="E29" s="211" t="str">
        <f t="shared" si="1"/>
        <v>TGT-MATHS</v>
      </c>
    </row>
    <row r="30" spans="1:26" ht="14.25" customHeight="1" thickBot="1">
      <c r="A30" s="422" t="str">
        <f t="shared" si="0"/>
        <v>SCIENCE</v>
      </c>
      <c r="B30" s="423"/>
      <c r="C30" s="423"/>
      <c r="D30" s="207" t="s">
        <v>332</v>
      </c>
      <c r="E30" s="211" t="str">
        <f t="shared" si="1"/>
        <v>TGT-SCIENCE</v>
      </c>
    </row>
    <row r="31" spans="1:26" ht="14.25" customHeight="1" thickBot="1">
      <c r="A31" s="424" t="str">
        <f t="shared" si="0"/>
        <v>SST</v>
      </c>
      <c r="B31" s="425"/>
      <c r="C31" s="425"/>
      <c r="D31" s="212" t="s">
        <v>333</v>
      </c>
      <c r="E31" s="213" t="str">
        <f t="shared" si="1"/>
        <v>TGT-SST</v>
      </c>
      <c r="G31" s="374" t="s">
        <v>340</v>
      </c>
      <c r="H31" s="375"/>
      <c r="I31" s="375"/>
      <c r="J31" s="375"/>
      <c r="K31" s="375"/>
      <c r="L31" s="375"/>
      <c r="M31" s="375"/>
      <c r="N31" s="376"/>
    </row>
    <row r="32" spans="1:26" ht="14.25" customHeight="1">
      <c r="G32" s="377"/>
      <c r="H32" s="378"/>
      <c r="I32" s="378"/>
      <c r="J32" s="378"/>
      <c r="K32" s="378"/>
      <c r="L32" s="378"/>
      <c r="M32" s="378"/>
      <c r="N32" s="379"/>
    </row>
    <row r="33" spans="7:14" ht="14.25" customHeight="1">
      <c r="G33" s="380" t="s">
        <v>341</v>
      </c>
      <c r="H33" s="381"/>
      <c r="I33" s="381"/>
      <c r="J33" s="381"/>
      <c r="K33" s="381"/>
      <c r="L33" s="381"/>
      <c r="M33" s="381"/>
      <c r="N33" s="382"/>
    </row>
    <row r="34" spans="7:14" ht="14.25" customHeight="1" thickBot="1">
      <c r="G34" s="383"/>
      <c r="H34" s="384"/>
      <c r="I34" s="384"/>
      <c r="J34" s="384"/>
      <c r="K34" s="384"/>
      <c r="L34" s="384"/>
      <c r="M34" s="384"/>
      <c r="N34" s="385"/>
    </row>
    <row r="35" spans="7:14" ht="14.25" customHeight="1"/>
    <row r="36" spans="7:14" ht="14.25" customHeight="1"/>
    <row r="37" spans="7:14" ht="14.25" customHeight="1"/>
    <row r="38" spans="7:14" ht="14.25" customHeight="1"/>
    <row r="39" spans="7:14" ht="14.25" customHeight="1"/>
    <row r="40" spans="7:14" ht="14.25" customHeight="1"/>
    <row r="41" spans="7:14" ht="14.25" customHeight="1"/>
    <row r="42" spans="7:14" ht="14.25" customHeight="1"/>
    <row r="43" spans="7:14" ht="14.25" customHeight="1"/>
    <row r="44" spans="7:14" ht="14.25" customHeight="1"/>
    <row r="45" spans="7:14" ht="14.25" customHeight="1"/>
    <row r="46" spans="7:14" ht="14.25" customHeight="1"/>
    <row r="47" spans="7:14" ht="14.25" customHeight="1"/>
    <row r="48" spans="7:14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  <row r="1001" ht="14.25" customHeight="1"/>
    <row r="1002" ht="14.25" customHeight="1"/>
    <row r="1003" ht="14.25" customHeight="1"/>
  </sheetData>
  <mergeCells count="42">
    <mergeCell ref="A13:C13"/>
    <mergeCell ref="A14:C14"/>
    <mergeCell ref="A15:C15"/>
    <mergeCell ref="A16:C16"/>
    <mergeCell ref="E17:H17"/>
    <mergeCell ref="A17:C17"/>
    <mergeCell ref="A1:D1"/>
    <mergeCell ref="A4:C4"/>
    <mergeCell ref="A30:C30"/>
    <mergeCell ref="A31:C31"/>
    <mergeCell ref="A18:C18"/>
    <mergeCell ref="A19:C19"/>
    <mergeCell ref="A20:C20"/>
    <mergeCell ref="A25:C25"/>
    <mergeCell ref="A26:C26"/>
    <mergeCell ref="A27:C27"/>
    <mergeCell ref="A28:C28"/>
    <mergeCell ref="A21:C21"/>
    <mergeCell ref="A22:C22"/>
    <mergeCell ref="A23:C23"/>
    <mergeCell ref="A7:C7"/>
    <mergeCell ref="A29:C29"/>
    <mergeCell ref="A2:C2"/>
    <mergeCell ref="F2:M2"/>
    <mergeCell ref="A3:C3"/>
    <mergeCell ref="F3:M12"/>
    <mergeCell ref="A5:C5"/>
    <mergeCell ref="A11:C11"/>
    <mergeCell ref="A12:C12"/>
    <mergeCell ref="A6:C6"/>
    <mergeCell ref="A8:C8"/>
    <mergeCell ref="A9:C9"/>
    <mergeCell ref="A10:C10"/>
    <mergeCell ref="G31:N32"/>
    <mergeCell ref="G33:N34"/>
    <mergeCell ref="F14:H14"/>
    <mergeCell ref="I14:M14"/>
    <mergeCell ref="F1:M1"/>
    <mergeCell ref="F19:M20"/>
    <mergeCell ref="F21:M22"/>
    <mergeCell ref="G25:N26"/>
    <mergeCell ref="G27:N28"/>
  </mergeCells>
  <hyperlinks>
    <hyperlink ref="D6" r:id="rId1" xr:uid="{00000000-0004-0000-0000-000000000000}"/>
    <hyperlink ref="D7" r:id="rId2" xr:uid="{00000000-0004-0000-0000-000001000000}"/>
    <hyperlink ref="F21" r:id="rId3" xr:uid="{00000000-0004-0000-0000-000002000000}"/>
    <hyperlink ref="G27" r:id="rId4" xr:uid="{00000000-0004-0000-0000-000003000000}"/>
    <hyperlink ref="G33" r:id="rId5" xr:uid="{00000000-0004-0000-0000-000004000000}"/>
    <hyperlink ref="I14" r:id="rId6" xr:uid="{00000000-0004-0000-0000-000005000000}"/>
  </hyperlinks>
  <pageMargins left="0.7" right="0.7" top="0.75" bottom="0.75" header="0" footer="0"/>
  <pageSetup orientation="portrait"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topLeftCell="A19" zoomScale="85" zoomScaleNormal="85" zoomScaleSheetLayoutView="100" workbookViewId="0">
      <selection activeCell="C23" sqref="C23"/>
    </sheetView>
  </sheetViews>
  <sheetFormatPr defaultColWidth="12.625" defaultRowHeight="15" customHeight="1"/>
  <cols>
    <col min="1" max="1" width="2.375" customWidth="1"/>
    <col min="2" max="2" width="16.875" customWidth="1"/>
    <col min="3" max="8" width="15.5" customWidth="1"/>
    <col min="9" max="26" width="8.625" customWidth="1"/>
  </cols>
  <sheetData>
    <row r="1" spans="1:26" ht="23.25">
      <c r="A1" s="458" t="s">
        <v>336</v>
      </c>
      <c r="B1" s="391"/>
      <c r="C1" s="391"/>
      <c r="D1" s="391"/>
      <c r="E1" s="391"/>
      <c r="F1" s="391"/>
      <c r="G1" s="391"/>
      <c r="H1" s="459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1"/>
      <c r="B2" s="3"/>
      <c r="C2" s="4"/>
      <c r="D2" s="4"/>
      <c r="E2" s="4"/>
      <c r="F2" s="4"/>
      <c r="G2" s="4"/>
      <c r="H2" s="4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1"/>
      <c r="B3" s="3"/>
      <c r="C3" s="4"/>
      <c r="D3" s="4"/>
      <c r="E3" s="4"/>
      <c r="F3" s="4"/>
      <c r="G3" s="4"/>
      <c r="H3" s="4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6.5" customHeight="1">
      <c r="A4" s="1"/>
      <c r="B4" s="5" t="s">
        <v>23</v>
      </c>
      <c r="C4" s="110" t="s">
        <v>24</v>
      </c>
      <c r="D4" s="4"/>
      <c r="E4" s="4"/>
      <c r="F4" s="4"/>
      <c r="G4" s="4"/>
      <c r="H4" s="4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1"/>
      <c r="B5" s="3"/>
      <c r="C5" s="4"/>
      <c r="D5" s="4"/>
      <c r="E5" s="4"/>
      <c r="F5" s="4"/>
      <c r="G5" s="4"/>
      <c r="H5" s="4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1"/>
      <c r="B6" s="460" t="s">
        <v>25</v>
      </c>
      <c r="C6" s="463" t="s">
        <v>26</v>
      </c>
      <c r="D6" s="391"/>
      <c r="E6" s="392"/>
      <c r="F6" s="463" t="s">
        <v>27</v>
      </c>
      <c r="G6" s="391"/>
      <c r="H6" s="392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1.75" customHeight="1">
      <c r="A7" s="1"/>
      <c r="B7" s="461"/>
      <c r="C7" s="6" t="s">
        <v>28</v>
      </c>
      <c r="D7" s="6" t="s">
        <v>29</v>
      </c>
      <c r="E7" s="6" t="s">
        <v>30</v>
      </c>
      <c r="F7" s="6" t="s">
        <v>31</v>
      </c>
      <c r="G7" s="6" t="s">
        <v>32</v>
      </c>
      <c r="H7" s="6" t="s">
        <v>33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25">
      <c r="A8" s="1"/>
      <c r="B8" s="461"/>
      <c r="C8" s="208" t="s">
        <v>10</v>
      </c>
      <c r="D8" s="209" t="s">
        <v>10</v>
      </c>
      <c r="E8" s="112" t="s">
        <v>10</v>
      </c>
      <c r="F8" s="209" t="s">
        <v>10</v>
      </c>
      <c r="G8" s="209" t="s">
        <v>10</v>
      </c>
      <c r="H8" s="112" t="s">
        <v>10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25">
      <c r="A9" s="1"/>
      <c r="B9" s="461"/>
      <c r="C9" s="209" t="s">
        <v>11</v>
      </c>
      <c r="D9" s="209" t="s">
        <v>11</v>
      </c>
      <c r="E9" s="112" t="s">
        <v>11</v>
      </c>
      <c r="F9" s="209" t="s">
        <v>11</v>
      </c>
      <c r="G9" s="209" t="s">
        <v>11</v>
      </c>
      <c r="H9" s="112" t="s">
        <v>11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.25">
      <c r="A10" s="1"/>
      <c r="B10" s="461"/>
      <c r="C10" s="209" t="str">
        <f>title!D13</f>
        <v>GUJARATI</v>
      </c>
      <c r="D10" s="209" t="str">
        <f>title!D13</f>
        <v>GUJARATI</v>
      </c>
      <c r="E10" s="112" t="str">
        <f>title!D13</f>
        <v>GUJARATI</v>
      </c>
      <c r="F10" s="209" t="str">
        <f>title!D13</f>
        <v>GUJARATI</v>
      </c>
      <c r="G10" s="209" t="str">
        <f>title!D13</f>
        <v>GUJARATI</v>
      </c>
      <c r="H10" s="112" t="str">
        <f>title!D13</f>
        <v>GUJARATI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4.25">
      <c r="A11" s="1"/>
      <c r="B11" s="461"/>
      <c r="C11" s="209" t="s">
        <v>12</v>
      </c>
      <c r="D11" s="209" t="s">
        <v>12</v>
      </c>
      <c r="E11" s="112" t="s">
        <v>12</v>
      </c>
      <c r="F11" s="209" t="s">
        <v>12</v>
      </c>
      <c r="G11" s="209" t="s">
        <v>12</v>
      </c>
      <c r="H11" s="112" t="s">
        <v>12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25">
      <c r="A12" s="1"/>
      <c r="B12" s="461"/>
      <c r="C12" s="209" t="s">
        <v>13</v>
      </c>
      <c r="D12" s="209" t="s">
        <v>13</v>
      </c>
      <c r="E12" s="112" t="s">
        <v>13</v>
      </c>
      <c r="F12" s="209" t="s">
        <v>13</v>
      </c>
      <c r="G12" s="209" t="s">
        <v>13</v>
      </c>
      <c r="H12" s="112" t="s">
        <v>13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4.25">
      <c r="A13" s="1"/>
      <c r="B13" s="461"/>
      <c r="C13" s="209" t="s">
        <v>14</v>
      </c>
      <c r="D13" s="209" t="s">
        <v>14</v>
      </c>
      <c r="E13" s="112" t="s">
        <v>14</v>
      </c>
      <c r="F13" s="209" t="s">
        <v>14</v>
      </c>
      <c r="G13" s="209" t="s">
        <v>14</v>
      </c>
      <c r="H13" s="112" t="s">
        <v>14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4.25">
      <c r="A14" s="1"/>
      <c r="B14" s="461"/>
      <c r="C14" s="209" t="s">
        <v>203</v>
      </c>
      <c r="D14" s="209" t="s">
        <v>203</v>
      </c>
      <c r="E14" s="112" t="s">
        <v>203</v>
      </c>
      <c r="F14" s="209" t="s">
        <v>203</v>
      </c>
      <c r="G14" s="209" t="s">
        <v>203</v>
      </c>
      <c r="H14" s="112" t="s">
        <v>203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4.25">
      <c r="A15" s="1"/>
      <c r="B15" s="462"/>
      <c r="C15" s="464" t="str">
        <f>title!D17</f>
        <v>IT</v>
      </c>
      <c r="D15" s="465"/>
      <c r="E15" s="466"/>
      <c r="F15" s="464" t="str">
        <f>title!D17</f>
        <v>IT</v>
      </c>
      <c r="G15" s="465"/>
      <c r="H15" s="466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1"/>
      <c r="B16" s="3"/>
      <c r="C16" s="7"/>
      <c r="D16" s="7"/>
      <c r="E16" s="7"/>
      <c r="F16" s="7"/>
      <c r="G16" s="7"/>
      <c r="H16" s="7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63">
      <c r="A17" s="1"/>
      <c r="B17" s="227" t="s">
        <v>248</v>
      </c>
      <c r="C17" s="467" t="s">
        <v>26</v>
      </c>
      <c r="D17" s="468"/>
      <c r="E17" s="469"/>
      <c r="F17" s="467" t="s">
        <v>27</v>
      </c>
      <c r="G17" s="468"/>
      <c r="H17" s="469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0.75" thickBot="1">
      <c r="A18" s="1"/>
      <c r="B18" s="5" t="s">
        <v>34</v>
      </c>
      <c r="C18" s="467" t="s">
        <v>26</v>
      </c>
      <c r="D18" s="468"/>
      <c r="E18" s="469"/>
      <c r="F18" s="467" t="s">
        <v>27</v>
      </c>
      <c r="G18" s="468"/>
      <c r="H18" s="46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45">
      <c r="A19" s="1"/>
      <c r="B19" s="8" t="s">
        <v>35</v>
      </c>
      <c r="C19" s="467" t="s">
        <v>26</v>
      </c>
      <c r="D19" s="468"/>
      <c r="E19" s="469"/>
      <c r="F19" s="467" t="s">
        <v>27</v>
      </c>
      <c r="G19" s="468"/>
      <c r="H19" s="470"/>
      <c r="I19" s="447" t="s">
        <v>205</v>
      </c>
      <c r="J19" s="448"/>
      <c r="K19" s="448"/>
      <c r="L19" s="448"/>
      <c r="M19" s="449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28.5" customHeight="1" thickBot="1">
      <c r="A20" s="1"/>
      <c r="B20" s="8" t="s">
        <v>294</v>
      </c>
      <c r="C20" s="454" t="s">
        <v>295</v>
      </c>
      <c r="D20" s="455"/>
      <c r="E20" s="456"/>
      <c r="F20" s="454" t="s">
        <v>296</v>
      </c>
      <c r="G20" s="455"/>
      <c r="H20" s="457"/>
      <c r="I20" s="450" t="s">
        <v>249</v>
      </c>
      <c r="J20" s="451"/>
      <c r="K20" s="451"/>
      <c r="L20" s="451"/>
      <c r="M20" s="452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"/>
      <c r="B21" s="9"/>
      <c r="C21" s="10"/>
      <c r="D21" s="10"/>
      <c r="E21" s="10"/>
      <c r="F21" s="10"/>
      <c r="G21" s="10"/>
      <c r="H21" s="10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"/>
      <c r="B22" s="3"/>
      <c r="C22" s="4"/>
      <c r="D22" s="4"/>
      <c r="E22" s="4"/>
      <c r="F22" s="4"/>
      <c r="G22" s="4"/>
      <c r="H22" s="4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1"/>
      <c r="B23" s="8" t="s">
        <v>36</v>
      </c>
      <c r="C23" s="111" t="s">
        <v>24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26" ht="15.75" customHeight="1">
      <c r="A24" s="11"/>
      <c r="B24" s="9"/>
      <c r="C24" s="10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spans="1:26" ht="15.75" customHeight="1">
      <c r="A25" s="11"/>
      <c r="B25" s="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26" ht="15.75" customHeight="1">
      <c r="A26" s="11"/>
      <c r="B26" s="109" t="s">
        <v>37</v>
      </c>
      <c r="C26" s="453" t="s">
        <v>204</v>
      </c>
      <c r="D26" s="453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26" ht="15.75" customHeight="1">
      <c r="A27" s="1"/>
      <c r="B27" s="3"/>
      <c r="C27" s="4"/>
      <c r="D27" s="4"/>
      <c r="E27" s="4"/>
      <c r="F27" s="4"/>
      <c r="G27" s="4"/>
      <c r="H27" s="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>
      <c r="A28" s="1"/>
      <c r="B28" s="3"/>
      <c r="C28" s="4"/>
      <c r="D28" s="4"/>
      <c r="E28" s="4"/>
      <c r="F28" s="4"/>
      <c r="G28" s="4"/>
      <c r="H28" s="4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>
      <c r="A29" s="1"/>
      <c r="B29" s="3"/>
      <c r="C29" s="4"/>
      <c r="D29" s="4"/>
      <c r="E29" s="4"/>
      <c r="F29" s="4"/>
      <c r="G29" s="4"/>
      <c r="H29" s="4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"/>
      <c r="B30" s="3"/>
      <c r="C30" s="4"/>
      <c r="D30" s="4"/>
      <c r="E30" s="4"/>
      <c r="F30" s="4"/>
      <c r="G30" s="4"/>
      <c r="H30" s="4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1"/>
      <c r="B31" s="3"/>
      <c r="C31" s="4"/>
      <c r="D31" s="4"/>
      <c r="E31" s="4"/>
      <c r="F31" s="4"/>
      <c r="G31" s="4"/>
      <c r="H31" s="4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1"/>
      <c r="B32" s="3"/>
      <c r="C32" s="4"/>
      <c r="D32" s="4"/>
      <c r="E32" s="4"/>
      <c r="F32" s="4"/>
      <c r="G32" s="4"/>
      <c r="H32" s="4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3"/>
      <c r="C33" s="4"/>
      <c r="D33" s="4"/>
      <c r="E33" s="4"/>
      <c r="F33" s="4"/>
      <c r="G33" s="4"/>
      <c r="H33" s="4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"/>
      <c r="B34" s="3"/>
      <c r="C34" s="4"/>
      <c r="D34" s="4"/>
      <c r="E34" s="4"/>
      <c r="F34" s="4"/>
      <c r="G34" s="4"/>
      <c r="H34" s="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1"/>
      <c r="B35" s="3"/>
      <c r="C35" s="4"/>
      <c r="D35" s="4"/>
      <c r="E35" s="4"/>
      <c r="F35" s="4"/>
      <c r="G35" s="4"/>
      <c r="H35" s="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"/>
      <c r="B36" s="3"/>
      <c r="C36" s="4"/>
      <c r="D36" s="4"/>
      <c r="E36" s="4"/>
      <c r="F36" s="4"/>
      <c r="G36" s="4"/>
      <c r="H36" s="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/>
      <c r="B37" s="3"/>
      <c r="C37" s="4"/>
      <c r="D37" s="4"/>
      <c r="E37" s="4"/>
      <c r="F37" s="4"/>
      <c r="G37" s="4"/>
      <c r="H37" s="4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/>
      <c r="B38" s="3"/>
      <c r="C38" s="4"/>
      <c r="D38" s="4"/>
      <c r="E38" s="4"/>
      <c r="F38" s="4"/>
      <c r="G38" s="4"/>
      <c r="H38" s="4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3"/>
      <c r="C39" s="4"/>
      <c r="D39" s="4"/>
      <c r="E39" s="4"/>
      <c r="F39" s="4"/>
      <c r="G39" s="4"/>
      <c r="H39" s="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3"/>
      <c r="C40" s="4"/>
      <c r="D40" s="4"/>
      <c r="E40" s="4"/>
      <c r="F40" s="4"/>
      <c r="G40" s="4"/>
      <c r="H40" s="4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3"/>
      <c r="C41" s="4"/>
      <c r="D41" s="4"/>
      <c r="E41" s="4"/>
      <c r="F41" s="4"/>
      <c r="G41" s="4"/>
      <c r="H41" s="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3"/>
      <c r="C42" s="4"/>
      <c r="D42" s="4"/>
      <c r="E42" s="4"/>
      <c r="F42" s="4"/>
      <c r="G42" s="4"/>
      <c r="H42" s="4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3"/>
      <c r="C43" s="4"/>
      <c r="D43" s="4"/>
      <c r="E43" s="4"/>
      <c r="F43" s="4"/>
      <c r="G43" s="4"/>
      <c r="H43" s="4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3"/>
      <c r="C44" s="4"/>
      <c r="D44" s="4"/>
      <c r="E44" s="4"/>
      <c r="F44" s="4"/>
      <c r="G44" s="4"/>
      <c r="H44" s="4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3"/>
      <c r="C45" s="4"/>
      <c r="D45" s="4"/>
      <c r="E45" s="4"/>
      <c r="F45" s="4"/>
      <c r="G45" s="4"/>
      <c r="H45" s="4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3"/>
      <c r="C46" s="4"/>
      <c r="D46" s="4"/>
      <c r="E46" s="4"/>
      <c r="F46" s="4"/>
      <c r="G46" s="4"/>
      <c r="H46" s="4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3"/>
      <c r="C47" s="4"/>
      <c r="D47" s="4"/>
      <c r="E47" s="4"/>
      <c r="F47" s="4"/>
      <c r="G47" s="4"/>
      <c r="H47" s="4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3"/>
      <c r="C48" s="4"/>
      <c r="D48" s="4"/>
      <c r="E48" s="4"/>
      <c r="F48" s="4"/>
      <c r="G48" s="4"/>
      <c r="H48" s="4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3"/>
      <c r="C49" s="4"/>
      <c r="D49" s="4"/>
      <c r="E49" s="4"/>
      <c r="F49" s="4"/>
      <c r="G49" s="4"/>
      <c r="H49" s="4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3"/>
      <c r="C50" s="4"/>
      <c r="D50" s="4"/>
      <c r="E50" s="4"/>
      <c r="F50" s="4"/>
      <c r="G50" s="4"/>
      <c r="H50" s="4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3"/>
      <c r="C51" s="4"/>
      <c r="D51" s="4"/>
      <c r="E51" s="4"/>
      <c r="F51" s="4"/>
      <c r="G51" s="4"/>
      <c r="H51" s="4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3"/>
      <c r="C52" s="4"/>
      <c r="D52" s="4"/>
      <c r="E52" s="4"/>
      <c r="F52" s="4"/>
      <c r="G52" s="4"/>
      <c r="H52" s="4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3"/>
      <c r="C53" s="4"/>
      <c r="D53" s="4"/>
      <c r="E53" s="4"/>
      <c r="F53" s="4"/>
      <c r="G53" s="4"/>
      <c r="H53" s="4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3"/>
      <c r="C54" s="4"/>
      <c r="D54" s="4"/>
      <c r="E54" s="4"/>
      <c r="F54" s="4"/>
      <c r="G54" s="4"/>
      <c r="H54" s="4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3"/>
      <c r="C55" s="4"/>
      <c r="D55" s="4"/>
      <c r="E55" s="4"/>
      <c r="F55" s="4"/>
      <c r="G55" s="4"/>
      <c r="H55" s="4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3"/>
      <c r="C56" s="4"/>
      <c r="D56" s="4"/>
      <c r="E56" s="4"/>
      <c r="F56" s="4"/>
      <c r="G56" s="4"/>
      <c r="H56" s="4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3"/>
      <c r="C57" s="4"/>
      <c r="D57" s="4"/>
      <c r="E57" s="4"/>
      <c r="F57" s="4"/>
      <c r="G57" s="4"/>
      <c r="H57" s="4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3"/>
      <c r="C58" s="4"/>
      <c r="D58" s="4"/>
      <c r="E58" s="4"/>
      <c r="F58" s="4"/>
      <c r="G58" s="4"/>
      <c r="H58" s="4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3"/>
      <c r="C59" s="4"/>
      <c r="D59" s="4"/>
      <c r="E59" s="4"/>
      <c r="F59" s="4"/>
      <c r="G59" s="4"/>
      <c r="H59" s="4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3"/>
      <c r="C60" s="4"/>
      <c r="D60" s="4"/>
      <c r="E60" s="4"/>
      <c r="F60" s="4"/>
      <c r="G60" s="4"/>
      <c r="H60" s="4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3"/>
      <c r="C61" s="4"/>
      <c r="D61" s="4"/>
      <c r="E61" s="4"/>
      <c r="F61" s="4"/>
      <c r="G61" s="4"/>
      <c r="H61" s="4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3"/>
      <c r="C62" s="4"/>
      <c r="D62" s="4"/>
      <c r="E62" s="4"/>
      <c r="F62" s="4"/>
      <c r="G62" s="4"/>
      <c r="H62" s="4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3"/>
      <c r="C63" s="4"/>
      <c r="D63" s="4"/>
      <c r="E63" s="4"/>
      <c r="F63" s="4"/>
      <c r="G63" s="4"/>
      <c r="H63" s="4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3"/>
      <c r="C64" s="4"/>
      <c r="D64" s="4"/>
      <c r="E64" s="4"/>
      <c r="F64" s="4"/>
      <c r="G64" s="4"/>
      <c r="H64" s="4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3"/>
      <c r="C65" s="4"/>
      <c r="D65" s="4"/>
      <c r="E65" s="4"/>
      <c r="F65" s="4"/>
      <c r="G65" s="4"/>
      <c r="H65" s="4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3"/>
      <c r="C66" s="4"/>
      <c r="D66" s="4"/>
      <c r="E66" s="4"/>
      <c r="F66" s="4"/>
      <c r="G66" s="4"/>
      <c r="H66" s="4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3"/>
      <c r="C67" s="4"/>
      <c r="D67" s="4"/>
      <c r="E67" s="4"/>
      <c r="F67" s="4"/>
      <c r="G67" s="4"/>
      <c r="H67" s="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3"/>
      <c r="C68" s="4"/>
      <c r="D68" s="4"/>
      <c r="E68" s="4"/>
      <c r="F68" s="4"/>
      <c r="G68" s="4"/>
      <c r="H68" s="4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3"/>
      <c r="C69" s="4"/>
      <c r="D69" s="4"/>
      <c r="E69" s="4"/>
      <c r="F69" s="4"/>
      <c r="G69" s="4"/>
      <c r="H69" s="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3"/>
      <c r="C70" s="4"/>
      <c r="D70" s="4"/>
      <c r="E70" s="4"/>
      <c r="F70" s="4"/>
      <c r="G70" s="4"/>
      <c r="H70" s="4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3"/>
      <c r="C71" s="4"/>
      <c r="D71" s="4"/>
      <c r="E71" s="4"/>
      <c r="F71" s="4"/>
      <c r="G71" s="4"/>
      <c r="H71" s="4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3"/>
      <c r="C72" s="4"/>
      <c r="D72" s="4"/>
      <c r="E72" s="4"/>
      <c r="F72" s="4"/>
      <c r="G72" s="4"/>
      <c r="H72" s="4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3"/>
      <c r="C73" s="4"/>
      <c r="D73" s="4"/>
      <c r="E73" s="4"/>
      <c r="F73" s="4"/>
      <c r="G73" s="4"/>
      <c r="H73" s="4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3"/>
      <c r="C74" s="4"/>
      <c r="D74" s="4"/>
      <c r="E74" s="4"/>
      <c r="F74" s="4"/>
      <c r="G74" s="4"/>
      <c r="H74" s="4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3"/>
      <c r="C75" s="4"/>
      <c r="D75" s="4"/>
      <c r="E75" s="4"/>
      <c r="F75" s="4"/>
      <c r="G75" s="4"/>
      <c r="H75" s="4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3"/>
      <c r="C76" s="4"/>
      <c r="D76" s="4"/>
      <c r="E76" s="4"/>
      <c r="F76" s="4"/>
      <c r="G76" s="4"/>
      <c r="H76" s="4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3"/>
      <c r="C77" s="4"/>
      <c r="D77" s="4"/>
      <c r="E77" s="4"/>
      <c r="F77" s="4"/>
      <c r="G77" s="4"/>
      <c r="H77" s="4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3"/>
      <c r="C78" s="4"/>
      <c r="D78" s="4"/>
      <c r="E78" s="4"/>
      <c r="F78" s="4"/>
      <c r="G78" s="4"/>
      <c r="H78" s="4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3"/>
      <c r="C79" s="4"/>
      <c r="D79" s="4"/>
      <c r="E79" s="4"/>
      <c r="F79" s="4"/>
      <c r="G79" s="4"/>
      <c r="H79" s="4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3"/>
      <c r="C80" s="4"/>
      <c r="D80" s="4"/>
      <c r="E80" s="4"/>
      <c r="F80" s="4"/>
      <c r="G80" s="4"/>
      <c r="H80" s="4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3"/>
      <c r="C81" s="4"/>
      <c r="D81" s="4"/>
      <c r="E81" s="4"/>
      <c r="F81" s="4"/>
      <c r="G81" s="4"/>
      <c r="H81" s="4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3"/>
      <c r="C82" s="4"/>
      <c r="D82" s="4"/>
      <c r="E82" s="4"/>
      <c r="F82" s="4"/>
      <c r="G82" s="4"/>
      <c r="H82" s="4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3"/>
      <c r="C83" s="4"/>
      <c r="D83" s="4"/>
      <c r="E83" s="4"/>
      <c r="F83" s="4"/>
      <c r="G83" s="4"/>
      <c r="H83" s="4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3"/>
      <c r="C84" s="4"/>
      <c r="D84" s="4"/>
      <c r="E84" s="4"/>
      <c r="F84" s="4"/>
      <c r="G84" s="4"/>
      <c r="H84" s="4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3"/>
      <c r="C85" s="4"/>
      <c r="D85" s="4"/>
      <c r="E85" s="4"/>
      <c r="F85" s="4"/>
      <c r="G85" s="4"/>
      <c r="H85" s="4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3"/>
      <c r="C86" s="4"/>
      <c r="D86" s="4"/>
      <c r="E86" s="4"/>
      <c r="F86" s="4"/>
      <c r="G86" s="4"/>
      <c r="H86" s="4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3"/>
      <c r="C87" s="4"/>
      <c r="D87" s="4"/>
      <c r="E87" s="4"/>
      <c r="F87" s="4"/>
      <c r="G87" s="4"/>
      <c r="H87" s="4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3"/>
      <c r="C88" s="4"/>
      <c r="D88" s="4"/>
      <c r="E88" s="4"/>
      <c r="F88" s="4"/>
      <c r="G88" s="4"/>
      <c r="H88" s="4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3"/>
      <c r="C89" s="4"/>
      <c r="D89" s="4"/>
      <c r="E89" s="4"/>
      <c r="F89" s="4"/>
      <c r="G89" s="4"/>
      <c r="H89" s="4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3"/>
      <c r="C90" s="4"/>
      <c r="D90" s="4"/>
      <c r="E90" s="4"/>
      <c r="F90" s="4"/>
      <c r="G90" s="4"/>
      <c r="H90" s="4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3"/>
      <c r="C91" s="4"/>
      <c r="D91" s="4"/>
      <c r="E91" s="4"/>
      <c r="F91" s="4"/>
      <c r="G91" s="4"/>
      <c r="H91" s="4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3"/>
      <c r="C92" s="4"/>
      <c r="D92" s="4"/>
      <c r="E92" s="4"/>
      <c r="F92" s="4"/>
      <c r="G92" s="4"/>
      <c r="H92" s="4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3"/>
      <c r="C93" s="4"/>
      <c r="D93" s="4"/>
      <c r="E93" s="4"/>
      <c r="F93" s="4"/>
      <c r="G93" s="4"/>
      <c r="H93" s="4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3"/>
      <c r="C94" s="4"/>
      <c r="D94" s="4"/>
      <c r="E94" s="4"/>
      <c r="F94" s="4"/>
      <c r="G94" s="4"/>
      <c r="H94" s="4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3"/>
      <c r="C95" s="4"/>
      <c r="D95" s="4"/>
      <c r="E95" s="4"/>
      <c r="F95" s="4"/>
      <c r="G95" s="4"/>
      <c r="H95" s="4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3"/>
      <c r="C96" s="4"/>
      <c r="D96" s="4"/>
      <c r="E96" s="4"/>
      <c r="F96" s="4"/>
      <c r="G96" s="4"/>
      <c r="H96" s="4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3"/>
      <c r="C97" s="4"/>
      <c r="D97" s="4"/>
      <c r="E97" s="4"/>
      <c r="F97" s="4"/>
      <c r="G97" s="4"/>
      <c r="H97" s="4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3"/>
      <c r="C98" s="4"/>
      <c r="D98" s="4"/>
      <c r="E98" s="4"/>
      <c r="F98" s="4"/>
      <c r="G98" s="4"/>
      <c r="H98" s="4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3"/>
      <c r="C99" s="4"/>
      <c r="D99" s="4"/>
      <c r="E99" s="4"/>
      <c r="F99" s="4"/>
      <c r="G99" s="4"/>
      <c r="H99" s="4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3"/>
      <c r="C100" s="4"/>
      <c r="D100" s="4"/>
      <c r="E100" s="4"/>
      <c r="F100" s="4"/>
      <c r="G100" s="4"/>
      <c r="H100" s="4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3"/>
      <c r="C101" s="4"/>
      <c r="D101" s="4"/>
      <c r="E101" s="4"/>
      <c r="F101" s="4"/>
      <c r="G101" s="4"/>
      <c r="H101" s="4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3"/>
      <c r="C102" s="4"/>
      <c r="D102" s="4"/>
      <c r="E102" s="4"/>
      <c r="F102" s="4"/>
      <c r="G102" s="4"/>
      <c r="H102" s="4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3"/>
      <c r="C103" s="4"/>
      <c r="D103" s="4"/>
      <c r="E103" s="4"/>
      <c r="F103" s="4"/>
      <c r="G103" s="4"/>
      <c r="H103" s="4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3"/>
      <c r="C104" s="4"/>
      <c r="D104" s="4"/>
      <c r="E104" s="4"/>
      <c r="F104" s="4"/>
      <c r="G104" s="4"/>
      <c r="H104" s="4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3"/>
      <c r="C105" s="4"/>
      <c r="D105" s="4"/>
      <c r="E105" s="4"/>
      <c r="F105" s="4"/>
      <c r="G105" s="4"/>
      <c r="H105" s="4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3"/>
      <c r="C106" s="4"/>
      <c r="D106" s="4"/>
      <c r="E106" s="4"/>
      <c r="F106" s="4"/>
      <c r="G106" s="4"/>
      <c r="H106" s="4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3"/>
      <c r="C107" s="4"/>
      <c r="D107" s="4"/>
      <c r="E107" s="4"/>
      <c r="F107" s="4"/>
      <c r="G107" s="4"/>
      <c r="H107" s="4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3"/>
      <c r="C108" s="4"/>
      <c r="D108" s="4"/>
      <c r="E108" s="4"/>
      <c r="F108" s="4"/>
      <c r="G108" s="4"/>
      <c r="H108" s="4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3"/>
      <c r="C109" s="4"/>
      <c r="D109" s="4"/>
      <c r="E109" s="4"/>
      <c r="F109" s="4"/>
      <c r="G109" s="4"/>
      <c r="H109" s="4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3"/>
      <c r="C110" s="4"/>
      <c r="D110" s="4"/>
      <c r="E110" s="4"/>
      <c r="F110" s="4"/>
      <c r="G110" s="4"/>
      <c r="H110" s="4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3"/>
      <c r="C111" s="4"/>
      <c r="D111" s="4"/>
      <c r="E111" s="4"/>
      <c r="F111" s="4"/>
      <c r="G111" s="4"/>
      <c r="H111" s="4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3"/>
      <c r="C112" s="4"/>
      <c r="D112" s="4"/>
      <c r="E112" s="4"/>
      <c r="F112" s="4"/>
      <c r="G112" s="4"/>
      <c r="H112" s="4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3"/>
      <c r="C113" s="4"/>
      <c r="D113" s="4"/>
      <c r="E113" s="4"/>
      <c r="F113" s="4"/>
      <c r="G113" s="4"/>
      <c r="H113" s="4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3"/>
      <c r="C114" s="4"/>
      <c r="D114" s="4"/>
      <c r="E114" s="4"/>
      <c r="F114" s="4"/>
      <c r="G114" s="4"/>
      <c r="H114" s="4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3"/>
      <c r="C115" s="4"/>
      <c r="D115" s="4"/>
      <c r="E115" s="4"/>
      <c r="F115" s="4"/>
      <c r="G115" s="4"/>
      <c r="H115" s="4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3"/>
      <c r="C116" s="4"/>
      <c r="D116" s="4"/>
      <c r="E116" s="4"/>
      <c r="F116" s="4"/>
      <c r="G116" s="4"/>
      <c r="H116" s="4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3"/>
      <c r="C117" s="4"/>
      <c r="D117" s="4"/>
      <c r="E117" s="4"/>
      <c r="F117" s="4"/>
      <c r="G117" s="4"/>
      <c r="H117" s="4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3"/>
      <c r="C118" s="4"/>
      <c r="D118" s="4"/>
      <c r="E118" s="4"/>
      <c r="F118" s="4"/>
      <c r="G118" s="4"/>
      <c r="H118" s="4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3"/>
      <c r="C119" s="4"/>
      <c r="D119" s="4"/>
      <c r="E119" s="4"/>
      <c r="F119" s="4"/>
      <c r="G119" s="4"/>
      <c r="H119" s="4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3"/>
      <c r="C120" s="4"/>
      <c r="D120" s="4"/>
      <c r="E120" s="4"/>
      <c r="F120" s="4"/>
      <c r="G120" s="4"/>
      <c r="H120" s="4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3"/>
      <c r="C121" s="4"/>
      <c r="D121" s="4"/>
      <c r="E121" s="4"/>
      <c r="F121" s="4"/>
      <c r="G121" s="4"/>
      <c r="H121" s="4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3"/>
      <c r="C122" s="4"/>
      <c r="D122" s="4"/>
      <c r="E122" s="4"/>
      <c r="F122" s="4"/>
      <c r="G122" s="4"/>
      <c r="H122" s="4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3"/>
      <c r="C123" s="4"/>
      <c r="D123" s="4"/>
      <c r="E123" s="4"/>
      <c r="F123" s="4"/>
      <c r="G123" s="4"/>
      <c r="H123" s="4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3"/>
      <c r="C124" s="4"/>
      <c r="D124" s="4"/>
      <c r="E124" s="4"/>
      <c r="F124" s="4"/>
      <c r="G124" s="4"/>
      <c r="H124" s="4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3"/>
      <c r="C125" s="4"/>
      <c r="D125" s="4"/>
      <c r="E125" s="4"/>
      <c r="F125" s="4"/>
      <c r="G125" s="4"/>
      <c r="H125" s="4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3"/>
      <c r="C126" s="4"/>
      <c r="D126" s="4"/>
      <c r="E126" s="4"/>
      <c r="F126" s="4"/>
      <c r="G126" s="4"/>
      <c r="H126" s="4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3"/>
      <c r="C127" s="4"/>
      <c r="D127" s="4"/>
      <c r="E127" s="4"/>
      <c r="F127" s="4"/>
      <c r="G127" s="4"/>
      <c r="H127" s="4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3"/>
      <c r="C128" s="4"/>
      <c r="D128" s="4"/>
      <c r="E128" s="4"/>
      <c r="F128" s="4"/>
      <c r="G128" s="4"/>
      <c r="H128" s="4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3"/>
      <c r="C129" s="4"/>
      <c r="D129" s="4"/>
      <c r="E129" s="4"/>
      <c r="F129" s="4"/>
      <c r="G129" s="4"/>
      <c r="H129" s="4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3"/>
      <c r="C130" s="4"/>
      <c r="D130" s="4"/>
      <c r="E130" s="4"/>
      <c r="F130" s="4"/>
      <c r="G130" s="4"/>
      <c r="H130" s="4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3"/>
      <c r="C131" s="4"/>
      <c r="D131" s="4"/>
      <c r="E131" s="4"/>
      <c r="F131" s="4"/>
      <c r="G131" s="4"/>
      <c r="H131" s="4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3"/>
      <c r="C132" s="4"/>
      <c r="D132" s="4"/>
      <c r="E132" s="4"/>
      <c r="F132" s="4"/>
      <c r="G132" s="4"/>
      <c r="H132" s="4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3"/>
      <c r="C133" s="4"/>
      <c r="D133" s="4"/>
      <c r="E133" s="4"/>
      <c r="F133" s="4"/>
      <c r="G133" s="4"/>
      <c r="H133" s="4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3"/>
      <c r="C134" s="4"/>
      <c r="D134" s="4"/>
      <c r="E134" s="4"/>
      <c r="F134" s="4"/>
      <c r="G134" s="4"/>
      <c r="H134" s="4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3"/>
      <c r="C135" s="4"/>
      <c r="D135" s="4"/>
      <c r="E135" s="4"/>
      <c r="F135" s="4"/>
      <c r="G135" s="4"/>
      <c r="H135" s="4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3"/>
      <c r="C136" s="4"/>
      <c r="D136" s="4"/>
      <c r="E136" s="4"/>
      <c r="F136" s="4"/>
      <c r="G136" s="4"/>
      <c r="H136" s="4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3"/>
      <c r="C137" s="4"/>
      <c r="D137" s="4"/>
      <c r="E137" s="4"/>
      <c r="F137" s="4"/>
      <c r="G137" s="4"/>
      <c r="H137" s="4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3"/>
      <c r="C138" s="4"/>
      <c r="D138" s="4"/>
      <c r="E138" s="4"/>
      <c r="F138" s="4"/>
      <c r="G138" s="4"/>
      <c r="H138" s="4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3"/>
      <c r="C139" s="4"/>
      <c r="D139" s="4"/>
      <c r="E139" s="4"/>
      <c r="F139" s="4"/>
      <c r="G139" s="4"/>
      <c r="H139" s="4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3"/>
      <c r="C140" s="4"/>
      <c r="D140" s="4"/>
      <c r="E140" s="4"/>
      <c r="F140" s="4"/>
      <c r="G140" s="4"/>
      <c r="H140" s="4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3"/>
      <c r="C141" s="4"/>
      <c r="D141" s="4"/>
      <c r="E141" s="4"/>
      <c r="F141" s="4"/>
      <c r="G141" s="4"/>
      <c r="H141" s="4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3"/>
      <c r="C142" s="4"/>
      <c r="D142" s="4"/>
      <c r="E142" s="4"/>
      <c r="F142" s="4"/>
      <c r="G142" s="4"/>
      <c r="H142" s="4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3"/>
      <c r="C143" s="4"/>
      <c r="D143" s="4"/>
      <c r="E143" s="4"/>
      <c r="F143" s="4"/>
      <c r="G143" s="4"/>
      <c r="H143" s="4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3"/>
      <c r="C144" s="4"/>
      <c r="D144" s="4"/>
      <c r="E144" s="4"/>
      <c r="F144" s="4"/>
      <c r="G144" s="4"/>
      <c r="H144" s="4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3"/>
      <c r="C145" s="4"/>
      <c r="D145" s="4"/>
      <c r="E145" s="4"/>
      <c r="F145" s="4"/>
      <c r="G145" s="4"/>
      <c r="H145" s="4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3"/>
      <c r="C146" s="4"/>
      <c r="D146" s="4"/>
      <c r="E146" s="4"/>
      <c r="F146" s="4"/>
      <c r="G146" s="4"/>
      <c r="H146" s="4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3"/>
      <c r="C147" s="4"/>
      <c r="D147" s="4"/>
      <c r="E147" s="4"/>
      <c r="F147" s="4"/>
      <c r="G147" s="4"/>
      <c r="H147" s="4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3"/>
      <c r="C148" s="4"/>
      <c r="D148" s="4"/>
      <c r="E148" s="4"/>
      <c r="F148" s="4"/>
      <c r="G148" s="4"/>
      <c r="H148" s="4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3"/>
      <c r="C149" s="4"/>
      <c r="D149" s="4"/>
      <c r="E149" s="4"/>
      <c r="F149" s="4"/>
      <c r="G149" s="4"/>
      <c r="H149" s="4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3"/>
      <c r="C150" s="4"/>
      <c r="D150" s="4"/>
      <c r="E150" s="4"/>
      <c r="F150" s="4"/>
      <c r="G150" s="4"/>
      <c r="H150" s="4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3"/>
      <c r="C151" s="4"/>
      <c r="D151" s="4"/>
      <c r="E151" s="4"/>
      <c r="F151" s="4"/>
      <c r="G151" s="4"/>
      <c r="H151" s="4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3"/>
      <c r="C152" s="4"/>
      <c r="D152" s="4"/>
      <c r="E152" s="4"/>
      <c r="F152" s="4"/>
      <c r="G152" s="4"/>
      <c r="H152" s="4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3"/>
      <c r="C153" s="4"/>
      <c r="D153" s="4"/>
      <c r="E153" s="4"/>
      <c r="F153" s="4"/>
      <c r="G153" s="4"/>
      <c r="H153" s="4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3"/>
      <c r="C154" s="4"/>
      <c r="D154" s="4"/>
      <c r="E154" s="4"/>
      <c r="F154" s="4"/>
      <c r="G154" s="4"/>
      <c r="H154" s="4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3"/>
      <c r="C155" s="4"/>
      <c r="D155" s="4"/>
      <c r="E155" s="4"/>
      <c r="F155" s="4"/>
      <c r="G155" s="4"/>
      <c r="H155" s="4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3"/>
      <c r="C156" s="4"/>
      <c r="D156" s="4"/>
      <c r="E156" s="4"/>
      <c r="F156" s="4"/>
      <c r="G156" s="4"/>
      <c r="H156" s="4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3"/>
      <c r="C157" s="4"/>
      <c r="D157" s="4"/>
      <c r="E157" s="4"/>
      <c r="F157" s="4"/>
      <c r="G157" s="4"/>
      <c r="H157" s="4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3"/>
      <c r="C158" s="4"/>
      <c r="D158" s="4"/>
      <c r="E158" s="4"/>
      <c r="F158" s="4"/>
      <c r="G158" s="4"/>
      <c r="H158" s="4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3"/>
      <c r="C159" s="4"/>
      <c r="D159" s="4"/>
      <c r="E159" s="4"/>
      <c r="F159" s="4"/>
      <c r="G159" s="4"/>
      <c r="H159" s="4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3"/>
      <c r="C160" s="4"/>
      <c r="D160" s="4"/>
      <c r="E160" s="4"/>
      <c r="F160" s="4"/>
      <c r="G160" s="4"/>
      <c r="H160" s="4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3"/>
      <c r="C161" s="4"/>
      <c r="D161" s="4"/>
      <c r="E161" s="4"/>
      <c r="F161" s="4"/>
      <c r="G161" s="4"/>
      <c r="H161" s="4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3"/>
      <c r="C162" s="4"/>
      <c r="D162" s="4"/>
      <c r="E162" s="4"/>
      <c r="F162" s="4"/>
      <c r="G162" s="4"/>
      <c r="H162" s="4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3"/>
      <c r="C163" s="4"/>
      <c r="D163" s="4"/>
      <c r="E163" s="4"/>
      <c r="F163" s="4"/>
      <c r="G163" s="4"/>
      <c r="H163" s="4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3"/>
      <c r="C164" s="4"/>
      <c r="D164" s="4"/>
      <c r="E164" s="4"/>
      <c r="F164" s="4"/>
      <c r="G164" s="4"/>
      <c r="H164" s="4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3"/>
      <c r="C165" s="4"/>
      <c r="D165" s="4"/>
      <c r="E165" s="4"/>
      <c r="F165" s="4"/>
      <c r="G165" s="4"/>
      <c r="H165" s="4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3"/>
      <c r="C166" s="4"/>
      <c r="D166" s="4"/>
      <c r="E166" s="4"/>
      <c r="F166" s="4"/>
      <c r="G166" s="4"/>
      <c r="H166" s="4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3"/>
      <c r="C167" s="4"/>
      <c r="D167" s="4"/>
      <c r="E167" s="4"/>
      <c r="F167" s="4"/>
      <c r="G167" s="4"/>
      <c r="H167" s="4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3"/>
      <c r="C168" s="4"/>
      <c r="D168" s="4"/>
      <c r="E168" s="4"/>
      <c r="F168" s="4"/>
      <c r="G168" s="4"/>
      <c r="H168" s="4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3"/>
      <c r="C169" s="4"/>
      <c r="D169" s="4"/>
      <c r="E169" s="4"/>
      <c r="F169" s="4"/>
      <c r="G169" s="4"/>
      <c r="H169" s="4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3"/>
      <c r="C170" s="4"/>
      <c r="D170" s="4"/>
      <c r="E170" s="4"/>
      <c r="F170" s="4"/>
      <c r="G170" s="4"/>
      <c r="H170" s="4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3"/>
      <c r="C171" s="4"/>
      <c r="D171" s="4"/>
      <c r="E171" s="4"/>
      <c r="F171" s="4"/>
      <c r="G171" s="4"/>
      <c r="H171" s="4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3"/>
      <c r="C172" s="4"/>
      <c r="D172" s="4"/>
      <c r="E172" s="4"/>
      <c r="F172" s="4"/>
      <c r="G172" s="4"/>
      <c r="H172" s="4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3"/>
      <c r="C173" s="4"/>
      <c r="D173" s="4"/>
      <c r="E173" s="4"/>
      <c r="F173" s="4"/>
      <c r="G173" s="4"/>
      <c r="H173" s="4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3"/>
      <c r="C174" s="4"/>
      <c r="D174" s="4"/>
      <c r="E174" s="4"/>
      <c r="F174" s="4"/>
      <c r="G174" s="4"/>
      <c r="H174" s="4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3"/>
      <c r="C175" s="4"/>
      <c r="D175" s="4"/>
      <c r="E175" s="4"/>
      <c r="F175" s="4"/>
      <c r="G175" s="4"/>
      <c r="H175" s="4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3"/>
      <c r="C176" s="4"/>
      <c r="D176" s="4"/>
      <c r="E176" s="4"/>
      <c r="F176" s="4"/>
      <c r="G176" s="4"/>
      <c r="H176" s="4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3"/>
      <c r="C177" s="4"/>
      <c r="D177" s="4"/>
      <c r="E177" s="4"/>
      <c r="F177" s="4"/>
      <c r="G177" s="4"/>
      <c r="H177" s="4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3"/>
      <c r="C178" s="4"/>
      <c r="D178" s="4"/>
      <c r="E178" s="4"/>
      <c r="F178" s="4"/>
      <c r="G178" s="4"/>
      <c r="H178" s="4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3"/>
      <c r="C179" s="4"/>
      <c r="D179" s="4"/>
      <c r="E179" s="4"/>
      <c r="F179" s="4"/>
      <c r="G179" s="4"/>
      <c r="H179" s="4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3"/>
      <c r="C180" s="4"/>
      <c r="D180" s="4"/>
      <c r="E180" s="4"/>
      <c r="F180" s="4"/>
      <c r="G180" s="4"/>
      <c r="H180" s="4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3"/>
      <c r="C181" s="4"/>
      <c r="D181" s="4"/>
      <c r="E181" s="4"/>
      <c r="F181" s="4"/>
      <c r="G181" s="4"/>
      <c r="H181" s="4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3"/>
      <c r="C182" s="4"/>
      <c r="D182" s="4"/>
      <c r="E182" s="4"/>
      <c r="F182" s="4"/>
      <c r="G182" s="4"/>
      <c r="H182" s="4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3"/>
      <c r="C183" s="4"/>
      <c r="D183" s="4"/>
      <c r="E183" s="4"/>
      <c r="F183" s="4"/>
      <c r="G183" s="4"/>
      <c r="H183" s="4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3"/>
      <c r="C184" s="4"/>
      <c r="D184" s="4"/>
      <c r="E184" s="4"/>
      <c r="F184" s="4"/>
      <c r="G184" s="4"/>
      <c r="H184" s="4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3"/>
      <c r="C185" s="4"/>
      <c r="D185" s="4"/>
      <c r="E185" s="4"/>
      <c r="F185" s="4"/>
      <c r="G185" s="4"/>
      <c r="H185" s="4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3"/>
      <c r="C186" s="4"/>
      <c r="D186" s="4"/>
      <c r="E186" s="4"/>
      <c r="F186" s="4"/>
      <c r="G186" s="4"/>
      <c r="H186" s="4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3"/>
      <c r="C187" s="4"/>
      <c r="D187" s="4"/>
      <c r="E187" s="4"/>
      <c r="F187" s="4"/>
      <c r="G187" s="4"/>
      <c r="H187" s="4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3"/>
      <c r="C188" s="4"/>
      <c r="D188" s="4"/>
      <c r="E188" s="4"/>
      <c r="F188" s="4"/>
      <c r="G188" s="4"/>
      <c r="H188" s="4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3"/>
      <c r="C189" s="4"/>
      <c r="D189" s="4"/>
      <c r="E189" s="4"/>
      <c r="F189" s="4"/>
      <c r="G189" s="4"/>
      <c r="H189" s="4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3"/>
      <c r="C190" s="4"/>
      <c r="D190" s="4"/>
      <c r="E190" s="4"/>
      <c r="F190" s="4"/>
      <c r="G190" s="4"/>
      <c r="H190" s="4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3"/>
      <c r="C191" s="4"/>
      <c r="D191" s="4"/>
      <c r="E191" s="4"/>
      <c r="F191" s="4"/>
      <c r="G191" s="4"/>
      <c r="H191" s="4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3"/>
      <c r="C192" s="4"/>
      <c r="D192" s="4"/>
      <c r="E192" s="4"/>
      <c r="F192" s="4"/>
      <c r="G192" s="4"/>
      <c r="H192" s="4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3"/>
      <c r="C193" s="4"/>
      <c r="D193" s="4"/>
      <c r="E193" s="4"/>
      <c r="F193" s="4"/>
      <c r="G193" s="4"/>
      <c r="H193" s="4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3"/>
      <c r="C194" s="4"/>
      <c r="D194" s="4"/>
      <c r="E194" s="4"/>
      <c r="F194" s="4"/>
      <c r="G194" s="4"/>
      <c r="H194" s="4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3"/>
      <c r="C195" s="4"/>
      <c r="D195" s="4"/>
      <c r="E195" s="4"/>
      <c r="F195" s="4"/>
      <c r="G195" s="4"/>
      <c r="H195" s="4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3"/>
      <c r="C196" s="4"/>
      <c r="D196" s="4"/>
      <c r="E196" s="4"/>
      <c r="F196" s="4"/>
      <c r="G196" s="4"/>
      <c r="H196" s="4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3"/>
      <c r="C197" s="4"/>
      <c r="D197" s="4"/>
      <c r="E197" s="4"/>
      <c r="F197" s="4"/>
      <c r="G197" s="4"/>
      <c r="H197" s="4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3"/>
      <c r="C198" s="4"/>
      <c r="D198" s="4"/>
      <c r="E198" s="4"/>
      <c r="F198" s="4"/>
      <c r="G198" s="4"/>
      <c r="H198" s="4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3"/>
      <c r="C199" s="4"/>
      <c r="D199" s="4"/>
      <c r="E199" s="4"/>
      <c r="F199" s="4"/>
      <c r="G199" s="4"/>
      <c r="H199" s="4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3"/>
      <c r="C200" s="4"/>
      <c r="D200" s="4"/>
      <c r="E200" s="4"/>
      <c r="F200" s="4"/>
      <c r="G200" s="4"/>
      <c r="H200" s="4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3"/>
      <c r="C201" s="4"/>
      <c r="D201" s="4"/>
      <c r="E201" s="4"/>
      <c r="F201" s="4"/>
      <c r="G201" s="4"/>
      <c r="H201" s="4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3"/>
      <c r="C202" s="4"/>
      <c r="D202" s="4"/>
      <c r="E202" s="4"/>
      <c r="F202" s="4"/>
      <c r="G202" s="4"/>
      <c r="H202" s="4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3"/>
      <c r="C203" s="4"/>
      <c r="D203" s="4"/>
      <c r="E203" s="4"/>
      <c r="F203" s="4"/>
      <c r="G203" s="4"/>
      <c r="H203" s="4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3"/>
      <c r="C204" s="4"/>
      <c r="D204" s="4"/>
      <c r="E204" s="4"/>
      <c r="F204" s="4"/>
      <c r="G204" s="4"/>
      <c r="H204" s="4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3"/>
      <c r="C205" s="4"/>
      <c r="D205" s="4"/>
      <c r="E205" s="4"/>
      <c r="F205" s="4"/>
      <c r="G205" s="4"/>
      <c r="H205" s="4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3"/>
      <c r="C206" s="4"/>
      <c r="D206" s="4"/>
      <c r="E206" s="4"/>
      <c r="F206" s="4"/>
      <c r="G206" s="4"/>
      <c r="H206" s="4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3"/>
      <c r="C207" s="4"/>
      <c r="D207" s="4"/>
      <c r="E207" s="4"/>
      <c r="F207" s="4"/>
      <c r="G207" s="4"/>
      <c r="H207" s="4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3"/>
      <c r="C208" s="4"/>
      <c r="D208" s="4"/>
      <c r="E208" s="4"/>
      <c r="F208" s="4"/>
      <c r="G208" s="4"/>
      <c r="H208" s="4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3"/>
      <c r="C209" s="4"/>
      <c r="D209" s="4"/>
      <c r="E209" s="4"/>
      <c r="F209" s="4"/>
      <c r="G209" s="4"/>
      <c r="H209" s="4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3"/>
      <c r="C210" s="4"/>
      <c r="D210" s="4"/>
      <c r="E210" s="4"/>
      <c r="F210" s="4"/>
      <c r="G210" s="4"/>
      <c r="H210" s="4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3"/>
      <c r="C211" s="4"/>
      <c r="D211" s="4"/>
      <c r="E211" s="4"/>
      <c r="F211" s="4"/>
      <c r="G211" s="4"/>
      <c r="H211" s="4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3"/>
      <c r="C212" s="4"/>
      <c r="D212" s="4"/>
      <c r="E212" s="4"/>
      <c r="F212" s="4"/>
      <c r="G212" s="4"/>
      <c r="H212" s="4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3"/>
      <c r="C213" s="4"/>
      <c r="D213" s="4"/>
      <c r="E213" s="4"/>
      <c r="F213" s="4"/>
      <c r="G213" s="4"/>
      <c r="H213" s="4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3"/>
      <c r="C214" s="4"/>
      <c r="D214" s="4"/>
      <c r="E214" s="4"/>
      <c r="F214" s="4"/>
      <c r="G214" s="4"/>
      <c r="H214" s="4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3"/>
      <c r="C215" s="4"/>
      <c r="D215" s="4"/>
      <c r="E215" s="4"/>
      <c r="F215" s="4"/>
      <c r="G215" s="4"/>
      <c r="H215" s="4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3"/>
      <c r="C216" s="4"/>
      <c r="D216" s="4"/>
      <c r="E216" s="4"/>
      <c r="F216" s="4"/>
      <c r="G216" s="4"/>
      <c r="H216" s="4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3"/>
      <c r="C217" s="4"/>
      <c r="D217" s="4"/>
      <c r="E217" s="4"/>
      <c r="F217" s="4"/>
      <c r="G217" s="4"/>
      <c r="H217" s="4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3"/>
      <c r="C218" s="4"/>
      <c r="D218" s="4"/>
      <c r="E218" s="4"/>
      <c r="F218" s="4"/>
      <c r="G218" s="4"/>
      <c r="H218" s="4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3"/>
      <c r="C219" s="4"/>
      <c r="D219" s="4"/>
      <c r="E219" s="4"/>
      <c r="F219" s="4"/>
      <c r="G219" s="4"/>
      <c r="H219" s="4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3"/>
      <c r="C220" s="4"/>
      <c r="D220" s="4"/>
      <c r="E220" s="4"/>
      <c r="F220" s="4"/>
      <c r="G220" s="4"/>
      <c r="H220" s="4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3"/>
      <c r="C221" s="4"/>
      <c r="D221" s="4"/>
      <c r="E221" s="4"/>
      <c r="F221" s="4"/>
      <c r="G221" s="4"/>
      <c r="H221" s="4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3"/>
      <c r="C222" s="4"/>
      <c r="D222" s="4"/>
      <c r="E222" s="4"/>
      <c r="F222" s="4"/>
      <c r="G222" s="4"/>
      <c r="H222" s="4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3"/>
      <c r="C223" s="4"/>
      <c r="D223" s="4"/>
      <c r="E223" s="4"/>
      <c r="F223" s="4"/>
      <c r="G223" s="4"/>
      <c r="H223" s="4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3"/>
      <c r="C224" s="4"/>
      <c r="D224" s="4"/>
      <c r="E224" s="4"/>
      <c r="F224" s="4"/>
      <c r="G224" s="4"/>
      <c r="H224" s="4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3"/>
      <c r="C225" s="4"/>
      <c r="D225" s="4"/>
      <c r="E225" s="4"/>
      <c r="F225" s="4"/>
      <c r="G225" s="4"/>
      <c r="H225" s="4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3"/>
      <c r="C226" s="4"/>
      <c r="D226" s="4"/>
      <c r="E226" s="4"/>
      <c r="F226" s="4"/>
      <c r="G226" s="4"/>
      <c r="H226" s="4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3"/>
      <c r="C227" s="4"/>
      <c r="D227" s="4"/>
      <c r="E227" s="4"/>
      <c r="F227" s="4"/>
      <c r="G227" s="4"/>
      <c r="H227" s="4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3"/>
      <c r="C228" s="4"/>
      <c r="D228" s="4"/>
      <c r="E228" s="4"/>
      <c r="F228" s="4"/>
      <c r="G228" s="4"/>
      <c r="H228" s="4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3"/>
      <c r="C229" s="4"/>
      <c r="D229" s="4"/>
      <c r="E229" s="4"/>
      <c r="F229" s="4"/>
      <c r="G229" s="4"/>
      <c r="H229" s="4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3"/>
      <c r="C230" s="4"/>
      <c r="D230" s="4"/>
      <c r="E230" s="4"/>
      <c r="F230" s="4"/>
      <c r="G230" s="4"/>
      <c r="H230" s="4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3"/>
      <c r="C231" s="4"/>
      <c r="D231" s="4"/>
      <c r="E231" s="4"/>
      <c r="F231" s="4"/>
      <c r="G231" s="4"/>
      <c r="H231" s="4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3"/>
      <c r="C232" s="4"/>
      <c r="D232" s="4"/>
      <c r="E232" s="4"/>
      <c r="F232" s="4"/>
      <c r="G232" s="4"/>
      <c r="H232" s="4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3"/>
      <c r="C233" s="4"/>
      <c r="D233" s="4"/>
      <c r="E233" s="4"/>
      <c r="F233" s="4"/>
      <c r="G233" s="4"/>
      <c r="H233" s="4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3"/>
      <c r="C234" s="4"/>
      <c r="D234" s="4"/>
      <c r="E234" s="4"/>
      <c r="F234" s="4"/>
      <c r="G234" s="4"/>
      <c r="H234" s="4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3"/>
      <c r="C235" s="4"/>
      <c r="D235" s="4"/>
      <c r="E235" s="4"/>
      <c r="F235" s="4"/>
      <c r="G235" s="4"/>
      <c r="H235" s="4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3"/>
      <c r="C236" s="4"/>
      <c r="D236" s="4"/>
      <c r="E236" s="4"/>
      <c r="F236" s="4"/>
      <c r="G236" s="4"/>
      <c r="H236" s="4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3"/>
      <c r="C237" s="4"/>
      <c r="D237" s="4"/>
      <c r="E237" s="4"/>
      <c r="F237" s="4"/>
      <c r="G237" s="4"/>
      <c r="H237" s="4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3"/>
      <c r="C238" s="4"/>
      <c r="D238" s="4"/>
      <c r="E238" s="4"/>
      <c r="F238" s="4"/>
      <c r="G238" s="4"/>
      <c r="H238" s="4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3"/>
      <c r="C239" s="4"/>
      <c r="D239" s="4"/>
      <c r="E239" s="4"/>
      <c r="F239" s="4"/>
      <c r="G239" s="4"/>
      <c r="H239" s="4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3"/>
      <c r="C240" s="4"/>
      <c r="D240" s="4"/>
      <c r="E240" s="4"/>
      <c r="F240" s="4"/>
      <c r="G240" s="4"/>
      <c r="H240" s="4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3"/>
      <c r="C241" s="4"/>
      <c r="D241" s="4"/>
      <c r="E241" s="4"/>
      <c r="F241" s="4"/>
      <c r="G241" s="4"/>
      <c r="H241" s="4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3"/>
      <c r="C242" s="4"/>
      <c r="D242" s="4"/>
      <c r="E242" s="4"/>
      <c r="F242" s="4"/>
      <c r="G242" s="4"/>
      <c r="H242" s="4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3"/>
      <c r="C243" s="4"/>
      <c r="D243" s="4"/>
      <c r="E243" s="4"/>
      <c r="F243" s="4"/>
      <c r="G243" s="4"/>
      <c r="H243" s="4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3"/>
      <c r="C244" s="4"/>
      <c r="D244" s="4"/>
      <c r="E244" s="4"/>
      <c r="F244" s="4"/>
      <c r="G244" s="4"/>
      <c r="H244" s="4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3"/>
      <c r="C245" s="4"/>
      <c r="D245" s="4"/>
      <c r="E245" s="4"/>
      <c r="F245" s="4"/>
      <c r="G245" s="4"/>
      <c r="H245" s="4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3"/>
      <c r="C246" s="4"/>
      <c r="D246" s="4"/>
      <c r="E246" s="4"/>
      <c r="F246" s="4"/>
      <c r="G246" s="4"/>
      <c r="H246" s="4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3"/>
      <c r="C247" s="4"/>
      <c r="D247" s="4"/>
      <c r="E247" s="4"/>
      <c r="F247" s="4"/>
      <c r="G247" s="4"/>
      <c r="H247" s="4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3"/>
      <c r="C248" s="4"/>
      <c r="D248" s="4"/>
      <c r="E248" s="4"/>
      <c r="F248" s="4"/>
      <c r="G248" s="4"/>
      <c r="H248" s="4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3"/>
      <c r="C249" s="4"/>
      <c r="D249" s="4"/>
      <c r="E249" s="4"/>
      <c r="F249" s="4"/>
      <c r="G249" s="4"/>
      <c r="H249" s="4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3"/>
      <c r="C250" s="4"/>
      <c r="D250" s="4"/>
      <c r="E250" s="4"/>
      <c r="F250" s="4"/>
      <c r="G250" s="4"/>
      <c r="H250" s="4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3"/>
      <c r="C251" s="4"/>
      <c r="D251" s="4"/>
      <c r="E251" s="4"/>
      <c r="F251" s="4"/>
      <c r="G251" s="4"/>
      <c r="H251" s="4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3"/>
      <c r="C252" s="4"/>
      <c r="D252" s="4"/>
      <c r="E252" s="4"/>
      <c r="F252" s="4"/>
      <c r="G252" s="4"/>
      <c r="H252" s="4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3"/>
      <c r="C253" s="4"/>
      <c r="D253" s="4"/>
      <c r="E253" s="4"/>
      <c r="F253" s="4"/>
      <c r="G253" s="4"/>
      <c r="H253" s="4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3"/>
      <c r="C254" s="4"/>
      <c r="D254" s="4"/>
      <c r="E254" s="4"/>
      <c r="F254" s="4"/>
      <c r="G254" s="4"/>
      <c r="H254" s="4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3"/>
      <c r="C255" s="4"/>
      <c r="D255" s="4"/>
      <c r="E255" s="4"/>
      <c r="F255" s="4"/>
      <c r="G255" s="4"/>
      <c r="H255" s="4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3"/>
      <c r="C256" s="4"/>
      <c r="D256" s="4"/>
      <c r="E256" s="4"/>
      <c r="F256" s="4"/>
      <c r="G256" s="4"/>
      <c r="H256" s="4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3"/>
      <c r="C257" s="4"/>
      <c r="D257" s="4"/>
      <c r="E257" s="4"/>
      <c r="F257" s="4"/>
      <c r="G257" s="4"/>
      <c r="H257" s="4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3"/>
      <c r="C258" s="4"/>
      <c r="D258" s="4"/>
      <c r="E258" s="4"/>
      <c r="F258" s="4"/>
      <c r="G258" s="4"/>
      <c r="H258" s="4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3"/>
      <c r="C259" s="4"/>
      <c r="D259" s="4"/>
      <c r="E259" s="4"/>
      <c r="F259" s="4"/>
      <c r="G259" s="4"/>
      <c r="H259" s="4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3"/>
      <c r="C260" s="4"/>
      <c r="D260" s="4"/>
      <c r="E260" s="4"/>
      <c r="F260" s="4"/>
      <c r="G260" s="4"/>
      <c r="H260" s="4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3"/>
      <c r="C261" s="4"/>
      <c r="D261" s="4"/>
      <c r="E261" s="4"/>
      <c r="F261" s="4"/>
      <c r="G261" s="4"/>
      <c r="H261" s="4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3"/>
      <c r="C262" s="4"/>
      <c r="D262" s="4"/>
      <c r="E262" s="4"/>
      <c r="F262" s="4"/>
      <c r="G262" s="4"/>
      <c r="H262" s="4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3"/>
      <c r="C263" s="4"/>
      <c r="D263" s="4"/>
      <c r="E263" s="4"/>
      <c r="F263" s="4"/>
      <c r="G263" s="4"/>
      <c r="H263" s="4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3"/>
      <c r="C264" s="4"/>
      <c r="D264" s="4"/>
      <c r="E264" s="4"/>
      <c r="F264" s="4"/>
      <c r="G264" s="4"/>
      <c r="H264" s="4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3"/>
      <c r="C265" s="4"/>
      <c r="D265" s="4"/>
      <c r="E265" s="4"/>
      <c r="F265" s="4"/>
      <c r="G265" s="4"/>
      <c r="H265" s="4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3"/>
      <c r="C266" s="4"/>
      <c r="D266" s="4"/>
      <c r="E266" s="4"/>
      <c r="F266" s="4"/>
      <c r="G266" s="4"/>
      <c r="H266" s="4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3"/>
      <c r="C267" s="4"/>
      <c r="D267" s="4"/>
      <c r="E267" s="4"/>
      <c r="F267" s="4"/>
      <c r="G267" s="4"/>
      <c r="H267" s="4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3"/>
      <c r="C268" s="4"/>
      <c r="D268" s="4"/>
      <c r="E268" s="4"/>
      <c r="F268" s="4"/>
      <c r="G268" s="4"/>
      <c r="H268" s="4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3"/>
      <c r="C269" s="4"/>
      <c r="D269" s="4"/>
      <c r="E269" s="4"/>
      <c r="F269" s="4"/>
      <c r="G269" s="4"/>
      <c r="H269" s="4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3"/>
      <c r="C270" s="4"/>
      <c r="D270" s="4"/>
      <c r="E270" s="4"/>
      <c r="F270" s="4"/>
      <c r="G270" s="4"/>
      <c r="H270" s="4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3"/>
      <c r="C271" s="4"/>
      <c r="D271" s="4"/>
      <c r="E271" s="4"/>
      <c r="F271" s="4"/>
      <c r="G271" s="4"/>
      <c r="H271" s="4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3"/>
      <c r="C272" s="4"/>
      <c r="D272" s="4"/>
      <c r="E272" s="4"/>
      <c r="F272" s="4"/>
      <c r="G272" s="4"/>
      <c r="H272" s="4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3"/>
      <c r="C273" s="4"/>
      <c r="D273" s="4"/>
      <c r="E273" s="4"/>
      <c r="F273" s="4"/>
      <c r="G273" s="4"/>
      <c r="H273" s="4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3"/>
      <c r="C274" s="4"/>
      <c r="D274" s="4"/>
      <c r="E274" s="4"/>
      <c r="F274" s="4"/>
      <c r="G274" s="4"/>
      <c r="H274" s="4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3"/>
      <c r="C275" s="4"/>
      <c r="D275" s="4"/>
      <c r="E275" s="4"/>
      <c r="F275" s="4"/>
      <c r="G275" s="4"/>
      <c r="H275" s="4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3"/>
      <c r="C276" s="4"/>
      <c r="D276" s="4"/>
      <c r="E276" s="4"/>
      <c r="F276" s="4"/>
      <c r="G276" s="4"/>
      <c r="H276" s="4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3"/>
      <c r="C277" s="4"/>
      <c r="D277" s="4"/>
      <c r="E277" s="4"/>
      <c r="F277" s="4"/>
      <c r="G277" s="4"/>
      <c r="H277" s="4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3"/>
      <c r="C278" s="4"/>
      <c r="D278" s="4"/>
      <c r="E278" s="4"/>
      <c r="F278" s="4"/>
      <c r="G278" s="4"/>
      <c r="H278" s="4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3"/>
      <c r="C279" s="4"/>
      <c r="D279" s="4"/>
      <c r="E279" s="4"/>
      <c r="F279" s="4"/>
      <c r="G279" s="4"/>
      <c r="H279" s="4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3"/>
      <c r="C280" s="4"/>
      <c r="D280" s="4"/>
      <c r="E280" s="4"/>
      <c r="F280" s="4"/>
      <c r="G280" s="4"/>
      <c r="H280" s="4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3"/>
      <c r="C281" s="4"/>
      <c r="D281" s="4"/>
      <c r="E281" s="4"/>
      <c r="F281" s="4"/>
      <c r="G281" s="4"/>
      <c r="H281" s="4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3"/>
      <c r="C282" s="4"/>
      <c r="D282" s="4"/>
      <c r="E282" s="4"/>
      <c r="F282" s="4"/>
      <c r="G282" s="4"/>
      <c r="H282" s="4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3"/>
      <c r="C283" s="4"/>
      <c r="D283" s="4"/>
      <c r="E283" s="4"/>
      <c r="F283" s="4"/>
      <c r="G283" s="4"/>
      <c r="H283" s="4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3"/>
      <c r="C284" s="4"/>
      <c r="D284" s="4"/>
      <c r="E284" s="4"/>
      <c r="F284" s="4"/>
      <c r="G284" s="4"/>
      <c r="H284" s="4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3"/>
      <c r="C285" s="4"/>
      <c r="D285" s="4"/>
      <c r="E285" s="4"/>
      <c r="F285" s="4"/>
      <c r="G285" s="4"/>
      <c r="H285" s="4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3"/>
      <c r="C286" s="4"/>
      <c r="D286" s="4"/>
      <c r="E286" s="4"/>
      <c r="F286" s="4"/>
      <c r="G286" s="4"/>
      <c r="H286" s="4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3"/>
      <c r="C287" s="4"/>
      <c r="D287" s="4"/>
      <c r="E287" s="4"/>
      <c r="F287" s="4"/>
      <c r="G287" s="4"/>
      <c r="H287" s="4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3"/>
      <c r="C288" s="4"/>
      <c r="D288" s="4"/>
      <c r="E288" s="4"/>
      <c r="F288" s="4"/>
      <c r="G288" s="4"/>
      <c r="H288" s="4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3"/>
      <c r="C289" s="4"/>
      <c r="D289" s="4"/>
      <c r="E289" s="4"/>
      <c r="F289" s="4"/>
      <c r="G289" s="4"/>
      <c r="H289" s="4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3"/>
      <c r="C290" s="4"/>
      <c r="D290" s="4"/>
      <c r="E290" s="4"/>
      <c r="F290" s="4"/>
      <c r="G290" s="4"/>
      <c r="H290" s="4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3"/>
      <c r="C291" s="4"/>
      <c r="D291" s="4"/>
      <c r="E291" s="4"/>
      <c r="F291" s="4"/>
      <c r="G291" s="4"/>
      <c r="H291" s="4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3"/>
      <c r="C292" s="4"/>
      <c r="D292" s="4"/>
      <c r="E292" s="4"/>
      <c r="F292" s="4"/>
      <c r="G292" s="4"/>
      <c r="H292" s="4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3"/>
      <c r="C293" s="4"/>
      <c r="D293" s="4"/>
      <c r="E293" s="4"/>
      <c r="F293" s="4"/>
      <c r="G293" s="4"/>
      <c r="H293" s="4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3"/>
      <c r="C294" s="4"/>
      <c r="D294" s="4"/>
      <c r="E294" s="4"/>
      <c r="F294" s="4"/>
      <c r="G294" s="4"/>
      <c r="H294" s="4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3"/>
      <c r="C295" s="4"/>
      <c r="D295" s="4"/>
      <c r="E295" s="4"/>
      <c r="F295" s="4"/>
      <c r="G295" s="4"/>
      <c r="H295" s="4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3"/>
      <c r="C296" s="4"/>
      <c r="D296" s="4"/>
      <c r="E296" s="4"/>
      <c r="F296" s="4"/>
      <c r="G296" s="4"/>
      <c r="H296" s="4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3"/>
      <c r="C297" s="4"/>
      <c r="D297" s="4"/>
      <c r="E297" s="4"/>
      <c r="F297" s="4"/>
      <c r="G297" s="4"/>
      <c r="H297" s="4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3"/>
      <c r="C298" s="4"/>
      <c r="D298" s="4"/>
      <c r="E298" s="4"/>
      <c r="F298" s="4"/>
      <c r="G298" s="4"/>
      <c r="H298" s="4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3"/>
      <c r="C299" s="4"/>
      <c r="D299" s="4"/>
      <c r="E299" s="4"/>
      <c r="F299" s="4"/>
      <c r="G299" s="4"/>
      <c r="H299" s="4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3"/>
      <c r="C300" s="4"/>
      <c r="D300" s="4"/>
      <c r="E300" s="4"/>
      <c r="F300" s="4"/>
      <c r="G300" s="4"/>
      <c r="H300" s="4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3"/>
      <c r="C301" s="4"/>
      <c r="D301" s="4"/>
      <c r="E301" s="4"/>
      <c r="F301" s="4"/>
      <c r="G301" s="4"/>
      <c r="H301" s="4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3"/>
      <c r="C302" s="4"/>
      <c r="D302" s="4"/>
      <c r="E302" s="4"/>
      <c r="F302" s="4"/>
      <c r="G302" s="4"/>
      <c r="H302" s="4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3"/>
      <c r="C303" s="4"/>
      <c r="D303" s="4"/>
      <c r="E303" s="4"/>
      <c r="F303" s="4"/>
      <c r="G303" s="4"/>
      <c r="H303" s="4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3"/>
      <c r="C304" s="4"/>
      <c r="D304" s="4"/>
      <c r="E304" s="4"/>
      <c r="F304" s="4"/>
      <c r="G304" s="4"/>
      <c r="H304" s="4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3"/>
      <c r="C305" s="4"/>
      <c r="D305" s="4"/>
      <c r="E305" s="4"/>
      <c r="F305" s="4"/>
      <c r="G305" s="4"/>
      <c r="H305" s="4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3"/>
      <c r="C306" s="4"/>
      <c r="D306" s="4"/>
      <c r="E306" s="4"/>
      <c r="F306" s="4"/>
      <c r="G306" s="4"/>
      <c r="H306" s="4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3"/>
      <c r="C307" s="4"/>
      <c r="D307" s="4"/>
      <c r="E307" s="4"/>
      <c r="F307" s="4"/>
      <c r="G307" s="4"/>
      <c r="H307" s="4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3"/>
      <c r="C308" s="4"/>
      <c r="D308" s="4"/>
      <c r="E308" s="4"/>
      <c r="F308" s="4"/>
      <c r="G308" s="4"/>
      <c r="H308" s="4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3"/>
      <c r="C309" s="4"/>
      <c r="D309" s="4"/>
      <c r="E309" s="4"/>
      <c r="F309" s="4"/>
      <c r="G309" s="4"/>
      <c r="H309" s="4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3"/>
      <c r="C310" s="4"/>
      <c r="D310" s="4"/>
      <c r="E310" s="4"/>
      <c r="F310" s="4"/>
      <c r="G310" s="4"/>
      <c r="H310" s="4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3"/>
      <c r="C311" s="4"/>
      <c r="D311" s="4"/>
      <c r="E311" s="4"/>
      <c r="F311" s="4"/>
      <c r="G311" s="4"/>
      <c r="H311" s="4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3"/>
      <c r="C312" s="4"/>
      <c r="D312" s="4"/>
      <c r="E312" s="4"/>
      <c r="F312" s="4"/>
      <c r="G312" s="4"/>
      <c r="H312" s="4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3"/>
      <c r="C313" s="4"/>
      <c r="D313" s="4"/>
      <c r="E313" s="4"/>
      <c r="F313" s="4"/>
      <c r="G313" s="4"/>
      <c r="H313" s="4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3"/>
      <c r="C314" s="4"/>
      <c r="D314" s="4"/>
      <c r="E314" s="4"/>
      <c r="F314" s="4"/>
      <c r="G314" s="4"/>
      <c r="H314" s="4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3"/>
      <c r="C315" s="4"/>
      <c r="D315" s="4"/>
      <c r="E315" s="4"/>
      <c r="F315" s="4"/>
      <c r="G315" s="4"/>
      <c r="H315" s="4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3"/>
      <c r="C316" s="4"/>
      <c r="D316" s="4"/>
      <c r="E316" s="4"/>
      <c r="F316" s="4"/>
      <c r="G316" s="4"/>
      <c r="H316" s="4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3"/>
      <c r="C317" s="4"/>
      <c r="D317" s="4"/>
      <c r="E317" s="4"/>
      <c r="F317" s="4"/>
      <c r="G317" s="4"/>
      <c r="H317" s="4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3"/>
      <c r="C318" s="4"/>
      <c r="D318" s="4"/>
      <c r="E318" s="4"/>
      <c r="F318" s="4"/>
      <c r="G318" s="4"/>
      <c r="H318" s="4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3"/>
      <c r="C319" s="4"/>
      <c r="D319" s="4"/>
      <c r="E319" s="4"/>
      <c r="F319" s="4"/>
      <c r="G319" s="4"/>
      <c r="H319" s="4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3"/>
      <c r="C320" s="4"/>
      <c r="D320" s="4"/>
      <c r="E320" s="4"/>
      <c r="F320" s="4"/>
      <c r="G320" s="4"/>
      <c r="H320" s="4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3"/>
      <c r="C321" s="4"/>
      <c r="D321" s="4"/>
      <c r="E321" s="4"/>
      <c r="F321" s="4"/>
      <c r="G321" s="4"/>
      <c r="H321" s="4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3"/>
      <c r="C322" s="4"/>
      <c r="D322" s="4"/>
      <c r="E322" s="4"/>
      <c r="F322" s="4"/>
      <c r="G322" s="4"/>
      <c r="H322" s="4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3"/>
      <c r="C323" s="4"/>
      <c r="D323" s="4"/>
      <c r="E323" s="4"/>
      <c r="F323" s="4"/>
      <c r="G323" s="4"/>
      <c r="H323" s="4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3"/>
      <c r="C324" s="4"/>
      <c r="D324" s="4"/>
      <c r="E324" s="4"/>
      <c r="F324" s="4"/>
      <c r="G324" s="4"/>
      <c r="H324" s="4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3"/>
      <c r="C325" s="4"/>
      <c r="D325" s="4"/>
      <c r="E325" s="4"/>
      <c r="F325" s="4"/>
      <c r="G325" s="4"/>
      <c r="H325" s="4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3"/>
      <c r="C326" s="4"/>
      <c r="D326" s="4"/>
      <c r="E326" s="4"/>
      <c r="F326" s="4"/>
      <c r="G326" s="4"/>
      <c r="H326" s="4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3"/>
      <c r="C327" s="4"/>
      <c r="D327" s="4"/>
      <c r="E327" s="4"/>
      <c r="F327" s="4"/>
      <c r="G327" s="4"/>
      <c r="H327" s="4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3"/>
      <c r="C328" s="4"/>
      <c r="D328" s="4"/>
      <c r="E328" s="4"/>
      <c r="F328" s="4"/>
      <c r="G328" s="4"/>
      <c r="H328" s="4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3"/>
      <c r="C329" s="4"/>
      <c r="D329" s="4"/>
      <c r="E329" s="4"/>
      <c r="F329" s="4"/>
      <c r="G329" s="4"/>
      <c r="H329" s="4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3"/>
      <c r="C330" s="4"/>
      <c r="D330" s="4"/>
      <c r="E330" s="4"/>
      <c r="F330" s="4"/>
      <c r="G330" s="4"/>
      <c r="H330" s="4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3"/>
      <c r="C331" s="4"/>
      <c r="D331" s="4"/>
      <c r="E331" s="4"/>
      <c r="F331" s="4"/>
      <c r="G331" s="4"/>
      <c r="H331" s="4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3"/>
      <c r="C332" s="4"/>
      <c r="D332" s="4"/>
      <c r="E332" s="4"/>
      <c r="F332" s="4"/>
      <c r="G332" s="4"/>
      <c r="H332" s="4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3"/>
      <c r="C333" s="4"/>
      <c r="D333" s="4"/>
      <c r="E333" s="4"/>
      <c r="F333" s="4"/>
      <c r="G333" s="4"/>
      <c r="H333" s="4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3"/>
      <c r="C334" s="4"/>
      <c r="D334" s="4"/>
      <c r="E334" s="4"/>
      <c r="F334" s="4"/>
      <c r="G334" s="4"/>
      <c r="H334" s="4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3"/>
      <c r="C335" s="4"/>
      <c r="D335" s="4"/>
      <c r="E335" s="4"/>
      <c r="F335" s="4"/>
      <c r="G335" s="4"/>
      <c r="H335" s="4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3"/>
      <c r="C336" s="4"/>
      <c r="D336" s="4"/>
      <c r="E336" s="4"/>
      <c r="F336" s="4"/>
      <c r="G336" s="4"/>
      <c r="H336" s="4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3"/>
      <c r="C337" s="4"/>
      <c r="D337" s="4"/>
      <c r="E337" s="4"/>
      <c r="F337" s="4"/>
      <c r="G337" s="4"/>
      <c r="H337" s="4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3"/>
      <c r="C338" s="4"/>
      <c r="D338" s="4"/>
      <c r="E338" s="4"/>
      <c r="F338" s="4"/>
      <c r="G338" s="4"/>
      <c r="H338" s="4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3"/>
      <c r="C339" s="4"/>
      <c r="D339" s="4"/>
      <c r="E339" s="4"/>
      <c r="F339" s="4"/>
      <c r="G339" s="4"/>
      <c r="H339" s="4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3"/>
      <c r="C340" s="4"/>
      <c r="D340" s="4"/>
      <c r="E340" s="4"/>
      <c r="F340" s="4"/>
      <c r="G340" s="4"/>
      <c r="H340" s="4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3"/>
      <c r="C341" s="4"/>
      <c r="D341" s="4"/>
      <c r="E341" s="4"/>
      <c r="F341" s="4"/>
      <c r="G341" s="4"/>
      <c r="H341" s="4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3"/>
      <c r="C342" s="4"/>
      <c r="D342" s="4"/>
      <c r="E342" s="4"/>
      <c r="F342" s="4"/>
      <c r="G342" s="4"/>
      <c r="H342" s="4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3"/>
      <c r="C343" s="4"/>
      <c r="D343" s="4"/>
      <c r="E343" s="4"/>
      <c r="F343" s="4"/>
      <c r="G343" s="4"/>
      <c r="H343" s="4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3"/>
      <c r="C344" s="4"/>
      <c r="D344" s="4"/>
      <c r="E344" s="4"/>
      <c r="F344" s="4"/>
      <c r="G344" s="4"/>
      <c r="H344" s="4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3"/>
      <c r="C345" s="4"/>
      <c r="D345" s="4"/>
      <c r="E345" s="4"/>
      <c r="F345" s="4"/>
      <c r="G345" s="4"/>
      <c r="H345" s="4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3"/>
      <c r="C346" s="4"/>
      <c r="D346" s="4"/>
      <c r="E346" s="4"/>
      <c r="F346" s="4"/>
      <c r="G346" s="4"/>
      <c r="H346" s="4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3"/>
      <c r="C347" s="4"/>
      <c r="D347" s="4"/>
      <c r="E347" s="4"/>
      <c r="F347" s="4"/>
      <c r="G347" s="4"/>
      <c r="H347" s="4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3"/>
      <c r="C348" s="4"/>
      <c r="D348" s="4"/>
      <c r="E348" s="4"/>
      <c r="F348" s="4"/>
      <c r="G348" s="4"/>
      <c r="H348" s="4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3"/>
      <c r="C349" s="4"/>
      <c r="D349" s="4"/>
      <c r="E349" s="4"/>
      <c r="F349" s="4"/>
      <c r="G349" s="4"/>
      <c r="H349" s="4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3"/>
      <c r="C350" s="4"/>
      <c r="D350" s="4"/>
      <c r="E350" s="4"/>
      <c r="F350" s="4"/>
      <c r="G350" s="4"/>
      <c r="H350" s="4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3"/>
      <c r="C351" s="4"/>
      <c r="D351" s="4"/>
      <c r="E351" s="4"/>
      <c r="F351" s="4"/>
      <c r="G351" s="4"/>
      <c r="H351" s="4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3"/>
      <c r="C352" s="4"/>
      <c r="D352" s="4"/>
      <c r="E352" s="4"/>
      <c r="F352" s="4"/>
      <c r="G352" s="4"/>
      <c r="H352" s="4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3"/>
      <c r="C353" s="4"/>
      <c r="D353" s="4"/>
      <c r="E353" s="4"/>
      <c r="F353" s="4"/>
      <c r="G353" s="4"/>
      <c r="H353" s="4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3"/>
      <c r="C354" s="4"/>
      <c r="D354" s="4"/>
      <c r="E354" s="4"/>
      <c r="F354" s="4"/>
      <c r="G354" s="4"/>
      <c r="H354" s="4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3"/>
      <c r="C355" s="4"/>
      <c r="D355" s="4"/>
      <c r="E355" s="4"/>
      <c r="F355" s="4"/>
      <c r="G355" s="4"/>
      <c r="H355" s="4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3"/>
      <c r="C356" s="4"/>
      <c r="D356" s="4"/>
      <c r="E356" s="4"/>
      <c r="F356" s="4"/>
      <c r="G356" s="4"/>
      <c r="H356" s="4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3"/>
      <c r="C357" s="4"/>
      <c r="D357" s="4"/>
      <c r="E357" s="4"/>
      <c r="F357" s="4"/>
      <c r="G357" s="4"/>
      <c r="H357" s="4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3"/>
      <c r="C358" s="4"/>
      <c r="D358" s="4"/>
      <c r="E358" s="4"/>
      <c r="F358" s="4"/>
      <c r="G358" s="4"/>
      <c r="H358" s="4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3"/>
      <c r="C359" s="4"/>
      <c r="D359" s="4"/>
      <c r="E359" s="4"/>
      <c r="F359" s="4"/>
      <c r="G359" s="4"/>
      <c r="H359" s="4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3"/>
      <c r="C360" s="4"/>
      <c r="D360" s="4"/>
      <c r="E360" s="4"/>
      <c r="F360" s="4"/>
      <c r="G360" s="4"/>
      <c r="H360" s="4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3"/>
      <c r="C361" s="4"/>
      <c r="D361" s="4"/>
      <c r="E361" s="4"/>
      <c r="F361" s="4"/>
      <c r="G361" s="4"/>
      <c r="H361" s="4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3"/>
      <c r="C362" s="4"/>
      <c r="D362" s="4"/>
      <c r="E362" s="4"/>
      <c r="F362" s="4"/>
      <c r="G362" s="4"/>
      <c r="H362" s="4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3"/>
      <c r="C363" s="4"/>
      <c r="D363" s="4"/>
      <c r="E363" s="4"/>
      <c r="F363" s="4"/>
      <c r="G363" s="4"/>
      <c r="H363" s="4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3"/>
      <c r="C364" s="4"/>
      <c r="D364" s="4"/>
      <c r="E364" s="4"/>
      <c r="F364" s="4"/>
      <c r="G364" s="4"/>
      <c r="H364" s="4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3"/>
      <c r="C365" s="4"/>
      <c r="D365" s="4"/>
      <c r="E365" s="4"/>
      <c r="F365" s="4"/>
      <c r="G365" s="4"/>
      <c r="H365" s="4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3"/>
      <c r="C366" s="4"/>
      <c r="D366" s="4"/>
      <c r="E366" s="4"/>
      <c r="F366" s="4"/>
      <c r="G366" s="4"/>
      <c r="H366" s="4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3"/>
      <c r="C367" s="4"/>
      <c r="D367" s="4"/>
      <c r="E367" s="4"/>
      <c r="F367" s="4"/>
      <c r="G367" s="4"/>
      <c r="H367" s="4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3"/>
      <c r="C368" s="4"/>
      <c r="D368" s="4"/>
      <c r="E368" s="4"/>
      <c r="F368" s="4"/>
      <c r="G368" s="4"/>
      <c r="H368" s="4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3"/>
      <c r="C369" s="4"/>
      <c r="D369" s="4"/>
      <c r="E369" s="4"/>
      <c r="F369" s="4"/>
      <c r="G369" s="4"/>
      <c r="H369" s="4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3"/>
      <c r="C370" s="4"/>
      <c r="D370" s="4"/>
      <c r="E370" s="4"/>
      <c r="F370" s="4"/>
      <c r="G370" s="4"/>
      <c r="H370" s="4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3"/>
      <c r="C371" s="4"/>
      <c r="D371" s="4"/>
      <c r="E371" s="4"/>
      <c r="F371" s="4"/>
      <c r="G371" s="4"/>
      <c r="H371" s="4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3"/>
      <c r="C372" s="4"/>
      <c r="D372" s="4"/>
      <c r="E372" s="4"/>
      <c r="F372" s="4"/>
      <c r="G372" s="4"/>
      <c r="H372" s="4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3"/>
      <c r="C373" s="4"/>
      <c r="D373" s="4"/>
      <c r="E373" s="4"/>
      <c r="F373" s="4"/>
      <c r="G373" s="4"/>
      <c r="H373" s="4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3"/>
      <c r="C374" s="4"/>
      <c r="D374" s="4"/>
      <c r="E374" s="4"/>
      <c r="F374" s="4"/>
      <c r="G374" s="4"/>
      <c r="H374" s="4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3"/>
      <c r="C375" s="4"/>
      <c r="D375" s="4"/>
      <c r="E375" s="4"/>
      <c r="F375" s="4"/>
      <c r="G375" s="4"/>
      <c r="H375" s="4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3"/>
      <c r="C376" s="4"/>
      <c r="D376" s="4"/>
      <c r="E376" s="4"/>
      <c r="F376" s="4"/>
      <c r="G376" s="4"/>
      <c r="H376" s="4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3"/>
      <c r="C377" s="4"/>
      <c r="D377" s="4"/>
      <c r="E377" s="4"/>
      <c r="F377" s="4"/>
      <c r="G377" s="4"/>
      <c r="H377" s="4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3"/>
      <c r="C378" s="4"/>
      <c r="D378" s="4"/>
      <c r="E378" s="4"/>
      <c r="F378" s="4"/>
      <c r="G378" s="4"/>
      <c r="H378" s="4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3"/>
      <c r="C379" s="4"/>
      <c r="D379" s="4"/>
      <c r="E379" s="4"/>
      <c r="F379" s="4"/>
      <c r="G379" s="4"/>
      <c r="H379" s="4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3"/>
      <c r="C380" s="4"/>
      <c r="D380" s="4"/>
      <c r="E380" s="4"/>
      <c r="F380" s="4"/>
      <c r="G380" s="4"/>
      <c r="H380" s="4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3"/>
      <c r="C381" s="4"/>
      <c r="D381" s="4"/>
      <c r="E381" s="4"/>
      <c r="F381" s="4"/>
      <c r="G381" s="4"/>
      <c r="H381" s="4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3"/>
      <c r="C382" s="4"/>
      <c r="D382" s="4"/>
      <c r="E382" s="4"/>
      <c r="F382" s="4"/>
      <c r="G382" s="4"/>
      <c r="H382" s="4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3"/>
      <c r="C383" s="4"/>
      <c r="D383" s="4"/>
      <c r="E383" s="4"/>
      <c r="F383" s="4"/>
      <c r="G383" s="4"/>
      <c r="H383" s="4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3"/>
      <c r="C384" s="4"/>
      <c r="D384" s="4"/>
      <c r="E384" s="4"/>
      <c r="F384" s="4"/>
      <c r="G384" s="4"/>
      <c r="H384" s="4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3"/>
      <c r="C385" s="4"/>
      <c r="D385" s="4"/>
      <c r="E385" s="4"/>
      <c r="F385" s="4"/>
      <c r="G385" s="4"/>
      <c r="H385" s="4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3"/>
      <c r="C386" s="4"/>
      <c r="D386" s="4"/>
      <c r="E386" s="4"/>
      <c r="F386" s="4"/>
      <c r="G386" s="4"/>
      <c r="H386" s="4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3"/>
      <c r="C387" s="4"/>
      <c r="D387" s="4"/>
      <c r="E387" s="4"/>
      <c r="F387" s="4"/>
      <c r="G387" s="4"/>
      <c r="H387" s="4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3"/>
      <c r="C388" s="4"/>
      <c r="D388" s="4"/>
      <c r="E388" s="4"/>
      <c r="F388" s="4"/>
      <c r="G388" s="4"/>
      <c r="H388" s="4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3"/>
      <c r="C389" s="4"/>
      <c r="D389" s="4"/>
      <c r="E389" s="4"/>
      <c r="F389" s="4"/>
      <c r="G389" s="4"/>
      <c r="H389" s="4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3"/>
      <c r="C390" s="4"/>
      <c r="D390" s="4"/>
      <c r="E390" s="4"/>
      <c r="F390" s="4"/>
      <c r="G390" s="4"/>
      <c r="H390" s="4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3"/>
      <c r="C391" s="4"/>
      <c r="D391" s="4"/>
      <c r="E391" s="4"/>
      <c r="F391" s="4"/>
      <c r="G391" s="4"/>
      <c r="H391" s="4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3"/>
      <c r="C392" s="4"/>
      <c r="D392" s="4"/>
      <c r="E392" s="4"/>
      <c r="F392" s="4"/>
      <c r="G392" s="4"/>
      <c r="H392" s="4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3"/>
      <c r="C393" s="4"/>
      <c r="D393" s="4"/>
      <c r="E393" s="4"/>
      <c r="F393" s="4"/>
      <c r="G393" s="4"/>
      <c r="H393" s="4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3"/>
      <c r="C394" s="4"/>
      <c r="D394" s="4"/>
      <c r="E394" s="4"/>
      <c r="F394" s="4"/>
      <c r="G394" s="4"/>
      <c r="H394" s="4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3"/>
      <c r="C395" s="4"/>
      <c r="D395" s="4"/>
      <c r="E395" s="4"/>
      <c r="F395" s="4"/>
      <c r="G395" s="4"/>
      <c r="H395" s="4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3"/>
      <c r="C396" s="4"/>
      <c r="D396" s="4"/>
      <c r="E396" s="4"/>
      <c r="F396" s="4"/>
      <c r="G396" s="4"/>
      <c r="H396" s="4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3"/>
      <c r="C397" s="4"/>
      <c r="D397" s="4"/>
      <c r="E397" s="4"/>
      <c r="F397" s="4"/>
      <c r="G397" s="4"/>
      <c r="H397" s="4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3"/>
      <c r="C398" s="4"/>
      <c r="D398" s="4"/>
      <c r="E398" s="4"/>
      <c r="F398" s="4"/>
      <c r="G398" s="4"/>
      <c r="H398" s="4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3"/>
      <c r="C399" s="4"/>
      <c r="D399" s="4"/>
      <c r="E399" s="4"/>
      <c r="F399" s="4"/>
      <c r="G399" s="4"/>
      <c r="H399" s="4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3"/>
      <c r="C400" s="4"/>
      <c r="D400" s="4"/>
      <c r="E400" s="4"/>
      <c r="F400" s="4"/>
      <c r="G400" s="4"/>
      <c r="H400" s="4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3"/>
      <c r="C401" s="4"/>
      <c r="D401" s="4"/>
      <c r="E401" s="4"/>
      <c r="F401" s="4"/>
      <c r="G401" s="4"/>
      <c r="H401" s="4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3"/>
      <c r="C402" s="4"/>
      <c r="D402" s="4"/>
      <c r="E402" s="4"/>
      <c r="F402" s="4"/>
      <c r="G402" s="4"/>
      <c r="H402" s="4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3"/>
      <c r="C403" s="4"/>
      <c r="D403" s="4"/>
      <c r="E403" s="4"/>
      <c r="F403" s="4"/>
      <c r="G403" s="4"/>
      <c r="H403" s="4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3"/>
      <c r="C404" s="4"/>
      <c r="D404" s="4"/>
      <c r="E404" s="4"/>
      <c r="F404" s="4"/>
      <c r="G404" s="4"/>
      <c r="H404" s="4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3"/>
      <c r="C405" s="4"/>
      <c r="D405" s="4"/>
      <c r="E405" s="4"/>
      <c r="F405" s="4"/>
      <c r="G405" s="4"/>
      <c r="H405" s="4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3"/>
      <c r="C406" s="4"/>
      <c r="D406" s="4"/>
      <c r="E406" s="4"/>
      <c r="F406" s="4"/>
      <c r="G406" s="4"/>
      <c r="H406" s="4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3"/>
      <c r="C407" s="4"/>
      <c r="D407" s="4"/>
      <c r="E407" s="4"/>
      <c r="F407" s="4"/>
      <c r="G407" s="4"/>
      <c r="H407" s="4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3"/>
      <c r="C408" s="4"/>
      <c r="D408" s="4"/>
      <c r="E408" s="4"/>
      <c r="F408" s="4"/>
      <c r="G408" s="4"/>
      <c r="H408" s="4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3"/>
      <c r="C409" s="4"/>
      <c r="D409" s="4"/>
      <c r="E409" s="4"/>
      <c r="F409" s="4"/>
      <c r="G409" s="4"/>
      <c r="H409" s="4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3"/>
      <c r="C410" s="4"/>
      <c r="D410" s="4"/>
      <c r="E410" s="4"/>
      <c r="F410" s="4"/>
      <c r="G410" s="4"/>
      <c r="H410" s="4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3"/>
      <c r="C411" s="4"/>
      <c r="D411" s="4"/>
      <c r="E411" s="4"/>
      <c r="F411" s="4"/>
      <c r="G411" s="4"/>
      <c r="H411" s="4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3"/>
      <c r="C412" s="4"/>
      <c r="D412" s="4"/>
      <c r="E412" s="4"/>
      <c r="F412" s="4"/>
      <c r="G412" s="4"/>
      <c r="H412" s="4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3"/>
      <c r="C413" s="4"/>
      <c r="D413" s="4"/>
      <c r="E413" s="4"/>
      <c r="F413" s="4"/>
      <c r="G413" s="4"/>
      <c r="H413" s="4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3"/>
      <c r="C414" s="4"/>
      <c r="D414" s="4"/>
      <c r="E414" s="4"/>
      <c r="F414" s="4"/>
      <c r="G414" s="4"/>
      <c r="H414" s="4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3"/>
      <c r="C415" s="4"/>
      <c r="D415" s="4"/>
      <c r="E415" s="4"/>
      <c r="F415" s="4"/>
      <c r="G415" s="4"/>
      <c r="H415" s="4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3"/>
      <c r="C416" s="4"/>
      <c r="D416" s="4"/>
      <c r="E416" s="4"/>
      <c r="F416" s="4"/>
      <c r="G416" s="4"/>
      <c r="H416" s="4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3"/>
      <c r="C417" s="4"/>
      <c r="D417" s="4"/>
      <c r="E417" s="4"/>
      <c r="F417" s="4"/>
      <c r="G417" s="4"/>
      <c r="H417" s="4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3"/>
      <c r="C418" s="4"/>
      <c r="D418" s="4"/>
      <c r="E418" s="4"/>
      <c r="F418" s="4"/>
      <c r="G418" s="4"/>
      <c r="H418" s="4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3"/>
      <c r="C419" s="4"/>
      <c r="D419" s="4"/>
      <c r="E419" s="4"/>
      <c r="F419" s="4"/>
      <c r="G419" s="4"/>
      <c r="H419" s="4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3"/>
      <c r="C420" s="4"/>
      <c r="D420" s="4"/>
      <c r="E420" s="4"/>
      <c r="F420" s="4"/>
      <c r="G420" s="4"/>
      <c r="H420" s="4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3"/>
      <c r="C421" s="4"/>
      <c r="D421" s="4"/>
      <c r="E421" s="4"/>
      <c r="F421" s="4"/>
      <c r="G421" s="4"/>
      <c r="H421" s="4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3"/>
      <c r="C422" s="4"/>
      <c r="D422" s="4"/>
      <c r="E422" s="4"/>
      <c r="F422" s="4"/>
      <c r="G422" s="4"/>
      <c r="H422" s="4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3"/>
      <c r="C423" s="4"/>
      <c r="D423" s="4"/>
      <c r="E423" s="4"/>
      <c r="F423" s="4"/>
      <c r="G423" s="4"/>
      <c r="H423" s="4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3"/>
      <c r="C424" s="4"/>
      <c r="D424" s="4"/>
      <c r="E424" s="4"/>
      <c r="F424" s="4"/>
      <c r="G424" s="4"/>
      <c r="H424" s="4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3"/>
      <c r="C425" s="4"/>
      <c r="D425" s="4"/>
      <c r="E425" s="4"/>
      <c r="F425" s="4"/>
      <c r="G425" s="4"/>
      <c r="H425" s="4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3"/>
      <c r="C426" s="4"/>
      <c r="D426" s="4"/>
      <c r="E426" s="4"/>
      <c r="F426" s="4"/>
      <c r="G426" s="4"/>
      <c r="H426" s="4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3"/>
      <c r="C427" s="4"/>
      <c r="D427" s="4"/>
      <c r="E427" s="4"/>
      <c r="F427" s="4"/>
      <c r="G427" s="4"/>
      <c r="H427" s="4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3"/>
      <c r="C428" s="4"/>
      <c r="D428" s="4"/>
      <c r="E428" s="4"/>
      <c r="F428" s="4"/>
      <c r="G428" s="4"/>
      <c r="H428" s="4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3"/>
      <c r="C429" s="4"/>
      <c r="D429" s="4"/>
      <c r="E429" s="4"/>
      <c r="F429" s="4"/>
      <c r="G429" s="4"/>
      <c r="H429" s="4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3"/>
      <c r="C430" s="4"/>
      <c r="D430" s="4"/>
      <c r="E430" s="4"/>
      <c r="F430" s="4"/>
      <c r="G430" s="4"/>
      <c r="H430" s="4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3"/>
      <c r="C431" s="4"/>
      <c r="D431" s="4"/>
      <c r="E431" s="4"/>
      <c r="F431" s="4"/>
      <c r="G431" s="4"/>
      <c r="H431" s="4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3"/>
      <c r="C432" s="4"/>
      <c r="D432" s="4"/>
      <c r="E432" s="4"/>
      <c r="F432" s="4"/>
      <c r="G432" s="4"/>
      <c r="H432" s="4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3"/>
      <c r="C433" s="4"/>
      <c r="D433" s="4"/>
      <c r="E433" s="4"/>
      <c r="F433" s="4"/>
      <c r="G433" s="4"/>
      <c r="H433" s="4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3"/>
      <c r="C434" s="4"/>
      <c r="D434" s="4"/>
      <c r="E434" s="4"/>
      <c r="F434" s="4"/>
      <c r="G434" s="4"/>
      <c r="H434" s="4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3"/>
      <c r="C435" s="4"/>
      <c r="D435" s="4"/>
      <c r="E435" s="4"/>
      <c r="F435" s="4"/>
      <c r="G435" s="4"/>
      <c r="H435" s="4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3"/>
      <c r="C436" s="4"/>
      <c r="D436" s="4"/>
      <c r="E436" s="4"/>
      <c r="F436" s="4"/>
      <c r="G436" s="4"/>
      <c r="H436" s="4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3"/>
      <c r="C437" s="4"/>
      <c r="D437" s="4"/>
      <c r="E437" s="4"/>
      <c r="F437" s="4"/>
      <c r="G437" s="4"/>
      <c r="H437" s="4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3"/>
      <c r="C438" s="4"/>
      <c r="D438" s="4"/>
      <c r="E438" s="4"/>
      <c r="F438" s="4"/>
      <c r="G438" s="4"/>
      <c r="H438" s="4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3"/>
      <c r="C439" s="4"/>
      <c r="D439" s="4"/>
      <c r="E439" s="4"/>
      <c r="F439" s="4"/>
      <c r="G439" s="4"/>
      <c r="H439" s="4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3"/>
      <c r="C440" s="4"/>
      <c r="D440" s="4"/>
      <c r="E440" s="4"/>
      <c r="F440" s="4"/>
      <c r="G440" s="4"/>
      <c r="H440" s="4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3"/>
      <c r="C441" s="4"/>
      <c r="D441" s="4"/>
      <c r="E441" s="4"/>
      <c r="F441" s="4"/>
      <c r="G441" s="4"/>
      <c r="H441" s="4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3"/>
      <c r="C442" s="4"/>
      <c r="D442" s="4"/>
      <c r="E442" s="4"/>
      <c r="F442" s="4"/>
      <c r="G442" s="4"/>
      <c r="H442" s="4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3"/>
      <c r="C443" s="4"/>
      <c r="D443" s="4"/>
      <c r="E443" s="4"/>
      <c r="F443" s="4"/>
      <c r="G443" s="4"/>
      <c r="H443" s="4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3"/>
      <c r="C444" s="4"/>
      <c r="D444" s="4"/>
      <c r="E444" s="4"/>
      <c r="F444" s="4"/>
      <c r="G444" s="4"/>
      <c r="H444" s="4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3"/>
      <c r="C445" s="4"/>
      <c r="D445" s="4"/>
      <c r="E445" s="4"/>
      <c r="F445" s="4"/>
      <c r="G445" s="4"/>
      <c r="H445" s="4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3"/>
      <c r="C446" s="4"/>
      <c r="D446" s="4"/>
      <c r="E446" s="4"/>
      <c r="F446" s="4"/>
      <c r="G446" s="4"/>
      <c r="H446" s="4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3"/>
      <c r="C447" s="4"/>
      <c r="D447" s="4"/>
      <c r="E447" s="4"/>
      <c r="F447" s="4"/>
      <c r="G447" s="4"/>
      <c r="H447" s="4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3"/>
      <c r="C448" s="4"/>
      <c r="D448" s="4"/>
      <c r="E448" s="4"/>
      <c r="F448" s="4"/>
      <c r="G448" s="4"/>
      <c r="H448" s="4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3"/>
      <c r="C449" s="4"/>
      <c r="D449" s="4"/>
      <c r="E449" s="4"/>
      <c r="F449" s="4"/>
      <c r="G449" s="4"/>
      <c r="H449" s="4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3"/>
      <c r="C450" s="4"/>
      <c r="D450" s="4"/>
      <c r="E450" s="4"/>
      <c r="F450" s="4"/>
      <c r="G450" s="4"/>
      <c r="H450" s="4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3"/>
      <c r="C451" s="4"/>
      <c r="D451" s="4"/>
      <c r="E451" s="4"/>
      <c r="F451" s="4"/>
      <c r="G451" s="4"/>
      <c r="H451" s="4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3"/>
      <c r="C452" s="4"/>
      <c r="D452" s="4"/>
      <c r="E452" s="4"/>
      <c r="F452" s="4"/>
      <c r="G452" s="4"/>
      <c r="H452" s="4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3"/>
      <c r="C453" s="4"/>
      <c r="D453" s="4"/>
      <c r="E453" s="4"/>
      <c r="F453" s="4"/>
      <c r="G453" s="4"/>
      <c r="H453" s="4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3"/>
      <c r="C454" s="4"/>
      <c r="D454" s="4"/>
      <c r="E454" s="4"/>
      <c r="F454" s="4"/>
      <c r="G454" s="4"/>
      <c r="H454" s="4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3"/>
      <c r="C455" s="4"/>
      <c r="D455" s="4"/>
      <c r="E455" s="4"/>
      <c r="F455" s="4"/>
      <c r="G455" s="4"/>
      <c r="H455" s="4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3"/>
      <c r="C456" s="4"/>
      <c r="D456" s="4"/>
      <c r="E456" s="4"/>
      <c r="F456" s="4"/>
      <c r="G456" s="4"/>
      <c r="H456" s="4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3"/>
      <c r="C457" s="4"/>
      <c r="D457" s="4"/>
      <c r="E457" s="4"/>
      <c r="F457" s="4"/>
      <c r="G457" s="4"/>
      <c r="H457" s="4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3"/>
      <c r="C458" s="4"/>
      <c r="D458" s="4"/>
      <c r="E458" s="4"/>
      <c r="F458" s="4"/>
      <c r="G458" s="4"/>
      <c r="H458" s="4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3"/>
      <c r="C459" s="4"/>
      <c r="D459" s="4"/>
      <c r="E459" s="4"/>
      <c r="F459" s="4"/>
      <c r="G459" s="4"/>
      <c r="H459" s="4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3"/>
      <c r="C460" s="4"/>
      <c r="D460" s="4"/>
      <c r="E460" s="4"/>
      <c r="F460" s="4"/>
      <c r="G460" s="4"/>
      <c r="H460" s="4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3"/>
      <c r="C461" s="4"/>
      <c r="D461" s="4"/>
      <c r="E461" s="4"/>
      <c r="F461" s="4"/>
      <c r="G461" s="4"/>
      <c r="H461" s="4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3"/>
      <c r="C462" s="4"/>
      <c r="D462" s="4"/>
      <c r="E462" s="4"/>
      <c r="F462" s="4"/>
      <c r="G462" s="4"/>
      <c r="H462" s="4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3"/>
      <c r="C463" s="4"/>
      <c r="D463" s="4"/>
      <c r="E463" s="4"/>
      <c r="F463" s="4"/>
      <c r="G463" s="4"/>
      <c r="H463" s="4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3"/>
      <c r="C464" s="4"/>
      <c r="D464" s="4"/>
      <c r="E464" s="4"/>
      <c r="F464" s="4"/>
      <c r="G464" s="4"/>
      <c r="H464" s="4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3"/>
      <c r="C465" s="4"/>
      <c r="D465" s="4"/>
      <c r="E465" s="4"/>
      <c r="F465" s="4"/>
      <c r="G465" s="4"/>
      <c r="H465" s="4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3"/>
      <c r="C466" s="4"/>
      <c r="D466" s="4"/>
      <c r="E466" s="4"/>
      <c r="F466" s="4"/>
      <c r="G466" s="4"/>
      <c r="H466" s="4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3"/>
      <c r="C467" s="4"/>
      <c r="D467" s="4"/>
      <c r="E467" s="4"/>
      <c r="F467" s="4"/>
      <c r="G467" s="4"/>
      <c r="H467" s="4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3"/>
      <c r="C468" s="4"/>
      <c r="D468" s="4"/>
      <c r="E468" s="4"/>
      <c r="F468" s="4"/>
      <c r="G468" s="4"/>
      <c r="H468" s="4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3"/>
      <c r="C469" s="4"/>
      <c r="D469" s="4"/>
      <c r="E469" s="4"/>
      <c r="F469" s="4"/>
      <c r="G469" s="4"/>
      <c r="H469" s="4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3"/>
      <c r="C470" s="4"/>
      <c r="D470" s="4"/>
      <c r="E470" s="4"/>
      <c r="F470" s="4"/>
      <c r="G470" s="4"/>
      <c r="H470" s="4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3"/>
      <c r="C471" s="4"/>
      <c r="D471" s="4"/>
      <c r="E471" s="4"/>
      <c r="F471" s="4"/>
      <c r="G471" s="4"/>
      <c r="H471" s="4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3"/>
      <c r="C472" s="4"/>
      <c r="D472" s="4"/>
      <c r="E472" s="4"/>
      <c r="F472" s="4"/>
      <c r="G472" s="4"/>
      <c r="H472" s="4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3"/>
      <c r="C473" s="4"/>
      <c r="D473" s="4"/>
      <c r="E473" s="4"/>
      <c r="F473" s="4"/>
      <c r="G473" s="4"/>
      <c r="H473" s="4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3"/>
      <c r="C474" s="4"/>
      <c r="D474" s="4"/>
      <c r="E474" s="4"/>
      <c r="F474" s="4"/>
      <c r="G474" s="4"/>
      <c r="H474" s="4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3"/>
      <c r="C475" s="4"/>
      <c r="D475" s="4"/>
      <c r="E475" s="4"/>
      <c r="F475" s="4"/>
      <c r="G475" s="4"/>
      <c r="H475" s="4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3"/>
      <c r="C476" s="4"/>
      <c r="D476" s="4"/>
      <c r="E476" s="4"/>
      <c r="F476" s="4"/>
      <c r="G476" s="4"/>
      <c r="H476" s="4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3"/>
      <c r="C477" s="4"/>
      <c r="D477" s="4"/>
      <c r="E477" s="4"/>
      <c r="F477" s="4"/>
      <c r="G477" s="4"/>
      <c r="H477" s="4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3"/>
      <c r="C478" s="4"/>
      <c r="D478" s="4"/>
      <c r="E478" s="4"/>
      <c r="F478" s="4"/>
      <c r="G478" s="4"/>
      <c r="H478" s="4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3"/>
      <c r="C479" s="4"/>
      <c r="D479" s="4"/>
      <c r="E479" s="4"/>
      <c r="F479" s="4"/>
      <c r="G479" s="4"/>
      <c r="H479" s="4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3"/>
      <c r="C480" s="4"/>
      <c r="D480" s="4"/>
      <c r="E480" s="4"/>
      <c r="F480" s="4"/>
      <c r="G480" s="4"/>
      <c r="H480" s="4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3"/>
      <c r="C481" s="4"/>
      <c r="D481" s="4"/>
      <c r="E481" s="4"/>
      <c r="F481" s="4"/>
      <c r="G481" s="4"/>
      <c r="H481" s="4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3"/>
      <c r="C482" s="4"/>
      <c r="D482" s="4"/>
      <c r="E482" s="4"/>
      <c r="F482" s="4"/>
      <c r="G482" s="4"/>
      <c r="H482" s="4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3"/>
      <c r="C483" s="4"/>
      <c r="D483" s="4"/>
      <c r="E483" s="4"/>
      <c r="F483" s="4"/>
      <c r="G483" s="4"/>
      <c r="H483" s="4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3"/>
      <c r="C484" s="4"/>
      <c r="D484" s="4"/>
      <c r="E484" s="4"/>
      <c r="F484" s="4"/>
      <c r="G484" s="4"/>
      <c r="H484" s="4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3"/>
      <c r="C485" s="4"/>
      <c r="D485" s="4"/>
      <c r="E485" s="4"/>
      <c r="F485" s="4"/>
      <c r="G485" s="4"/>
      <c r="H485" s="4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3"/>
      <c r="C486" s="4"/>
      <c r="D486" s="4"/>
      <c r="E486" s="4"/>
      <c r="F486" s="4"/>
      <c r="G486" s="4"/>
      <c r="H486" s="4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3"/>
      <c r="C487" s="4"/>
      <c r="D487" s="4"/>
      <c r="E487" s="4"/>
      <c r="F487" s="4"/>
      <c r="G487" s="4"/>
      <c r="H487" s="4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3"/>
      <c r="C488" s="4"/>
      <c r="D488" s="4"/>
      <c r="E488" s="4"/>
      <c r="F488" s="4"/>
      <c r="G488" s="4"/>
      <c r="H488" s="4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3"/>
      <c r="C489" s="4"/>
      <c r="D489" s="4"/>
      <c r="E489" s="4"/>
      <c r="F489" s="4"/>
      <c r="G489" s="4"/>
      <c r="H489" s="4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3"/>
      <c r="C490" s="4"/>
      <c r="D490" s="4"/>
      <c r="E490" s="4"/>
      <c r="F490" s="4"/>
      <c r="G490" s="4"/>
      <c r="H490" s="4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3"/>
      <c r="C491" s="4"/>
      <c r="D491" s="4"/>
      <c r="E491" s="4"/>
      <c r="F491" s="4"/>
      <c r="G491" s="4"/>
      <c r="H491" s="4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3"/>
      <c r="C492" s="4"/>
      <c r="D492" s="4"/>
      <c r="E492" s="4"/>
      <c r="F492" s="4"/>
      <c r="G492" s="4"/>
      <c r="H492" s="4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3"/>
      <c r="C493" s="4"/>
      <c r="D493" s="4"/>
      <c r="E493" s="4"/>
      <c r="F493" s="4"/>
      <c r="G493" s="4"/>
      <c r="H493" s="4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3"/>
      <c r="C494" s="4"/>
      <c r="D494" s="4"/>
      <c r="E494" s="4"/>
      <c r="F494" s="4"/>
      <c r="G494" s="4"/>
      <c r="H494" s="4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3"/>
      <c r="C495" s="4"/>
      <c r="D495" s="4"/>
      <c r="E495" s="4"/>
      <c r="F495" s="4"/>
      <c r="G495" s="4"/>
      <c r="H495" s="4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3"/>
      <c r="C496" s="4"/>
      <c r="D496" s="4"/>
      <c r="E496" s="4"/>
      <c r="F496" s="4"/>
      <c r="G496" s="4"/>
      <c r="H496" s="4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3"/>
      <c r="C497" s="4"/>
      <c r="D497" s="4"/>
      <c r="E497" s="4"/>
      <c r="F497" s="4"/>
      <c r="G497" s="4"/>
      <c r="H497" s="4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3"/>
      <c r="C498" s="4"/>
      <c r="D498" s="4"/>
      <c r="E498" s="4"/>
      <c r="F498" s="4"/>
      <c r="G498" s="4"/>
      <c r="H498" s="4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3"/>
      <c r="C499" s="4"/>
      <c r="D499" s="4"/>
      <c r="E499" s="4"/>
      <c r="F499" s="4"/>
      <c r="G499" s="4"/>
      <c r="H499" s="4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3"/>
      <c r="C500" s="4"/>
      <c r="D500" s="4"/>
      <c r="E500" s="4"/>
      <c r="F500" s="4"/>
      <c r="G500" s="4"/>
      <c r="H500" s="4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3"/>
      <c r="C501" s="4"/>
      <c r="D501" s="4"/>
      <c r="E501" s="4"/>
      <c r="F501" s="4"/>
      <c r="G501" s="4"/>
      <c r="H501" s="4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3"/>
      <c r="C502" s="4"/>
      <c r="D502" s="4"/>
      <c r="E502" s="4"/>
      <c r="F502" s="4"/>
      <c r="G502" s="4"/>
      <c r="H502" s="4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3"/>
      <c r="C503" s="4"/>
      <c r="D503" s="4"/>
      <c r="E503" s="4"/>
      <c r="F503" s="4"/>
      <c r="G503" s="4"/>
      <c r="H503" s="4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3"/>
      <c r="C504" s="4"/>
      <c r="D504" s="4"/>
      <c r="E504" s="4"/>
      <c r="F504" s="4"/>
      <c r="G504" s="4"/>
      <c r="H504" s="4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3"/>
      <c r="C505" s="4"/>
      <c r="D505" s="4"/>
      <c r="E505" s="4"/>
      <c r="F505" s="4"/>
      <c r="G505" s="4"/>
      <c r="H505" s="4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3"/>
      <c r="C506" s="4"/>
      <c r="D506" s="4"/>
      <c r="E506" s="4"/>
      <c r="F506" s="4"/>
      <c r="G506" s="4"/>
      <c r="H506" s="4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3"/>
      <c r="C507" s="4"/>
      <c r="D507" s="4"/>
      <c r="E507" s="4"/>
      <c r="F507" s="4"/>
      <c r="G507" s="4"/>
      <c r="H507" s="4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3"/>
      <c r="C508" s="4"/>
      <c r="D508" s="4"/>
      <c r="E508" s="4"/>
      <c r="F508" s="4"/>
      <c r="G508" s="4"/>
      <c r="H508" s="4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3"/>
      <c r="C509" s="4"/>
      <c r="D509" s="4"/>
      <c r="E509" s="4"/>
      <c r="F509" s="4"/>
      <c r="G509" s="4"/>
      <c r="H509" s="4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3"/>
      <c r="C510" s="4"/>
      <c r="D510" s="4"/>
      <c r="E510" s="4"/>
      <c r="F510" s="4"/>
      <c r="G510" s="4"/>
      <c r="H510" s="4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3"/>
      <c r="C511" s="4"/>
      <c r="D511" s="4"/>
      <c r="E511" s="4"/>
      <c r="F511" s="4"/>
      <c r="G511" s="4"/>
      <c r="H511" s="4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3"/>
      <c r="C512" s="4"/>
      <c r="D512" s="4"/>
      <c r="E512" s="4"/>
      <c r="F512" s="4"/>
      <c r="G512" s="4"/>
      <c r="H512" s="4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3"/>
      <c r="C513" s="4"/>
      <c r="D513" s="4"/>
      <c r="E513" s="4"/>
      <c r="F513" s="4"/>
      <c r="G513" s="4"/>
      <c r="H513" s="4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3"/>
      <c r="C514" s="4"/>
      <c r="D514" s="4"/>
      <c r="E514" s="4"/>
      <c r="F514" s="4"/>
      <c r="G514" s="4"/>
      <c r="H514" s="4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3"/>
      <c r="C515" s="4"/>
      <c r="D515" s="4"/>
      <c r="E515" s="4"/>
      <c r="F515" s="4"/>
      <c r="G515" s="4"/>
      <c r="H515" s="4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3"/>
      <c r="C516" s="4"/>
      <c r="D516" s="4"/>
      <c r="E516" s="4"/>
      <c r="F516" s="4"/>
      <c r="G516" s="4"/>
      <c r="H516" s="4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3"/>
      <c r="C517" s="4"/>
      <c r="D517" s="4"/>
      <c r="E517" s="4"/>
      <c r="F517" s="4"/>
      <c r="G517" s="4"/>
      <c r="H517" s="4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3"/>
      <c r="C518" s="4"/>
      <c r="D518" s="4"/>
      <c r="E518" s="4"/>
      <c r="F518" s="4"/>
      <c r="G518" s="4"/>
      <c r="H518" s="4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3"/>
      <c r="C519" s="4"/>
      <c r="D519" s="4"/>
      <c r="E519" s="4"/>
      <c r="F519" s="4"/>
      <c r="G519" s="4"/>
      <c r="H519" s="4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3"/>
      <c r="C520" s="4"/>
      <c r="D520" s="4"/>
      <c r="E520" s="4"/>
      <c r="F520" s="4"/>
      <c r="G520" s="4"/>
      <c r="H520" s="4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3"/>
      <c r="C521" s="4"/>
      <c r="D521" s="4"/>
      <c r="E521" s="4"/>
      <c r="F521" s="4"/>
      <c r="G521" s="4"/>
      <c r="H521" s="4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3"/>
      <c r="C522" s="4"/>
      <c r="D522" s="4"/>
      <c r="E522" s="4"/>
      <c r="F522" s="4"/>
      <c r="G522" s="4"/>
      <c r="H522" s="4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3"/>
      <c r="C523" s="4"/>
      <c r="D523" s="4"/>
      <c r="E523" s="4"/>
      <c r="F523" s="4"/>
      <c r="G523" s="4"/>
      <c r="H523" s="4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3"/>
      <c r="C524" s="4"/>
      <c r="D524" s="4"/>
      <c r="E524" s="4"/>
      <c r="F524" s="4"/>
      <c r="G524" s="4"/>
      <c r="H524" s="4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3"/>
      <c r="C525" s="4"/>
      <c r="D525" s="4"/>
      <c r="E525" s="4"/>
      <c r="F525" s="4"/>
      <c r="G525" s="4"/>
      <c r="H525" s="4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3"/>
      <c r="C526" s="4"/>
      <c r="D526" s="4"/>
      <c r="E526" s="4"/>
      <c r="F526" s="4"/>
      <c r="G526" s="4"/>
      <c r="H526" s="4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3"/>
      <c r="C527" s="4"/>
      <c r="D527" s="4"/>
      <c r="E527" s="4"/>
      <c r="F527" s="4"/>
      <c r="G527" s="4"/>
      <c r="H527" s="4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3"/>
      <c r="C528" s="4"/>
      <c r="D528" s="4"/>
      <c r="E528" s="4"/>
      <c r="F528" s="4"/>
      <c r="G528" s="4"/>
      <c r="H528" s="4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3"/>
      <c r="C529" s="4"/>
      <c r="D529" s="4"/>
      <c r="E529" s="4"/>
      <c r="F529" s="4"/>
      <c r="G529" s="4"/>
      <c r="H529" s="4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3"/>
      <c r="C530" s="4"/>
      <c r="D530" s="4"/>
      <c r="E530" s="4"/>
      <c r="F530" s="4"/>
      <c r="G530" s="4"/>
      <c r="H530" s="4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3"/>
      <c r="C531" s="4"/>
      <c r="D531" s="4"/>
      <c r="E531" s="4"/>
      <c r="F531" s="4"/>
      <c r="G531" s="4"/>
      <c r="H531" s="4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3"/>
      <c r="C532" s="4"/>
      <c r="D532" s="4"/>
      <c r="E532" s="4"/>
      <c r="F532" s="4"/>
      <c r="G532" s="4"/>
      <c r="H532" s="4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3"/>
      <c r="C533" s="4"/>
      <c r="D533" s="4"/>
      <c r="E533" s="4"/>
      <c r="F533" s="4"/>
      <c r="G533" s="4"/>
      <c r="H533" s="4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3"/>
      <c r="C534" s="4"/>
      <c r="D534" s="4"/>
      <c r="E534" s="4"/>
      <c r="F534" s="4"/>
      <c r="G534" s="4"/>
      <c r="H534" s="4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3"/>
      <c r="C535" s="4"/>
      <c r="D535" s="4"/>
      <c r="E535" s="4"/>
      <c r="F535" s="4"/>
      <c r="G535" s="4"/>
      <c r="H535" s="4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3"/>
      <c r="C536" s="4"/>
      <c r="D536" s="4"/>
      <c r="E536" s="4"/>
      <c r="F536" s="4"/>
      <c r="G536" s="4"/>
      <c r="H536" s="4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3"/>
      <c r="C537" s="4"/>
      <c r="D537" s="4"/>
      <c r="E537" s="4"/>
      <c r="F537" s="4"/>
      <c r="G537" s="4"/>
      <c r="H537" s="4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3"/>
      <c r="C538" s="4"/>
      <c r="D538" s="4"/>
      <c r="E538" s="4"/>
      <c r="F538" s="4"/>
      <c r="G538" s="4"/>
      <c r="H538" s="4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3"/>
      <c r="C539" s="4"/>
      <c r="D539" s="4"/>
      <c r="E539" s="4"/>
      <c r="F539" s="4"/>
      <c r="G539" s="4"/>
      <c r="H539" s="4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3"/>
      <c r="C540" s="4"/>
      <c r="D540" s="4"/>
      <c r="E540" s="4"/>
      <c r="F540" s="4"/>
      <c r="G540" s="4"/>
      <c r="H540" s="4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3"/>
      <c r="C541" s="4"/>
      <c r="D541" s="4"/>
      <c r="E541" s="4"/>
      <c r="F541" s="4"/>
      <c r="G541" s="4"/>
      <c r="H541" s="4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3"/>
      <c r="C542" s="4"/>
      <c r="D542" s="4"/>
      <c r="E542" s="4"/>
      <c r="F542" s="4"/>
      <c r="G542" s="4"/>
      <c r="H542" s="4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3"/>
      <c r="C543" s="4"/>
      <c r="D543" s="4"/>
      <c r="E543" s="4"/>
      <c r="F543" s="4"/>
      <c r="G543" s="4"/>
      <c r="H543" s="4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3"/>
      <c r="C544" s="4"/>
      <c r="D544" s="4"/>
      <c r="E544" s="4"/>
      <c r="F544" s="4"/>
      <c r="G544" s="4"/>
      <c r="H544" s="4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3"/>
      <c r="C545" s="4"/>
      <c r="D545" s="4"/>
      <c r="E545" s="4"/>
      <c r="F545" s="4"/>
      <c r="G545" s="4"/>
      <c r="H545" s="4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3"/>
      <c r="C546" s="4"/>
      <c r="D546" s="4"/>
      <c r="E546" s="4"/>
      <c r="F546" s="4"/>
      <c r="G546" s="4"/>
      <c r="H546" s="4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3"/>
      <c r="C547" s="4"/>
      <c r="D547" s="4"/>
      <c r="E547" s="4"/>
      <c r="F547" s="4"/>
      <c r="G547" s="4"/>
      <c r="H547" s="4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3"/>
      <c r="C548" s="4"/>
      <c r="D548" s="4"/>
      <c r="E548" s="4"/>
      <c r="F548" s="4"/>
      <c r="G548" s="4"/>
      <c r="H548" s="4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3"/>
      <c r="C549" s="4"/>
      <c r="D549" s="4"/>
      <c r="E549" s="4"/>
      <c r="F549" s="4"/>
      <c r="G549" s="4"/>
      <c r="H549" s="4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3"/>
      <c r="C550" s="4"/>
      <c r="D550" s="4"/>
      <c r="E550" s="4"/>
      <c r="F550" s="4"/>
      <c r="G550" s="4"/>
      <c r="H550" s="4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3"/>
      <c r="C551" s="4"/>
      <c r="D551" s="4"/>
      <c r="E551" s="4"/>
      <c r="F551" s="4"/>
      <c r="G551" s="4"/>
      <c r="H551" s="4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3"/>
      <c r="C552" s="4"/>
      <c r="D552" s="4"/>
      <c r="E552" s="4"/>
      <c r="F552" s="4"/>
      <c r="G552" s="4"/>
      <c r="H552" s="4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3"/>
      <c r="C553" s="4"/>
      <c r="D553" s="4"/>
      <c r="E553" s="4"/>
      <c r="F553" s="4"/>
      <c r="G553" s="4"/>
      <c r="H553" s="4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3"/>
      <c r="C554" s="4"/>
      <c r="D554" s="4"/>
      <c r="E554" s="4"/>
      <c r="F554" s="4"/>
      <c r="G554" s="4"/>
      <c r="H554" s="4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3"/>
      <c r="C555" s="4"/>
      <c r="D555" s="4"/>
      <c r="E555" s="4"/>
      <c r="F555" s="4"/>
      <c r="G555" s="4"/>
      <c r="H555" s="4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3"/>
      <c r="C556" s="4"/>
      <c r="D556" s="4"/>
      <c r="E556" s="4"/>
      <c r="F556" s="4"/>
      <c r="G556" s="4"/>
      <c r="H556" s="4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3"/>
      <c r="C557" s="4"/>
      <c r="D557" s="4"/>
      <c r="E557" s="4"/>
      <c r="F557" s="4"/>
      <c r="G557" s="4"/>
      <c r="H557" s="4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3"/>
      <c r="C558" s="4"/>
      <c r="D558" s="4"/>
      <c r="E558" s="4"/>
      <c r="F558" s="4"/>
      <c r="G558" s="4"/>
      <c r="H558" s="4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3"/>
      <c r="C559" s="4"/>
      <c r="D559" s="4"/>
      <c r="E559" s="4"/>
      <c r="F559" s="4"/>
      <c r="G559" s="4"/>
      <c r="H559" s="4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3"/>
      <c r="C560" s="4"/>
      <c r="D560" s="4"/>
      <c r="E560" s="4"/>
      <c r="F560" s="4"/>
      <c r="G560" s="4"/>
      <c r="H560" s="4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3"/>
      <c r="C561" s="4"/>
      <c r="D561" s="4"/>
      <c r="E561" s="4"/>
      <c r="F561" s="4"/>
      <c r="G561" s="4"/>
      <c r="H561" s="4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3"/>
      <c r="C562" s="4"/>
      <c r="D562" s="4"/>
      <c r="E562" s="4"/>
      <c r="F562" s="4"/>
      <c r="G562" s="4"/>
      <c r="H562" s="4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3"/>
      <c r="C563" s="4"/>
      <c r="D563" s="4"/>
      <c r="E563" s="4"/>
      <c r="F563" s="4"/>
      <c r="G563" s="4"/>
      <c r="H563" s="4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3"/>
      <c r="C564" s="4"/>
      <c r="D564" s="4"/>
      <c r="E564" s="4"/>
      <c r="F564" s="4"/>
      <c r="G564" s="4"/>
      <c r="H564" s="4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3"/>
      <c r="C565" s="4"/>
      <c r="D565" s="4"/>
      <c r="E565" s="4"/>
      <c r="F565" s="4"/>
      <c r="G565" s="4"/>
      <c r="H565" s="4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3"/>
      <c r="C566" s="4"/>
      <c r="D566" s="4"/>
      <c r="E566" s="4"/>
      <c r="F566" s="4"/>
      <c r="G566" s="4"/>
      <c r="H566" s="4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3"/>
      <c r="C567" s="4"/>
      <c r="D567" s="4"/>
      <c r="E567" s="4"/>
      <c r="F567" s="4"/>
      <c r="G567" s="4"/>
      <c r="H567" s="4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3"/>
      <c r="C568" s="4"/>
      <c r="D568" s="4"/>
      <c r="E568" s="4"/>
      <c r="F568" s="4"/>
      <c r="G568" s="4"/>
      <c r="H568" s="4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3"/>
      <c r="C569" s="4"/>
      <c r="D569" s="4"/>
      <c r="E569" s="4"/>
      <c r="F569" s="4"/>
      <c r="G569" s="4"/>
      <c r="H569" s="4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3"/>
      <c r="C570" s="4"/>
      <c r="D570" s="4"/>
      <c r="E570" s="4"/>
      <c r="F570" s="4"/>
      <c r="G570" s="4"/>
      <c r="H570" s="4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3"/>
      <c r="C571" s="4"/>
      <c r="D571" s="4"/>
      <c r="E571" s="4"/>
      <c r="F571" s="4"/>
      <c r="G571" s="4"/>
      <c r="H571" s="4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3"/>
      <c r="C572" s="4"/>
      <c r="D572" s="4"/>
      <c r="E572" s="4"/>
      <c r="F572" s="4"/>
      <c r="G572" s="4"/>
      <c r="H572" s="4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3"/>
      <c r="C573" s="4"/>
      <c r="D573" s="4"/>
      <c r="E573" s="4"/>
      <c r="F573" s="4"/>
      <c r="G573" s="4"/>
      <c r="H573" s="4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3"/>
      <c r="C574" s="4"/>
      <c r="D574" s="4"/>
      <c r="E574" s="4"/>
      <c r="F574" s="4"/>
      <c r="G574" s="4"/>
      <c r="H574" s="4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3"/>
      <c r="C575" s="4"/>
      <c r="D575" s="4"/>
      <c r="E575" s="4"/>
      <c r="F575" s="4"/>
      <c r="G575" s="4"/>
      <c r="H575" s="4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3"/>
      <c r="C576" s="4"/>
      <c r="D576" s="4"/>
      <c r="E576" s="4"/>
      <c r="F576" s="4"/>
      <c r="G576" s="4"/>
      <c r="H576" s="4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3"/>
      <c r="C577" s="4"/>
      <c r="D577" s="4"/>
      <c r="E577" s="4"/>
      <c r="F577" s="4"/>
      <c r="G577" s="4"/>
      <c r="H577" s="4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3"/>
      <c r="C578" s="4"/>
      <c r="D578" s="4"/>
      <c r="E578" s="4"/>
      <c r="F578" s="4"/>
      <c r="G578" s="4"/>
      <c r="H578" s="4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3"/>
      <c r="C579" s="4"/>
      <c r="D579" s="4"/>
      <c r="E579" s="4"/>
      <c r="F579" s="4"/>
      <c r="G579" s="4"/>
      <c r="H579" s="4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3"/>
      <c r="C580" s="4"/>
      <c r="D580" s="4"/>
      <c r="E580" s="4"/>
      <c r="F580" s="4"/>
      <c r="G580" s="4"/>
      <c r="H580" s="4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3"/>
      <c r="C581" s="4"/>
      <c r="D581" s="4"/>
      <c r="E581" s="4"/>
      <c r="F581" s="4"/>
      <c r="G581" s="4"/>
      <c r="H581" s="4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3"/>
      <c r="C582" s="4"/>
      <c r="D582" s="4"/>
      <c r="E582" s="4"/>
      <c r="F582" s="4"/>
      <c r="G582" s="4"/>
      <c r="H582" s="4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3"/>
      <c r="C583" s="4"/>
      <c r="D583" s="4"/>
      <c r="E583" s="4"/>
      <c r="F583" s="4"/>
      <c r="G583" s="4"/>
      <c r="H583" s="4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3"/>
      <c r="C584" s="4"/>
      <c r="D584" s="4"/>
      <c r="E584" s="4"/>
      <c r="F584" s="4"/>
      <c r="G584" s="4"/>
      <c r="H584" s="4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3"/>
      <c r="C585" s="4"/>
      <c r="D585" s="4"/>
      <c r="E585" s="4"/>
      <c r="F585" s="4"/>
      <c r="G585" s="4"/>
      <c r="H585" s="4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3"/>
      <c r="C586" s="4"/>
      <c r="D586" s="4"/>
      <c r="E586" s="4"/>
      <c r="F586" s="4"/>
      <c r="G586" s="4"/>
      <c r="H586" s="4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3"/>
      <c r="C587" s="4"/>
      <c r="D587" s="4"/>
      <c r="E587" s="4"/>
      <c r="F587" s="4"/>
      <c r="G587" s="4"/>
      <c r="H587" s="4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3"/>
      <c r="C588" s="4"/>
      <c r="D588" s="4"/>
      <c r="E588" s="4"/>
      <c r="F588" s="4"/>
      <c r="G588" s="4"/>
      <c r="H588" s="4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3"/>
      <c r="C589" s="4"/>
      <c r="D589" s="4"/>
      <c r="E589" s="4"/>
      <c r="F589" s="4"/>
      <c r="G589" s="4"/>
      <c r="H589" s="4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3"/>
      <c r="C590" s="4"/>
      <c r="D590" s="4"/>
      <c r="E590" s="4"/>
      <c r="F590" s="4"/>
      <c r="G590" s="4"/>
      <c r="H590" s="4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3"/>
      <c r="C591" s="4"/>
      <c r="D591" s="4"/>
      <c r="E591" s="4"/>
      <c r="F591" s="4"/>
      <c r="G591" s="4"/>
      <c r="H591" s="4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3"/>
      <c r="C592" s="4"/>
      <c r="D592" s="4"/>
      <c r="E592" s="4"/>
      <c r="F592" s="4"/>
      <c r="G592" s="4"/>
      <c r="H592" s="4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3"/>
      <c r="C593" s="4"/>
      <c r="D593" s="4"/>
      <c r="E593" s="4"/>
      <c r="F593" s="4"/>
      <c r="G593" s="4"/>
      <c r="H593" s="4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3"/>
      <c r="C594" s="4"/>
      <c r="D594" s="4"/>
      <c r="E594" s="4"/>
      <c r="F594" s="4"/>
      <c r="G594" s="4"/>
      <c r="H594" s="4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3"/>
      <c r="C595" s="4"/>
      <c r="D595" s="4"/>
      <c r="E595" s="4"/>
      <c r="F595" s="4"/>
      <c r="G595" s="4"/>
      <c r="H595" s="4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3"/>
      <c r="C596" s="4"/>
      <c r="D596" s="4"/>
      <c r="E596" s="4"/>
      <c r="F596" s="4"/>
      <c r="G596" s="4"/>
      <c r="H596" s="4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3"/>
      <c r="C597" s="4"/>
      <c r="D597" s="4"/>
      <c r="E597" s="4"/>
      <c r="F597" s="4"/>
      <c r="G597" s="4"/>
      <c r="H597" s="4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3"/>
      <c r="C598" s="4"/>
      <c r="D598" s="4"/>
      <c r="E598" s="4"/>
      <c r="F598" s="4"/>
      <c r="G598" s="4"/>
      <c r="H598" s="4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3"/>
      <c r="C599" s="4"/>
      <c r="D599" s="4"/>
      <c r="E599" s="4"/>
      <c r="F599" s="4"/>
      <c r="G599" s="4"/>
      <c r="H599" s="4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3"/>
      <c r="C600" s="4"/>
      <c r="D600" s="4"/>
      <c r="E600" s="4"/>
      <c r="F600" s="4"/>
      <c r="G600" s="4"/>
      <c r="H600" s="4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3"/>
      <c r="C601" s="4"/>
      <c r="D601" s="4"/>
      <c r="E601" s="4"/>
      <c r="F601" s="4"/>
      <c r="G601" s="4"/>
      <c r="H601" s="4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3"/>
      <c r="C602" s="4"/>
      <c r="D602" s="4"/>
      <c r="E602" s="4"/>
      <c r="F602" s="4"/>
      <c r="G602" s="4"/>
      <c r="H602" s="4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3"/>
      <c r="C603" s="4"/>
      <c r="D603" s="4"/>
      <c r="E603" s="4"/>
      <c r="F603" s="4"/>
      <c r="G603" s="4"/>
      <c r="H603" s="4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3"/>
      <c r="C604" s="4"/>
      <c r="D604" s="4"/>
      <c r="E604" s="4"/>
      <c r="F604" s="4"/>
      <c r="G604" s="4"/>
      <c r="H604" s="4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3"/>
      <c r="C605" s="4"/>
      <c r="D605" s="4"/>
      <c r="E605" s="4"/>
      <c r="F605" s="4"/>
      <c r="G605" s="4"/>
      <c r="H605" s="4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3"/>
      <c r="C606" s="4"/>
      <c r="D606" s="4"/>
      <c r="E606" s="4"/>
      <c r="F606" s="4"/>
      <c r="G606" s="4"/>
      <c r="H606" s="4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3"/>
      <c r="C607" s="4"/>
      <c r="D607" s="4"/>
      <c r="E607" s="4"/>
      <c r="F607" s="4"/>
      <c r="G607" s="4"/>
      <c r="H607" s="4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3"/>
      <c r="C608" s="4"/>
      <c r="D608" s="4"/>
      <c r="E608" s="4"/>
      <c r="F608" s="4"/>
      <c r="G608" s="4"/>
      <c r="H608" s="4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3"/>
      <c r="C609" s="4"/>
      <c r="D609" s="4"/>
      <c r="E609" s="4"/>
      <c r="F609" s="4"/>
      <c r="G609" s="4"/>
      <c r="H609" s="4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3"/>
      <c r="C610" s="4"/>
      <c r="D610" s="4"/>
      <c r="E610" s="4"/>
      <c r="F610" s="4"/>
      <c r="G610" s="4"/>
      <c r="H610" s="4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3"/>
      <c r="C611" s="4"/>
      <c r="D611" s="4"/>
      <c r="E611" s="4"/>
      <c r="F611" s="4"/>
      <c r="G611" s="4"/>
      <c r="H611" s="4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3"/>
      <c r="C612" s="4"/>
      <c r="D612" s="4"/>
      <c r="E612" s="4"/>
      <c r="F612" s="4"/>
      <c r="G612" s="4"/>
      <c r="H612" s="4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3"/>
      <c r="C613" s="4"/>
      <c r="D613" s="4"/>
      <c r="E613" s="4"/>
      <c r="F613" s="4"/>
      <c r="G613" s="4"/>
      <c r="H613" s="4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3"/>
      <c r="C614" s="4"/>
      <c r="D614" s="4"/>
      <c r="E614" s="4"/>
      <c r="F614" s="4"/>
      <c r="G614" s="4"/>
      <c r="H614" s="4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3"/>
      <c r="C615" s="4"/>
      <c r="D615" s="4"/>
      <c r="E615" s="4"/>
      <c r="F615" s="4"/>
      <c r="G615" s="4"/>
      <c r="H615" s="4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3"/>
      <c r="C616" s="4"/>
      <c r="D616" s="4"/>
      <c r="E616" s="4"/>
      <c r="F616" s="4"/>
      <c r="G616" s="4"/>
      <c r="H616" s="4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3"/>
      <c r="C617" s="4"/>
      <c r="D617" s="4"/>
      <c r="E617" s="4"/>
      <c r="F617" s="4"/>
      <c r="G617" s="4"/>
      <c r="H617" s="4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3"/>
      <c r="C618" s="4"/>
      <c r="D618" s="4"/>
      <c r="E618" s="4"/>
      <c r="F618" s="4"/>
      <c r="G618" s="4"/>
      <c r="H618" s="4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3"/>
      <c r="C619" s="4"/>
      <c r="D619" s="4"/>
      <c r="E619" s="4"/>
      <c r="F619" s="4"/>
      <c r="G619" s="4"/>
      <c r="H619" s="4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3"/>
      <c r="C620" s="4"/>
      <c r="D620" s="4"/>
      <c r="E620" s="4"/>
      <c r="F620" s="4"/>
      <c r="G620" s="4"/>
      <c r="H620" s="4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3"/>
      <c r="C621" s="4"/>
      <c r="D621" s="4"/>
      <c r="E621" s="4"/>
      <c r="F621" s="4"/>
      <c r="G621" s="4"/>
      <c r="H621" s="4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3"/>
      <c r="C622" s="4"/>
      <c r="D622" s="4"/>
      <c r="E622" s="4"/>
      <c r="F622" s="4"/>
      <c r="G622" s="4"/>
      <c r="H622" s="4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3"/>
      <c r="C623" s="4"/>
      <c r="D623" s="4"/>
      <c r="E623" s="4"/>
      <c r="F623" s="4"/>
      <c r="G623" s="4"/>
      <c r="H623" s="4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3"/>
      <c r="C624" s="4"/>
      <c r="D624" s="4"/>
      <c r="E624" s="4"/>
      <c r="F624" s="4"/>
      <c r="G624" s="4"/>
      <c r="H624" s="4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3"/>
      <c r="C625" s="4"/>
      <c r="D625" s="4"/>
      <c r="E625" s="4"/>
      <c r="F625" s="4"/>
      <c r="G625" s="4"/>
      <c r="H625" s="4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3"/>
      <c r="C626" s="4"/>
      <c r="D626" s="4"/>
      <c r="E626" s="4"/>
      <c r="F626" s="4"/>
      <c r="G626" s="4"/>
      <c r="H626" s="4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3"/>
      <c r="C627" s="4"/>
      <c r="D627" s="4"/>
      <c r="E627" s="4"/>
      <c r="F627" s="4"/>
      <c r="G627" s="4"/>
      <c r="H627" s="4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3"/>
      <c r="C628" s="4"/>
      <c r="D628" s="4"/>
      <c r="E628" s="4"/>
      <c r="F628" s="4"/>
      <c r="G628" s="4"/>
      <c r="H628" s="4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3"/>
      <c r="C629" s="4"/>
      <c r="D629" s="4"/>
      <c r="E629" s="4"/>
      <c r="F629" s="4"/>
      <c r="G629" s="4"/>
      <c r="H629" s="4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3"/>
      <c r="C630" s="4"/>
      <c r="D630" s="4"/>
      <c r="E630" s="4"/>
      <c r="F630" s="4"/>
      <c r="G630" s="4"/>
      <c r="H630" s="4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3"/>
      <c r="C631" s="4"/>
      <c r="D631" s="4"/>
      <c r="E631" s="4"/>
      <c r="F631" s="4"/>
      <c r="G631" s="4"/>
      <c r="H631" s="4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3"/>
      <c r="C632" s="4"/>
      <c r="D632" s="4"/>
      <c r="E632" s="4"/>
      <c r="F632" s="4"/>
      <c r="G632" s="4"/>
      <c r="H632" s="4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3"/>
      <c r="C633" s="4"/>
      <c r="D633" s="4"/>
      <c r="E633" s="4"/>
      <c r="F633" s="4"/>
      <c r="G633" s="4"/>
      <c r="H633" s="4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3"/>
      <c r="C634" s="4"/>
      <c r="D634" s="4"/>
      <c r="E634" s="4"/>
      <c r="F634" s="4"/>
      <c r="G634" s="4"/>
      <c r="H634" s="4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3"/>
      <c r="C635" s="4"/>
      <c r="D635" s="4"/>
      <c r="E635" s="4"/>
      <c r="F635" s="4"/>
      <c r="G635" s="4"/>
      <c r="H635" s="4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3"/>
      <c r="C636" s="4"/>
      <c r="D636" s="4"/>
      <c r="E636" s="4"/>
      <c r="F636" s="4"/>
      <c r="G636" s="4"/>
      <c r="H636" s="4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3"/>
      <c r="C637" s="4"/>
      <c r="D637" s="4"/>
      <c r="E637" s="4"/>
      <c r="F637" s="4"/>
      <c r="G637" s="4"/>
      <c r="H637" s="4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3"/>
      <c r="C638" s="4"/>
      <c r="D638" s="4"/>
      <c r="E638" s="4"/>
      <c r="F638" s="4"/>
      <c r="G638" s="4"/>
      <c r="H638" s="4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3"/>
      <c r="C639" s="4"/>
      <c r="D639" s="4"/>
      <c r="E639" s="4"/>
      <c r="F639" s="4"/>
      <c r="G639" s="4"/>
      <c r="H639" s="4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3"/>
      <c r="C640" s="4"/>
      <c r="D640" s="4"/>
      <c r="E640" s="4"/>
      <c r="F640" s="4"/>
      <c r="G640" s="4"/>
      <c r="H640" s="4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3"/>
      <c r="C641" s="4"/>
      <c r="D641" s="4"/>
      <c r="E641" s="4"/>
      <c r="F641" s="4"/>
      <c r="G641" s="4"/>
      <c r="H641" s="4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3"/>
      <c r="C642" s="4"/>
      <c r="D642" s="4"/>
      <c r="E642" s="4"/>
      <c r="F642" s="4"/>
      <c r="G642" s="4"/>
      <c r="H642" s="4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3"/>
      <c r="C643" s="4"/>
      <c r="D643" s="4"/>
      <c r="E643" s="4"/>
      <c r="F643" s="4"/>
      <c r="G643" s="4"/>
      <c r="H643" s="4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3"/>
      <c r="C644" s="4"/>
      <c r="D644" s="4"/>
      <c r="E644" s="4"/>
      <c r="F644" s="4"/>
      <c r="G644" s="4"/>
      <c r="H644" s="4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3"/>
      <c r="C645" s="4"/>
      <c r="D645" s="4"/>
      <c r="E645" s="4"/>
      <c r="F645" s="4"/>
      <c r="G645" s="4"/>
      <c r="H645" s="4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3"/>
      <c r="C646" s="4"/>
      <c r="D646" s="4"/>
      <c r="E646" s="4"/>
      <c r="F646" s="4"/>
      <c r="G646" s="4"/>
      <c r="H646" s="4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3"/>
      <c r="C647" s="4"/>
      <c r="D647" s="4"/>
      <c r="E647" s="4"/>
      <c r="F647" s="4"/>
      <c r="G647" s="4"/>
      <c r="H647" s="4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3"/>
      <c r="C648" s="4"/>
      <c r="D648" s="4"/>
      <c r="E648" s="4"/>
      <c r="F648" s="4"/>
      <c r="G648" s="4"/>
      <c r="H648" s="4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3"/>
      <c r="C649" s="4"/>
      <c r="D649" s="4"/>
      <c r="E649" s="4"/>
      <c r="F649" s="4"/>
      <c r="G649" s="4"/>
      <c r="H649" s="4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3"/>
      <c r="C650" s="4"/>
      <c r="D650" s="4"/>
      <c r="E650" s="4"/>
      <c r="F650" s="4"/>
      <c r="G650" s="4"/>
      <c r="H650" s="4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3"/>
      <c r="C651" s="4"/>
      <c r="D651" s="4"/>
      <c r="E651" s="4"/>
      <c r="F651" s="4"/>
      <c r="G651" s="4"/>
      <c r="H651" s="4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3"/>
      <c r="C652" s="4"/>
      <c r="D652" s="4"/>
      <c r="E652" s="4"/>
      <c r="F652" s="4"/>
      <c r="G652" s="4"/>
      <c r="H652" s="4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3"/>
      <c r="C653" s="4"/>
      <c r="D653" s="4"/>
      <c r="E653" s="4"/>
      <c r="F653" s="4"/>
      <c r="G653" s="4"/>
      <c r="H653" s="4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3"/>
      <c r="C654" s="4"/>
      <c r="D654" s="4"/>
      <c r="E654" s="4"/>
      <c r="F654" s="4"/>
      <c r="G654" s="4"/>
      <c r="H654" s="4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3"/>
      <c r="C655" s="4"/>
      <c r="D655" s="4"/>
      <c r="E655" s="4"/>
      <c r="F655" s="4"/>
      <c r="G655" s="4"/>
      <c r="H655" s="4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3"/>
      <c r="C656" s="4"/>
      <c r="D656" s="4"/>
      <c r="E656" s="4"/>
      <c r="F656" s="4"/>
      <c r="G656" s="4"/>
      <c r="H656" s="4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3"/>
      <c r="C657" s="4"/>
      <c r="D657" s="4"/>
      <c r="E657" s="4"/>
      <c r="F657" s="4"/>
      <c r="G657" s="4"/>
      <c r="H657" s="4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3"/>
      <c r="C658" s="4"/>
      <c r="D658" s="4"/>
      <c r="E658" s="4"/>
      <c r="F658" s="4"/>
      <c r="G658" s="4"/>
      <c r="H658" s="4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3"/>
      <c r="C659" s="4"/>
      <c r="D659" s="4"/>
      <c r="E659" s="4"/>
      <c r="F659" s="4"/>
      <c r="G659" s="4"/>
      <c r="H659" s="4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3"/>
      <c r="C660" s="4"/>
      <c r="D660" s="4"/>
      <c r="E660" s="4"/>
      <c r="F660" s="4"/>
      <c r="G660" s="4"/>
      <c r="H660" s="4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3"/>
      <c r="C661" s="4"/>
      <c r="D661" s="4"/>
      <c r="E661" s="4"/>
      <c r="F661" s="4"/>
      <c r="G661" s="4"/>
      <c r="H661" s="4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3"/>
      <c r="C662" s="4"/>
      <c r="D662" s="4"/>
      <c r="E662" s="4"/>
      <c r="F662" s="4"/>
      <c r="G662" s="4"/>
      <c r="H662" s="4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3"/>
      <c r="C663" s="4"/>
      <c r="D663" s="4"/>
      <c r="E663" s="4"/>
      <c r="F663" s="4"/>
      <c r="G663" s="4"/>
      <c r="H663" s="4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3"/>
      <c r="C664" s="4"/>
      <c r="D664" s="4"/>
      <c r="E664" s="4"/>
      <c r="F664" s="4"/>
      <c r="G664" s="4"/>
      <c r="H664" s="4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3"/>
      <c r="C665" s="4"/>
      <c r="D665" s="4"/>
      <c r="E665" s="4"/>
      <c r="F665" s="4"/>
      <c r="G665" s="4"/>
      <c r="H665" s="4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3"/>
      <c r="C666" s="4"/>
      <c r="D666" s="4"/>
      <c r="E666" s="4"/>
      <c r="F666" s="4"/>
      <c r="G666" s="4"/>
      <c r="H666" s="4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3"/>
      <c r="C667" s="4"/>
      <c r="D667" s="4"/>
      <c r="E667" s="4"/>
      <c r="F667" s="4"/>
      <c r="G667" s="4"/>
      <c r="H667" s="4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3"/>
      <c r="C668" s="4"/>
      <c r="D668" s="4"/>
      <c r="E668" s="4"/>
      <c r="F668" s="4"/>
      <c r="G668" s="4"/>
      <c r="H668" s="4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3"/>
      <c r="C669" s="4"/>
      <c r="D669" s="4"/>
      <c r="E669" s="4"/>
      <c r="F669" s="4"/>
      <c r="G669" s="4"/>
      <c r="H669" s="4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3"/>
      <c r="C670" s="4"/>
      <c r="D670" s="4"/>
      <c r="E670" s="4"/>
      <c r="F670" s="4"/>
      <c r="G670" s="4"/>
      <c r="H670" s="4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3"/>
      <c r="C671" s="4"/>
      <c r="D671" s="4"/>
      <c r="E671" s="4"/>
      <c r="F671" s="4"/>
      <c r="G671" s="4"/>
      <c r="H671" s="4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3"/>
      <c r="C672" s="4"/>
      <c r="D672" s="4"/>
      <c r="E672" s="4"/>
      <c r="F672" s="4"/>
      <c r="G672" s="4"/>
      <c r="H672" s="4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3"/>
      <c r="C673" s="4"/>
      <c r="D673" s="4"/>
      <c r="E673" s="4"/>
      <c r="F673" s="4"/>
      <c r="G673" s="4"/>
      <c r="H673" s="4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3"/>
      <c r="C674" s="4"/>
      <c r="D674" s="4"/>
      <c r="E674" s="4"/>
      <c r="F674" s="4"/>
      <c r="G674" s="4"/>
      <c r="H674" s="4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3"/>
      <c r="C675" s="4"/>
      <c r="D675" s="4"/>
      <c r="E675" s="4"/>
      <c r="F675" s="4"/>
      <c r="G675" s="4"/>
      <c r="H675" s="4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3"/>
      <c r="C676" s="4"/>
      <c r="D676" s="4"/>
      <c r="E676" s="4"/>
      <c r="F676" s="4"/>
      <c r="G676" s="4"/>
      <c r="H676" s="4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3"/>
      <c r="C677" s="4"/>
      <c r="D677" s="4"/>
      <c r="E677" s="4"/>
      <c r="F677" s="4"/>
      <c r="G677" s="4"/>
      <c r="H677" s="4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3"/>
      <c r="C678" s="4"/>
      <c r="D678" s="4"/>
      <c r="E678" s="4"/>
      <c r="F678" s="4"/>
      <c r="G678" s="4"/>
      <c r="H678" s="4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3"/>
      <c r="C679" s="4"/>
      <c r="D679" s="4"/>
      <c r="E679" s="4"/>
      <c r="F679" s="4"/>
      <c r="G679" s="4"/>
      <c r="H679" s="4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3"/>
      <c r="C680" s="4"/>
      <c r="D680" s="4"/>
      <c r="E680" s="4"/>
      <c r="F680" s="4"/>
      <c r="G680" s="4"/>
      <c r="H680" s="4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3"/>
      <c r="C681" s="4"/>
      <c r="D681" s="4"/>
      <c r="E681" s="4"/>
      <c r="F681" s="4"/>
      <c r="G681" s="4"/>
      <c r="H681" s="4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3"/>
      <c r="C682" s="4"/>
      <c r="D682" s="4"/>
      <c r="E682" s="4"/>
      <c r="F682" s="4"/>
      <c r="G682" s="4"/>
      <c r="H682" s="4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3"/>
      <c r="C683" s="4"/>
      <c r="D683" s="4"/>
      <c r="E683" s="4"/>
      <c r="F683" s="4"/>
      <c r="G683" s="4"/>
      <c r="H683" s="4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3"/>
      <c r="C684" s="4"/>
      <c r="D684" s="4"/>
      <c r="E684" s="4"/>
      <c r="F684" s="4"/>
      <c r="G684" s="4"/>
      <c r="H684" s="4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3"/>
      <c r="C685" s="4"/>
      <c r="D685" s="4"/>
      <c r="E685" s="4"/>
      <c r="F685" s="4"/>
      <c r="G685" s="4"/>
      <c r="H685" s="4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3"/>
      <c r="C686" s="4"/>
      <c r="D686" s="4"/>
      <c r="E686" s="4"/>
      <c r="F686" s="4"/>
      <c r="G686" s="4"/>
      <c r="H686" s="4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3"/>
      <c r="C687" s="4"/>
      <c r="D687" s="4"/>
      <c r="E687" s="4"/>
      <c r="F687" s="4"/>
      <c r="G687" s="4"/>
      <c r="H687" s="4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3"/>
      <c r="C688" s="4"/>
      <c r="D688" s="4"/>
      <c r="E688" s="4"/>
      <c r="F688" s="4"/>
      <c r="G688" s="4"/>
      <c r="H688" s="4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3"/>
      <c r="C689" s="4"/>
      <c r="D689" s="4"/>
      <c r="E689" s="4"/>
      <c r="F689" s="4"/>
      <c r="G689" s="4"/>
      <c r="H689" s="4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3"/>
      <c r="C690" s="4"/>
      <c r="D690" s="4"/>
      <c r="E690" s="4"/>
      <c r="F690" s="4"/>
      <c r="G690" s="4"/>
      <c r="H690" s="4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3"/>
      <c r="C691" s="4"/>
      <c r="D691" s="4"/>
      <c r="E691" s="4"/>
      <c r="F691" s="4"/>
      <c r="G691" s="4"/>
      <c r="H691" s="4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3"/>
      <c r="C692" s="4"/>
      <c r="D692" s="4"/>
      <c r="E692" s="4"/>
      <c r="F692" s="4"/>
      <c r="G692" s="4"/>
      <c r="H692" s="4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3"/>
      <c r="C693" s="4"/>
      <c r="D693" s="4"/>
      <c r="E693" s="4"/>
      <c r="F693" s="4"/>
      <c r="G693" s="4"/>
      <c r="H693" s="4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3"/>
      <c r="C694" s="4"/>
      <c r="D694" s="4"/>
      <c r="E694" s="4"/>
      <c r="F694" s="4"/>
      <c r="G694" s="4"/>
      <c r="H694" s="4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3"/>
      <c r="C695" s="4"/>
      <c r="D695" s="4"/>
      <c r="E695" s="4"/>
      <c r="F695" s="4"/>
      <c r="G695" s="4"/>
      <c r="H695" s="4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3"/>
      <c r="C696" s="4"/>
      <c r="D696" s="4"/>
      <c r="E696" s="4"/>
      <c r="F696" s="4"/>
      <c r="G696" s="4"/>
      <c r="H696" s="4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3"/>
      <c r="C697" s="4"/>
      <c r="D697" s="4"/>
      <c r="E697" s="4"/>
      <c r="F697" s="4"/>
      <c r="G697" s="4"/>
      <c r="H697" s="4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3"/>
      <c r="C698" s="4"/>
      <c r="D698" s="4"/>
      <c r="E698" s="4"/>
      <c r="F698" s="4"/>
      <c r="G698" s="4"/>
      <c r="H698" s="4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3"/>
      <c r="C699" s="4"/>
      <c r="D699" s="4"/>
      <c r="E699" s="4"/>
      <c r="F699" s="4"/>
      <c r="G699" s="4"/>
      <c r="H699" s="4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3"/>
      <c r="C700" s="4"/>
      <c r="D700" s="4"/>
      <c r="E700" s="4"/>
      <c r="F700" s="4"/>
      <c r="G700" s="4"/>
      <c r="H700" s="4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3"/>
      <c r="C701" s="4"/>
      <c r="D701" s="4"/>
      <c r="E701" s="4"/>
      <c r="F701" s="4"/>
      <c r="G701" s="4"/>
      <c r="H701" s="4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3"/>
      <c r="C702" s="4"/>
      <c r="D702" s="4"/>
      <c r="E702" s="4"/>
      <c r="F702" s="4"/>
      <c r="G702" s="4"/>
      <c r="H702" s="4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3"/>
      <c r="C703" s="4"/>
      <c r="D703" s="4"/>
      <c r="E703" s="4"/>
      <c r="F703" s="4"/>
      <c r="G703" s="4"/>
      <c r="H703" s="4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3"/>
      <c r="C704" s="4"/>
      <c r="D704" s="4"/>
      <c r="E704" s="4"/>
      <c r="F704" s="4"/>
      <c r="G704" s="4"/>
      <c r="H704" s="4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3"/>
      <c r="C705" s="4"/>
      <c r="D705" s="4"/>
      <c r="E705" s="4"/>
      <c r="F705" s="4"/>
      <c r="G705" s="4"/>
      <c r="H705" s="4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3"/>
      <c r="C706" s="4"/>
      <c r="D706" s="4"/>
      <c r="E706" s="4"/>
      <c r="F706" s="4"/>
      <c r="G706" s="4"/>
      <c r="H706" s="4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3"/>
      <c r="C707" s="4"/>
      <c r="D707" s="4"/>
      <c r="E707" s="4"/>
      <c r="F707" s="4"/>
      <c r="G707" s="4"/>
      <c r="H707" s="4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3"/>
      <c r="C708" s="4"/>
      <c r="D708" s="4"/>
      <c r="E708" s="4"/>
      <c r="F708" s="4"/>
      <c r="G708" s="4"/>
      <c r="H708" s="4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3"/>
      <c r="C709" s="4"/>
      <c r="D709" s="4"/>
      <c r="E709" s="4"/>
      <c r="F709" s="4"/>
      <c r="G709" s="4"/>
      <c r="H709" s="4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3"/>
      <c r="C710" s="4"/>
      <c r="D710" s="4"/>
      <c r="E710" s="4"/>
      <c r="F710" s="4"/>
      <c r="G710" s="4"/>
      <c r="H710" s="4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3"/>
      <c r="C711" s="4"/>
      <c r="D711" s="4"/>
      <c r="E711" s="4"/>
      <c r="F711" s="4"/>
      <c r="G711" s="4"/>
      <c r="H711" s="4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3"/>
      <c r="C712" s="4"/>
      <c r="D712" s="4"/>
      <c r="E712" s="4"/>
      <c r="F712" s="4"/>
      <c r="G712" s="4"/>
      <c r="H712" s="4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3"/>
      <c r="C713" s="4"/>
      <c r="D713" s="4"/>
      <c r="E713" s="4"/>
      <c r="F713" s="4"/>
      <c r="G713" s="4"/>
      <c r="H713" s="4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3"/>
      <c r="C714" s="4"/>
      <c r="D714" s="4"/>
      <c r="E714" s="4"/>
      <c r="F714" s="4"/>
      <c r="G714" s="4"/>
      <c r="H714" s="4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3"/>
      <c r="C715" s="4"/>
      <c r="D715" s="4"/>
      <c r="E715" s="4"/>
      <c r="F715" s="4"/>
      <c r="G715" s="4"/>
      <c r="H715" s="4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3"/>
      <c r="C716" s="4"/>
      <c r="D716" s="4"/>
      <c r="E716" s="4"/>
      <c r="F716" s="4"/>
      <c r="G716" s="4"/>
      <c r="H716" s="4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3"/>
      <c r="C717" s="4"/>
      <c r="D717" s="4"/>
      <c r="E717" s="4"/>
      <c r="F717" s="4"/>
      <c r="G717" s="4"/>
      <c r="H717" s="4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3"/>
      <c r="C718" s="4"/>
      <c r="D718" s="4"/>
      <c r="E718" s="4"/>
      <c r="F718" s="4"/>
      <c r="G718" s="4"/>
      <c r="H718" s="4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3"/>
      <c r="C719" s="4"/>
      <c r="D719" s="4"/>
      <c r="E719" s="4"/>
      <c r="F719" s="4"/>
      <c r="G719" s="4"/>
      <c r="H719" s="4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3"/>
      <c r="C720" s="4"/>
      <c r="D720" s="4"/>
      <c r="E720" s="4"/>
      <c r="F720" s="4"/>
      <c r="G720" s="4"/>
      <c r="H720" s="4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3"/>
      <c r="C721" s="4"/>
      <c r="D721" s="4"/>
      <c r="E721" s="4"/>
      <c r="F721" s="4"/>
      <c r="G721" s="4"/>
      <c r="H721" s="4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3"/>
      <c r="C722" s="4"/>
      <c r="D722" s="4"/>
      <c r="E722" s="4"/>
      <c r="F722" s="4"/>
      <c r="G722" s="4"/>
      <c r="H722" s="4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3"/>
      <c r="C723" s="4"/>
      <c r="D723" s="4"/>
      <c r="E723" s="4"/>
      <c r="F723" s="4"/>
      <c r="G723" s="4"/>
      <c r="H723" s="4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3"/>
      <c r="C724" s="4"/>
      <c r="D724" s="4"/>
      <c r="E724" s="4"/>
      <c r="F724" s="4"/>
      <c r="G724" s="4"/>
      <c r="H724" s="4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3"/>
      <c r="C725" s="4"/>
      <c r="D725" s="4"/>
      <c r="E725" s="4"/>
      <c r="F725" s="4"/>
      <c r="G725" s="4"/>
      <c r="H725" s="4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3"/>
      <c r="C726" s="4"/>
      <c r="D726" s="4"/>
      <c r="E726" s="4"/>
      <c r="F726" s="4"/>
      <c r="G726" s="4"/>
      <c r="H726" s="4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3"/>
      <c r="C727" s="4"/>
      <c r="D727" s="4"/>
      <c r="E727" s="4"/>
      <c r="F727" s="4"/>
      <c r="G727" s="4"/>
      <c r="H727" s="4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3"/>
      <c r="C728" s="4"/>
      <c r="D728" s="4"/>
      <c r="E728" s="4"/>
      <c r="F728" s="4"/>
      <c r="G728" s="4"/>
      <c r="H728" s="4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3"/>
      <c r="C729" s="4"/>
      <c r="D729" s="4"/>
      <c r="E729" s="4"/>
      <c r="F729" s="4"/>
      <c r="G729" s="4"/>
      <c r="H729" s="4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3"/>
      <c r="C730" s="4"/>
      <c r="D730" s="4"/>
      <c r="E730" s="4"/>
      <c r="F730" s="4"/>
      <c r="G730" s="4"/>
      <c r="H730" s="4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3"/>
      <c r="C731" s="4"/>
      <c r="D731" s="4"/>
      <c r="E731" s="4"/>
      <c r="F731" s="4"/>
      <c r="G731" s="4"/>
      <c r="H731" s="4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3"/>
      <c r="C732" s="4"/>
      <c r="D732" s="4"/>
      <c r="E732" s="4"/>
      <c r="F732" s="4"/>
      <c r="G732" s="4"/>
      <c r="H732" s="4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3"/>
      <c r="C733" s="4"/>
      <c r="D733" s="4"/>
      <c r="E733" s="4"/>
      <c r="F733" s="4"/>
      <c r="G733" s="4"/>
      <c r="H733" s="4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3"/>
      <c r="C734" s="4"/>
      <c r="D734" s="4"/>
      <c r="E734" s="4"/>
      <c r="F734" s="4"/>
      <c r="G734" s="4"/>
      <c r="H734" s="4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3"/>
      <c r="C735" s="4"/>
      <c r="D735" s="4"/>
      <c r="E735" s="4"/>
      <c r="F735" s="4"/>
      <c r="G735" s="4"/>
      <c r="H735" s="4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3"/>
      <c r="C736" s="4"/>
      <c r="D736" s="4"/>
      <c r="E736" s="4"/>
      <c r="F736" s="4"/>
      <c r="G736" s="4"/>
      <c r="H736" s="4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3"/>
      <c r="C737" s="4"/>
      <c r="D737" s="4"/>
      <c r="E737" s="4"/>
      <c r="F737" s="4"/>
      <c r="G737" s="4"/>
      <c r="H737" s="4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3"/>
      <c r="C738" s="4"/>
      <c r="D738" s="4"/>
      <c r="E738" s="4"/>
      <c r="F738" s="4"/>
      <c r="G738" s="4"/>
      <c r="H738" s="4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3"/>
      <c r="C739" s="4"/>
      <c r="D739" s="4"/>
      <c r="E739" s="4"/>
      <c r="F739" s="4"/>
      <c r="G739" s="4"/>
      <c r="H739" s="4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3"/>
      <c r="C740" s="4"/>
      <c r="D740" s="4"/>
      <c r="E740" s="4"/>
      <c r="F740" s="4"/>
      <c r="G740" s="4"/>
      <c r="H740" s="4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3"/>
      <c r="C741" s="4"/>
      <c r="D741" s="4"/>
      <c r="E741" s="4"/>
      <c r="F741" s="4"/>
      <c r="G741" s="4"/>
      <c r="H741" s="4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3"/>
      <c r="C742" s="4"/>
      <c r="D742" s="4"/>
      <c r="E742" s="4"/>
      <c r="F742" s="4"/>
      <c r="G742" s="4"/>
      <c r="H742" s="4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3"/>
      <c r="C743" s="4"/>
      <c r="D743" s="4"/>
      <c r="E743" s="4"/>
      <c r="F743" s="4"/>
      <c r="G743" s="4"/>
      <c r="H743" s="4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3"/>
      <c r="C744" s="4"/>
      <c r="D744" s="4"/>
      <c r="E744" s="4"/>
      <c r="F744" s="4"/>
      <c r="G744" s="4"/>
      <c r="H744" s="4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3"/>
      <c r="C745" s="4"/>
      <c r="D745" s="4"/>
      <c r="E745" s="4"/>
      <c r="F745" s="4"/>
      <c r="G745" s="4"/>
      <c r="H745" s="4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3"/>
      <c r="C746" s="4"/>
      <c r="D746" s="4"/>
      <c r="E746" s="4"/>
      <c r="F746" s="4"/>
      <c r="G746" s="4"/>
      <c r="H746" s="4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3"/>
      <c r="C747" s="4"/>
      <c r="D747" s="4"/>
      <c r="E747" s="4"/>
      <c r="F747" s="4"/>
      <c r="G747" s="4"/>
      <c r="H747" s="4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3"/>
      <c r="C748" s="4"/>
      <c r="D748" s="4"/>
      <c r="E748" s="4"/>
      <c r="F748" s="4"/>
      <c r="G748" s="4"/>
      <c r="H748" s="4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3"/>
      <c r="C749" s="4"/>
      <c r="D749" s="4"/>
      <c r="E749" s="4"/>
      <c r="F749" s="4"/>
      <c r="G749" s="4"/>
      <c r="H749" s="4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3"/>
      <c r="C750" s="4"/>
      <c r="D750" s="4"/>
      <c r="E750" s="4"/>
      <c r="F750" s="4"/>
      <c r="G750" s="4"/>
      <c r="H750" s="4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3"/>
      <c r="C751" s="4"/>
      <c r="D751" s="4"/>
      <c r="E751" s="4"/>
      <c r="F751" s="4"/>
      <c r="G751" s="4"/>
      <c r="H751" s="4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3"/>
      <c r="C752" s="4"/>
      <c r="D752" s="4"/>
      <c r="E752" s="4"/>
      <c r="F752" s="4"/>
      <c r="G752" s="4"/>
      <c r="H752" s="4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3"/>
      <c r="C753" s="4"/>
      <c r="D753" s="4"/>
      <c r="E753" s="4"/>
      <c r="F753" s="4"/>
      <c r="G753" s="4"/>
      <c r="H753" s="4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3"/>
      <c r="C754" s="4"/>
      <c r="D754" s="4"/>
      <c r="E754" s="4"/>
      <c r="F754" s="4"/>
      <c r="G754" s="4"/>
      <c r="H754" s="4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3"/>
      <c r="C755" s="4"/>
      <c r="D755" s="4"/>
      <c r="E755" s="4"/>
      <c r="F755" s="4"/>
      <c r="G755" s="4"/>
      <c r="H755" s="4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3"/>
      <c r="C756" s="4"/>
      <c r="D756" s="4"/>
      <c r="E756" s="4"/>
      <c r="F756" s="4"/>
      <c r="G756" s="4"/>
      <c r="H756" s="4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3"/>
      <c r="C757" s="4"/>
      <c r="D757" s="4"/>
      <c r="E757" s="4"/>
      <c r="F757" s="4"/>
      <c r="G757" s="4"/>
      <c r="H757" s="4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3"/>
      <c r="C758" s="4"/>
      <c r="D758" s="4"/>
      <c r="E758" s="4"/>
      <c r="F758" s="4"/>
      <c r="G758" s="4"/>
      <c r="H758" s="4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3"/>
      <c r="C759" s="4"/>
      <c r="D759" s="4"/>
      <c r="E759" s="4"/>
      <c r="F759" s="4"/>
      <c r="G759" s="4"/>
      <c r="H759" s="4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3"/>
      <c r="C760" s="4"/>
      <c r="D760" s="4"/>
      <c r="E760" s="4"/>
      <c r="F760" s="4"/>
      <c r="G760" s="4"/>
      <c r="H760" s="4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3"/>
      <c r="C761" s="4"/>
      <c r="D761" s="4"/>
      <c r="E761" s="4"/>
      <c r="F761" s="4"/>
      <c r="G761" s="4"/>
      <c r="H761" s="4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3"/>
      <c r="C762" s="4"/>
      <c r="D762" s="4"/>
      <c r="E762" s="4"/>
      <c r="F762" s="4"/>
      <c r="G762" s="4"/>
      <c r="H762" s="4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3"/>
      <c r="C763" s="4"/>
      <c r="D763" s="4"/>
      <c r="E763" s="4"/>
      <c r="F763" s="4"/>
      <c r="G763" s="4"/>
      <c r="H763" s="4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3"/>
      <c r="C764" s="4"/>
      <c r="D764" s="4"/>
      <c r="E764" s="4"/>
      <c r="F764" s="4"/>
      <c r="G764" s="4"/>
      <c r="H764" s="4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3"/>
      <c r="C765" s="4"/>
      <c r="D765" s="4"/>
      <c r="E765" s="4"/>
      <c r="F765" s="4"/>
      <c r="G765" s="4"/>
      <c r="H765" s="4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3"/>
      <c r="C766" s="4"/>
      <c r="D766" s="4"/>
      <c r="E766" s="4"/>
      <c r="F766" s="4"/>
      <c r="G766" s="4"/>
      <c r="H766" s="4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3"/>
      <c r="C767" s="4"/>
      <c r="D767" s="4"/>
      <c r="E767" s="4"/>
      <c r="F767" s="4"/>
      <c r="G767" s="4"/>
      <c r="H767" s="4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3"/>
      <c r="C768" s="4"/>
      <c r="D768" s="4"/>
      <c r="E768" s="4"/>
      <c r="F768" s="4"/>
      <c r="G768" s="4"/>
      <c r="H768" s="4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3"/>
      <c r="C769" s="4"/>
      <c r="D769" s="4"/>
      <c r="E769" s="4"/>
      <c r="F769" s="4"/>
      <c r="G769" s="4"/>
      <c r="H769" s="4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3"/>
      <c r="C770" s="4"/>
      <c r="D770" s="4"/>
      <c r="E770" s="4"/>
      <c r="F770" s="4"/>
      <c r="G770" s="4"/>
      <c r="H770" s="4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3"/>
      <c r="C771" s="4"/>
      <c r="D771" s="4"/>
      <c r="E771" s="4"/>
      <c r="F771" s="4"/>
      <c r="G771" s="4"/>
      <c r="H771" s="4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3"/>
      <c r="C772" s="4"/>
      <c r="D772" s="4"/>
      <c r="E772" s="4"/>
      <c r="F772" s="4"/>
      <c r="G772" s="4"/>
      <c r="H772" s="4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3"/>
      <c r="C773" s="4"/>
      <c r="D773" s="4"/>
      <c r="E773" s="4"/>
      <c r="F773" s="4"/>
      <c r="G773" s="4"/>
      <c r="H773" s="4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3"/>
      <c r="C774" s="4"/>
      <c r="D774" s="4"/>
      <c r="E774" s="4"/>
      <c r="F774" s="4"/>
      <c r="G774" s="4"/>
      <c r="H774" s="4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3"/>
      <c r="C775" s="4"/>
      <c r="D775" s="4"/>
      <c r="E775" s="4"/>
      <c r="F775" s="4"/>
      <c r="G775" s="4"/>
      <c r="H775" s="4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3"/>
      <c r="C776" s="4"/>
      <c r="D776" s="4"/>
      <c r="E776" s="4"/>
      <c r="F776" s="4"/>
      <c r="G776" s="4"/>
      <c r="H776" s="4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3"/>
      <c r="C777" s="4"/>
      <c r="D777" s="4"/>
      <c r="E777" s="4"/>
      <c r="F777" s="4"/>
      <c r="G777" s="4"/>
      <c r="H777" s="4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3"/>
      <c r="C778" s="4"/>
      <c r="D778" s="4"/>
      <c r="E778" s="4"/>
      <c r="F778" s="4"/>
      <c r="G778" s="4"/>
      <c r="H778" s="4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3"/>
      <c r="C779" s="4"/>
      <c r="D779" s="4"/>
      <c r="E779" s="4"/>
      <c r="F779" s="4"/>
      <c r="G779" s="4"/>
      <c r="H779" s="4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3"/>
      <c r="C780" s="4"/>
      <c r="D780" s="4"/>
      <c r="E780" s="4"/>
      <c r="F780" s="4"/>
      <c r="G780" s="4"/>
      <c r="H780" s="4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3"/>
      <c r="C781" s="4"/>
      <c r="D781" s="4"/>
      <c r="E781" s="4"/>
      <c r="F781" s="4"/>
      <c r="G781" s="4"/>
      <c r="H781" s="4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3"/>
      <c r="C782" s="4"/>
      <c r="D782" s="4"/>
      <c r="E782" s="4"/>
      <c r="F782" s="4"/>
      <c r="G782" s="4"/>
      <c r="H782" s="4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3"/>
      <c r="C783" s="4"/>
      <c r="D783" s="4"/>
      <c r="E783" s="4"/>
      <c r="F783" s="4"/>
      <c r="G783" s="4"/>
      <c r="H783" s="4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3"/>
      <c r="C784" s="4"/>
      <c r="D784" s="4"/>
      <c r="E784" s="4"/>
      <c r="F784" s="4"/>
      <c r="G784" s="4"/>
      <c r="H784" s="4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3"/>
      <c r="C785" s="4"/>
      <c r="D785" s="4"/>
      <c r="E785" s="4"/>
      <c r="F785" s="4"/>
      <c r="G785" s="4"/>
      <c r="H785" s="4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3"/>
      <c r="C786" s="4"/>
      <c r="D786" s="4"/>
      <c r="E786" s="4"/>
      <c r="F786" s="4"/>
      <c r="G786" s="4"/>
      <c r="H786" s="4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3"/>
      <c r="C787" s="4"/>
      <c r="D787" s="4"/>
      <c r="E787" s="4"/>
      <c r="F787" s="4"/>
      <c r="G787" s="4"/>
      <c r="H787" s="4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3"/>
      <c r="C788" s="4"/>
      <c r="D788" s="4"/>
      <c r="E788" s="4"/>
      <c r="F788" s="4"/>
      <c r="G788" s="4"/>
      <c r="H788" s="4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3"/>
      <c r="C789" s="4"/>
      <c r="D789" s="4"/>
      <c r="E789" s="4"/>
      <c r="F789" s="4"/>
      <c r="G789" s="4"/>
      <c r="H789" s="4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3"/>
      <c r="C790" s="4"/>
      <c r="D790" s="4"/>
      <c r="E790" s="4"/>
      <c r="F790" s="4"/>
      <c r="G790" s="4"/>
      <c r="H790" s="4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3"/>
      <c r="C791" s="4"/>
      <c r="D791" s="4"/>
      <c r="E791" s="4"/>
      <c r="F791" s="4"/>
      <c r="G791" s="4"/>
      <c r="H791" s="4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3"/>
      <c r="C792" s="4"/>
      <c r="D792" s="4"/>
      <c r="E792" s="4"/>
      <c r="F792" s="4"/>
      <c r="G792" s="4"/>
      <c r="H792" s="4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3"/>
      <c r="C793" s="4"/>
      <c r="D793" s="4"/>
      <c r="E793" s="4"/>
      <c r="F793" s="4"/>
      <c r="G793" s="4"/>
      <c r="H793" s="4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3"/>
      <c r="C794" s="4"/>
      <c r="D794" s="4"/>
      <c r="E794" s="4"/>
      <c r="F794" s="4"/>
      <c r="G794" s="4"/>
      <c r="H794" s="4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3"/>
      <c r="C795" s="4"/>
      <c r="D795" s="4"/>
      <c r="E795" s="4"/>
      <c r="F795" s="4"/>
      <c r="G795" s="4"/>
      <c r="H795" s="4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3"/>
      <c r="C796" s="4"/>
      <c r="D796" s="4"/>
      <c r="E796" s="4"/>
      <c r="F796" s="4"/>
      <c r="G796" s="4"/>
      <c r="H796" s="4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3"/>
      <c r="C797" s="4"/>
      <c r="D797" s="4"/>
      <c r="E797" s="4"/>
      <c r="F797" s="4"/>
      <c r="G797" s="4"/>
      <c r="H797" s="4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3"/>
      <c r="C798" s="4"/>
      <c r="D798" s="4"/>
      <c r="E798" s="4"/>
      <c r="F798" s="4"/>
      <c r="G798" s="4"/>
      <c r="H798" s="4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3"/>
      <c r="C799" s="4"/>
      <c r="D799" s="4"/>
      <c r="E799" s="4"/>
      <c r="F799" s="4"/>
      <c r="G799" s="4"/>
      <c r="H799" s="4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3"/>
      <c r="C800" s="4"/>
      <c r="D800" s="4"/>
      <c r="E800" s="4"/>
      <c r="F800" s="4"/>
      <c r="G800" s="4"/>
      <c r="H800" s="4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3"/>
      <c r="C801" s="4"/>
      <c r="D801" s="4"/>
      <c r="E801" s="4"/>
      <c r="F801" s="4"/>
      <c r="G801" s="4"/>
      <c r="H801" s="4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3"/>
      <c r="C802" s="4"/>
      <c r="D802" s="4"/>
      <c r="E802" s="4"/>
      <c r="F802" s="4"/>
      <c r="G802" s="4"/>
      <c r="H802" s="4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3"/>
      <c r="C803" s="4"/>
      <c r="D803" s="4"/>
      <c r="E803" s="4"/>
      <c r="F803" s="4"/>
      <c r="G803" s="4"/>
      <c r="H803" s="4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3"/>
      <c r="C804" s="4"/>
      <c r="D804" s="4"/>
      <c r="E804" s="4"/>
      <c r="F804" s="4"/>
      <c r="G804" s="4"/>
      <c r="H804" s="4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3"/>
      <c r="C805" s="4"/>
      <c r="D805" s="4"/>
      <c r="E805" s="4"/>
      <c r="F805" s="4"/>
      <c r="G805" s="4"/>
      <c r="H805" s="4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3"/>
      <c r="C806" s="4"/>
      <c r="D806" s="4"/>
      <c r="E806" s="4"/>
      <c r="F806" s="4"/>
      <c r="G806" s="4"/>
      <c r="H806" s="4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3"/>
      <c r="C807" s="4"/>
      <c r="D807" s="4"/>
      <c r="E807" s="4"/>
      <c r="F807" s="4"/>
      <c r="G807" s="4"/>
      <c r="H807" s="4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3"/>
      <c r="C808" s="4"/>
      <c r="D808" s="4"/>
      <c r="E808" s="4"/>
      <c r="F808" s="4"/>
      <c r="G808" s="4"/>
      <c r="H808" s="4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3"/>
      <c r="C809" s="4"/>
      <c r="D809" s="4"/>
      <c r="E809" s="4"/>
      <c r="F809" s="4"/>
      <c r="G809" s="4"/>
      <c r="H809" s="4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3"/>
      <c r="C810" s="4"/>
      <c r="D810" s="4"/>
      <c r="E810" s="4"/>
      <c r="F810" s="4"/>
      <c r="G810" s="4"/>
      <c r="H810" s="4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3"/>
      <c r="C811" s="4"/>
      <c r="D811" s="4"/>
      <c r="E811" s="4"/>
      <c r="F811" s="4"/>
      <c r="G811" s="4"/>
      <c r="H811" s="4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3"/>
      <c r="C812" s="4"/>
      <c r="D812" s="4"/>
      <c r="E812" s="4"/>
      <c r="F812" s="4"/>
      <c r="G812" s="4"/>
      <c r="H812" s="4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3"/>
      <c r="C813" s="4"/>
      <c r="D813" s="4"/>
      <c r="E813" s="4"/>
      <c r="F813" s="4"/>
      <c r="G813" s="4"/>
      <c r="H813" s="4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3"/>
      <c r="C814" s="4"/>
      <c r="D814" s="4"/>
      <c r="E814" s="4"/>
      <c r="F814" s="4"/>
      <c r="G814" s="4"/>
      <c r="H814" s="4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3"/>
      <c r="C815" s="4"/>
      <c r="D815" s="4"/>
      <c r="E815" s="4"/>
      <c r="F815" s="4"/>
      <c r="G815" s="4"/>
      <c r="H815" s="4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3"/>
      <c r="C816" s="4"/>
      <c r="D816" s="4"/>
      <c r="E816" s="4"/>
      <c r="F816" s="4"/>
      <c r="G816" s="4"/>
      <c r="H816" s="4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3"/>
      <c r="C817" s="4"/>
      <c r="D817" s="4"/>
      <c r="E817" s="4"/>
      <c r="F817" s="4"/>
      <c r="G817" s="4"/>
      <c r="H817" s="4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3"/>
      <c r="C818" s="4"/>
      <c r="D818" s="4"/>
      <c r="E818" s="4"/>
      <c r="F818" s="4"/>
      <c r="G818" s="4"/>
      <c r="H818" s="4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3"/>
      <c r="C819" s="4"/>
      <c r="D819" s="4"/>
      <c r="E819" s="4"/>
      <c r="F819" s="4"/>
      <c r="G819" s="4"/>
      <c r="H819" s="4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3"/>
      <c r="C820" s="4"/>
      <c r="D820" s="4"/>
      <c r="E820" s="4"/>
      <c r="F820" s="4"/>
      <c r="G820" s="4"/>
      <c r="H820" s="4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3"/>
      <c r="C821" s="4"/>
      <c r="D821" s="4"/>
      <c r="E821" s="4"/>
      <c r="F821" s="4"/>
      <c r="G821" s="4"/>
      <c r="H821" s="4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3"/>
      <c r="C822" s="4"/>
      <c r="D822" s="4"/>
      <c r="E822" s="4"/>
      <c r="F822" s="4"/>
      <c r="G822" s="4"/>
      <c r="H822" s="4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3"/>
      <c r="C823" s="4"/>
      <c r="D823" s="4"/>
      <c r="E823" s="4"/>
      <c r="F823" s="4"/>
      <c r="G823" s="4"/>
      <c r="H823" s="4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3"/>
      <c r="C824" s="4"/>
      <c r="D824" s="4"/>
      <c r="E824" s="4"/>
      <c r="F824" s="4"/>
      <c r="G824" s="4"/>
      <c r="H824" s="4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3"/>
      <c r="C825" s="4"/>
      <c r="D825" s="4"/>
      <c r="E825" s="4"/>
      <c r="F825" s="4"/>
      <c r="G825" s="4"/>
      <c r="H825" s="4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3"/>
      <c r="C826" s="4"/>
      <c r="D826" s="4"/>
      <c r="E826" s="4"/>
      <c r="F826" s="4"/>
      <c r="G826" s="4"/>
      <c r="H826" s="4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3"/>
      <c r="C827" s="4"/>
      <c r="D827" s="4"/>
      <c r="E827" s="4"/>
      <c r="F827" s="4"/>
      <c r="G827" s="4"/>
      <c r="H827" s="4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3"/>
      <c r="C828" s="4"/>
      <c r="D828" s="4"/>
      <c r="E828" s="4"/>
      <c r="F828" s="4"/>
      <c r="G828" s="4"/>
      <c r="H828" s="4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3"/>
      <c r="C829" s="4"/>
      <c r="D829" s="4"/>
      <c r="E829" s="4"/>
      <c r="F829" s="4"/>
      <c r="G829" s="4"/>
      <c r="H829" s="4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3"/>
      <c r="C830" s="4"/>
      <c r="D830" s="4"/>
      <c r="E830" s="4"/>
      <c r="F830" s="4"/>
      <c r="G830" s="4"/>
      <c r="H830" s="4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3"/>
      <c r="C831" s="4"/>
      <c r="D831" s="4"/>
      <c r="E831" s="4"/>
      <c r="F831" s="4"/>
      <c r="G831" s="4"/>
      <c r="H831" s="4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3"/>
      <c r="C832" s="4"/>
      <c r="D832" s="4"/>
      <c r="E832" s="4"/>
      <c r="F832" s="4"/>
      <c r="G832" s="4"/>
      <c r="H832" s="4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3"/>
      <c r="C833" s="4"/>
      <c r="D833" s="4"/>
      <c r="E833" s="4"/>
      <c r="F833" s="4"/>
      <c r="G833" s="4"/>
      <c r="H833" s="4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3"/>
      <c r="C834" s="4"/>
      <c r="D834" s="4"/>
      <c r="E834" s="4"/>
      <c r="F834" s="4"/>
      <c r="G834" s="4"/>
      <c r="H834" s="4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3"/>
      <c r="C835" s="4"/>
      <c r="D835" s="4"/>
      <c r="E835" s="4"/>
      <c r="F835" s="4"/>
      <c r="G835" s="4"/>
      <c r="H835" s="4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3"/>
      <c r="C836" s="4"/>
      <c r="D836" s="4"/>
      <c r="E836" s="4"/>
      <c r="F836" s="4"/>
      <c r="G836" s="4"/>
      <c r="H836" s="4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3"/>
      <c r="C837" s="4"/>
      <c r="D837" s="4"/>
      <c r="E837" s="4"/>
      <c r="F837" s="4"/>
      <c r="G837" s="4"/>
      <c r="H837" s="4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3"/>
      <c r="C838" s="4"/>
      <c r="D838" s="4"/>
      <c r="E838" s="4"/>
      <c r="F838" s="4"/>
      <c r="G838" s="4"/>
      <c r="H838" s="4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3"/>
      <c r="C839" s="4"/>
      <c r="D839" s="4"/>
      <c r="E839" s="4"/>
      <c r="F839" s="4"/>
      <c r="G839" s="4"/>
      <c r="H839" s="4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3"/>
      <c r="C840" s="4"/>
      <c r="D840" s="4"/>
      <c r="E840" s="4"/>
      <c r="F840" s="4"/>
      <c r="G840" s="4"/>
      <c r="H840" s="4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3"/>
      <c r="C841" s="4"/>
      <c r="D841" s="4"/>
      <c r="E841" s="4"/>
      <c r="F841" s="4"/>
      <c r="G841" s="4"/>
      <c r="H841" s="4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3"/>
      <c r="C842" s="4"/>
      <c r="D842" s="4"/>
      <c r="E842" s="4"/>
      <c r="F842" s="4"/>
      <c r="G842" s="4"/>
      <c r="H842" s="4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3"/>
      <c r="C843" s="4"/>
      <c r="D843" s="4"/>
      <c r="E843" s="4"/>
      <c r="F843" s="4"/>
      <c r="G843" s="4"/>
      <c r="H843" s="4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3"/>
      <c r="C844" s="4"/>
      <c r="D844" s="4"/>
      <c r="E844" s="4"/>
      <c r="F844" s="4"/>
      <c r="G844" s="4"/>
      <c r="H844" s="4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3"/>
      <c r="C845" s="4"/>
      <c r="D845" s="4"/>
      <c r="E845" s="4"/>
      <c r="F845" s="4"/>
      <c r="G845" s="4"/>
      <c r="H845" s="4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3"/>
      <c r="C846" s="4"/>
      <c r="D846" s="4"/>
      <c r="E846" s="4"/>
      <c r="F846" s="4"/>
      <c r="G846" s="4"/>
      <c r="H846" s="4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3"/>
      <c r="C847" s="4"/>
      <c r="D847" s="4"/>
      <c r="E847" s="4"/>
      <c r="F847" s="4"/>
      <c r="G847" s="4"/>
      <c r="H847" s="4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3"/>
      <c r="C848" s="4"/>
      <c r="D848" s="4"/>
      <c r="E848" s="4"/>
      <c r="F848" s="4"/>
      <c r="G848" s="4"/>
      <c r="H848" s="4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3"/>
      <c r="C849" s="4"/>
      <c r="D849" s="4"/>
      <c r="E849" s="4"/>
      <c r="F849" s="4"/>
      <c r="G849" s="4"/>
      <c r="H849" s="4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3"/>
      <c r="C850" s="4"/>
      <c r="D850" s="4"/>
      <c r="E850" s="4"/>
      <c r="F850" s="4"/>
      <c r="G850" s="4"/>
      <c r="H850" s="4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3"/>
      <c r="C851" s="4"/>
      <c r="D851" s="4"/>
      <c r="E851" s="4"/>
      <c r="F851" s="4"/>
      <c r="G851" s="4"/>
      <c r="H851" s="4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3"/>
      <c r="C852" s="4"/>
      <c r="D852" s="4"/>
      <c r="E852" s="4"/>
      <c r="F852" s="4"/>
      <c r="G852" s="4"/>
      <c r="H852" s="4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3"/>
      <c r="C853" s="4"/>
      <c r="D853" s="4"/>
      <c r="E853" s="4"/>
      <c r="F853" s="4"/>
      <c r="G853" s="4"/>
      <c r="H853" s="4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3"/>
      <c r="C854" s="4"/>
      <c r="D854" s="4"/>
      <c r="E854" s="4"/>
      <c r="F854" s="4"/>
      <c r="G854" s="4"/>
      <c r="H854" s="4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3"/>
      <c r="C855" s="4"/>
      <c r="D855" s="4"/>
      <c r="E855" s="4"/>
      <c r="F855" s="4"/>
      <c r="G855" s="4"/>
      <c r="H855" s="4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3"/>
      <c r="C856" s="4"/>
      <c r="D856" s="4"/>
      <c r="E856" s="4"/>
      <c r="F856" s="4"/>
      <c r="G856" s="4"/>
      <c r="H856" s="4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3"/>
      <c r="C857" s="4"/>
      <c r="D857" s="4"/>
      <c r="E857" s="4"/>
      <c r="F857" s="4"/>
      <c r="G857" s="4"/>
      <c r="H857" s="4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3"/>
      <c r="C858" s="4"/>
      <c r="D858" s="4"/>
      <c r="E858" s="4"/>
      <c r="F858" s="4"/>
      <c r="G858" s="4"/>
      <c r="H858" s="4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3"/>
      <c r="C859" s="4"/>
      <c r="D859" s="4"/>
      <c r="E859" s="4"/>
      <c r="F859" s="4"/>
      <c r="G859" s="4"/>
      <c r="H859" s="4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3"/>
      <c r="C860" s="4"/>
      <c r="D860" s="4"/>
      <c r="E860" s="4"/>
      <c r="F860" s="4"/>
      <c r="G860" s="4"/>
      <c r="H860" s="4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3"/>
      <c r="C861" s="4"/>
      <c r="D861" s="4"/>
      <c r="E861" s="4"/>
      <c r="F861" s="4"/>
      <c r="G861" s="4"/>
      <c r="H861" s="4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3"/>
      <c r="C862" s="4"/>
      <c r="D862" s="4"/>
      <c r="E862" s="4"/>
      <c r="F862" s="4"/>
      <c r="G862" s="4"/>
      <c r="H862" s="4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3"/>
      <c r="C863" s="4"/>
      <c r="D863" s="4"/>
      <c r="E863" s="4"/>
      <c r="F863" s="4"/>
      <c r="G863" s="4"/>
      <c r="H863" s="4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3"/>
      <c r="C864" s="4"/>
      <c r="D864" s="4"/>
      <c r="E864" s="4"/>
      <c r="F864" s="4"/>
      <c r="G864" s="4"/>
      <c r="H864" s="4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3"/>
      <c r="C865" s="4"/>
      <c r="D865" s="4"/>
      <c r="E865" s="4"/>
      <c r="F865" s="4"/>
      <c r="G865" s="4"/>
      <c r="H865" s="4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3"/>
      <c r="C866" s="4"/>
      <c r="D866" s="4"/>
      <c r="E866" s="4"/>
      <c r="F866" s="4"/>
      <c r="G866" s="4"/>
      <c r="H866" s="4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3"/>
      <c r="C867" s="4"/>
      <c r="D867" s="4"/>
      <c r="E867" s="4"/>
      <c r="F867" s="4"/>
      <c r="G867" s="4"/>
      <c r="H867" s="4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3"/>
      <c r="C868" s="4"/>
      <c r="D868" s="4"/>
      <c r="E868" s="4"/>
      <c r="F868" s="4"/>
      <c r="G868" s="4"/>
      <c r="H868" s="4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3"/>
      <c r="C869" s="4"/>
      <c r="D869" s="4"/>
      <c r="E869" s="4"/>
      <c r="F869" s="4"/>
      <c r="G869" s="4"/>
      <c r="H869" s="4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3"/>
      <c r="C870" s="4"/>
      <c r="D870" s="4"/>
      <c r="E870" s="4"/>
      <c r="F870" s="4"/>
      <c r="G870" s="4"/>
      <c r="H870" s="4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3"/>
      <c r="C871" s="4"/>
      <c r="D871" s="4"/>
      <c r="E871" s="4"/>
      <c r="F871" s="4"/>
      <c r="G871" s="4"/>
      <c r="H871" s="4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3"/>
      <c r="C872" s="4"/>
      <c r="D872" s="4"/>
      <c r="E872" s="4"/>
      <c r="F872" s="4"/>
      <c r="G872" s="4"/>
      <c r="H872" s="4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3"/>
      <c r="C873" s="4"/>
      <c r="D873" s="4"/>
      <c r="E873" s="4"/>
      <c r="F873" s="4"/>
      <c r="G873" s="4"/>
      <c r="H873" s="4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3"/>
      <c r="C874" s="4"/>
      <c r="D874" s="4"/>
      <c r="E874" s="4"/>
      <c r="F874" s="4"/>
      <c r="G874" s="4"/>
      <c r="H874" s="4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3"/>
      <c r="C875" s="4"/>
      <c r="D875" s="4"/>
      <c r="E875" s="4"/>
      <c r="F875" s="4"/>
      <c r="G875" s="4"/>
      <c r="H875" s="4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3"/>
      <c r="C876" s="4"/>
      <c r="D876" s="4"/>
      <c r="E876" s="4"/>
      <c r="F876" s="4"/>
      <c r="G876" s="4"/>
      <c r="H876" s="4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3"/>
      <c r="C877" s="4"/>
      <c r="D877" s="4"/>
      <c r="E877" s="4"/>
      <c r="F877" s="4"/>
      <c r="G877" s="4"/>
      <c r="H877" s="4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3"/>
      <c r="C878" s="4"/>
      <c r="D878" s="4"/>
      <c r="E878" s="4"/>
      <c r="F878" s="4"/>
      <c r="G878" s="4"/>
      <c r="H878" s="4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3"/>
      <c r="C879" s="4"/>
      <c r="D879" s="4"/>
      <c r="E879" s="4"/>
      <c r="F879" s="4"/>
      <c r="G879" s="4"/>
      <c r="H879" s="4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3"/>
      <c r="C880" s="4"/>
      <c r="D880" s="4"/>
      <c r="E880" s="4"/>
      <c r="F880" s="4"/>
      <c r="G880" s="4"/>
      <c r="H880" s="4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3"/>
      <c r="C881" s="4"/>
      <c r="D881" s="4"/>
      <c r="E881" s="4"/>
      <c r="F881" s="4"/>
      <c r="G881" s="4"/>
      <c r="H881" s="4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3"/>
      <c r="C882" s="4"/>
      <c r="D882" s="4"/>
      <c r="E882" s="4"/>
      <c r="F882" s="4"/>
      <c r="G882" s="4"/>
      <c r="H882" s="4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3"/>
      <c r="C883" s="4"/>
      <c r="D883" s="4"/>
      <c r="E883" s="4"/>
      <c r="F883" s="4"/>
      <c r="G883" s="4"/>
      <c r="H883" s="4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3"/>
      <c r="C884" s="4"/>
      <c r="D884" s="4"/>
      <c r="E884" s="4"/>
      <c r="F884" s="4"/>
      <c r="G884" s="4"/>
      <c r="H884" s="4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3"/>
      <c r="C885" s="4"/>
      <c r="D885" s="4"/>
      <c r="E885" s="4"/>
      <c r="F885" s="4"/>
      <c r="G885" s="4"/>
      <c r="H885" s="4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3"/>
      <c r="C886" s="4"/>
      <c r="D886" s="4"/>
      <c r="E886" s="4"/>
      <c r="F886" s="4"/>
      <c r="G886" s="4"/>
      <c r="H886" s="4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3"/>
      <c r="C887" s="4"/>
      <c r="D887" s="4"/>
      <c r="E887" s="4"/>
      <c r="F887" s="4"/>
      <c r="G887" s="4"/>
      <c r="H887" s="4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3"/>
      <c r="C888" s="4"/>
      <c r="D888" s="4"/>
      <c r="E888" s="4"/>
      <c r="F888" s="4"/>
      <c r="G888" s="4"/>
      <c r="H888" s="4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3"/>
      <c r="C889" s="4"/>
      <c r="D889" s="4"/>
      <c r="E889" s="4"/>
      <c r="F889" s="4"/>
      <c r="G889" s="4"/>
      <c r="H889" s="4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3"/>
      <c r="C890" s="4"/>
      <c r="D890" s="4"/>
      <c r="E890" s="4"/>
      <c r="F890" s="4"/>
      <c r="G890" s="4"/>
      <c r="H890" s="4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3"/>
      <c r="C891" s="4"/>
      <c r="D891" s="4"/>
      <c r="E891" s="4"/>
      <c r="F891" s="4"/>
      <c r="G891" s="4"/>
      <c r="H891" s="4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3"/>
      <c r="C892" s="4"/>
      <c r="D892" s="4"/>
      <c r="E892" s="4"/>
      <c r="F892" s="4"/>
      <c r="G892" s="4"/>
      <c r="H892" s="4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3"/>
      <c r="C893" s="4"/>
      <c r="D893" s="4"/>
      <c r="E893" s="4"/>
      <c r="F893" s="4"/>
      <c r="G893" s="4"/>
      <c r="H893" s="4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3"/>
      <c r="C894" s="4"/>
      <c r="D894" s="4"/>
      <c r="E894" s="4"/>
      <c r="F894" s="4"/>
      <c r="G894" s="4"/>
      <c r="H894" s="4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3"/>
      <c r="C895" s="4"/>
      <c r="D895" s="4"/>
      <c r="E895" s="4"/>
      <c r="F895" s="4"/>
      <c r="G895" s="4"/>
      <c r="H895" s="4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3"/>
      <c r="C896" s="4"/>
      <c r="D896" s="4"/>
      <c r="E896" s="4"/>
      <c r="F896" s="4"/>
      <c r="G896" s="4"/>
      <c r="H896" s="4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3"/>
      <c r="C897" s="4"/>
      <c r="D897" s="4"/>
      <c r="E897" s="4"/>
      <c r="F897" s="4"/>
      <c r="G897" s="4"/>
      <c r="H897" s="4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3"/>
      <c r="C898" s="4"/>
      <c r="D898" s="4"/>
      <c r="E898" s="4"/>
      <c r="F898" s="4"/>
      <c r="G898" s="4"/>
      <c r="H898" s="4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3"/>
      <c r="C899" s="4"/>
      <c r="D899" s="4"/>
      <c r="E899" s="4"/>
      <c r="F899" s="4"/>
      <c r="G899" s="4"/>
      <c r="H899" s="4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3"/>
      <c r="C900" s="4"/>
      <c r="D900" s="4"/>
      <c r="E900" s="4"/>
      <c r="F900" s="4"/>
      <c r="G900" s="4"/>
      <c r="H900" s="4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3"/>
      <c r="C901" s="4"/>
      <c r="D901" s="4"/>
      <c r="E901" s="4"/>
      <c r="F901" s="4"/>
      <c r="G901" s="4"/>
      <c r="H901" s="4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3"/>
      <c r="C902" s="4"/>
      <c r="D902" s="4"/>
      <c r="E902" s="4"/>
      <c r="F902" s="4"/>
      <c r="G902" s="4"/>
      <c r="H902" s="4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3"/>
      <c r="C903" s="4"/>
      <c r="D903" s="4"/>
      <c r="E903" s="4"/>
      <c r="F903" s="4"/>
      <c r="G903" s="4"/>
      <c r="H903" s="4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3"/>
      <c r="C904" s="4"/>
      <c r="D904" s="4"/>
      <c r="E904" s="4"/>
      <c r="F904" s="4"/>
      <c r="G904" s="4"/>
      <c r="H904" s="4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3"/>
      <c r="C905" s="4"/>
      <c r="D905" s="4"/>
      <c r="E905" s="4"/>
      <c r="F905" s="4"/>
      <c r="G905" s="4"/>
      <c r="H905" s="4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3"/>
      <c r="C906" s="4"/>
      <c r="D906" s="4"/>
      <c r="E906" s="4"/>
      <c r="F906" s="4"/>
      <c r="G906" s="4"/>
      <c r="H906" s="4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3"/>
      <c r="C907" s="4"/>
      <c r="D907" s="4"/>
      <c r="E907" s="4"/>
      <c r="F907" s="4"/>
      <c r="G907" s="4"/>
      <c r="H907" s="4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3"/>
      <c r="C908" s="4"/>
      <c r="D908" s="4"/>
      <c r="E908" s="4"/>
      <c r="F908" s="4"/>
      <c r="G908" s="4"/>
      <c r="H908" s="4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3"/>
      <c r="C909" s="4"/>
      <c r="D909" s="4"/>
      <c r="E909" s="4"/>
      <c r="F909" s="4"/>
      <c r="G909" s="4"/>
      <c r="H909" s="4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3"/>
      <c r="C910" s="4"/>
      <c r="D910" s="4"/>
      <c r="E910" s="4"/>
      <c r="F910" s="4"/>
      <c r="G910" s="4"/>
      <c r="H910" s="4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3"/>
      <c r="C911" s="4"/>
      <c r="D911" s="4"/>
      <c r="E911" s="4"/>
      <c r="F911" s="4"/>
      <c r="G911" s="4"/>
      <c r="H911" s="4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3"/>
      <c r="C912" s="4"/>
      <c r="D912" s="4"/>
      <c r="E912" s="4"/>
      <c r="F912" s="4"/>
      <c r="G912" s="4"/>
      <c r="H912" s="4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3"/>
      <c r="C913" s="4"/>
      <c r="D913" s="4"/>
      <c r="E913" s="4"/>
      <c r="F913" s="4"/>
      <c r="G913" s="4"/>
      <c r="H913" s="4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3"/>
      <c r="C914" s="4"/>
      <c r="D914" s="4"/>
      <c r="E914" s="4"/>
      <c r="F914" s="4"/>
      <c r="G914" s="4"/>
      <c r="H914" s="4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3"/>
      <c r="C915" s="4"/>
      <c r="D915" s="4"/>
      <c r="E915" s="4"/>
      <c r="F915" s="4"/>
      <c r="G915" s="4"/>
      <c r="H915" s="4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3"/>
      <c r="C916" s="4"/>
      <c r="D916" s="4"/>
      <c r="E916" s="4"/>
      <c r="F916" s="4"/>
      <c r="G916" s="4"/>
      <c r="H916" s="4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3"/>
      <c r="C917" s="4"/>
      <c r="D917" s="4"/>
      <c r="E917" s="4"/>
      <c r="F917" s="4"/>
      <c r="G917" s="4"/>
      <c r="H917" s="4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3"/>
      <c r="C918" s="4"/>
      <c r="D918" s="4"/>
      <c r="E918" s="4"/>
      <c r="F918" s="4"/>
      <c r="G918" s="4"/>
      <c r="H918" s="4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3"/>
      <c r="C919" s="4"/>
      <c r="D919" s="4"/>
      <c r="E919" s="4"/>
      <c r="F919" s="4"/>
      <c r="G919" s="4"/>
      <c r="H919" s="4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3"/>
      <c r="C920" s="4"/>
      <c r="D920" s="4"/>
      <c r="E920" s="4"/>
      <c r="F920" s="4"/>
      <c r="G920" s="4"/>
      <c r="H920" s="4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3"/>
      <c r="C921" s="4"/>
      <c r="D921" s="4"/>
      <c r="E921" s="4"/>
      <c r="F921" s="4"/>
      <c r="G921" s="4"/>
      <c r="H921" s="4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3"/>
      <c r="C922" s="4"/>
      <c r="D922" s="4"/>
      <c r="E922" s="4"/>
      <c r="F922" s="4"/>
      <c r="G922" s="4"/>
      <c r="H922" s="4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3"/>
      <c r="C923" s="4"/>
      <c r="D923" s="4"/>
      <c r="E923" s="4"/>
      <c r="F923" s="4"/>
      <c r="G923" s="4"/>
      <c r="H923" s="4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3"/>
      <c r="C924" s="4"/>
      <c r="D924" s="4"/>
      <c r="E924" s="4"/>
      <c r="F924" s="4"/>
      <c r="G924" s="4"/>
      <c r="H924" s="4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3"/>
      <c r="C925" s="4"/>
      <c r="D925" s="4"/>
      <c r="E925" s="4"/>
      <c r="F925" s="4"/>
      <c r="G925" s="4"/>
      <c r="H925" s="4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3"/>
      <c r="C926" s="4"/>
      <c r="D926" s="4"/>
      <c r="E926" s="4"/>
      <c r="F926" s="4"/>
      <c r="G926" s="4"/>
      <c r="H926" s="4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3"/>
      <c r="C927" s="4"/>
      <c r="D927" s="4"/>
      <c r="E927" s="4"/>
      <c r="F927" s="4"/>
      <c r="G927" s="4"/>
      <c r="H927" s="4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3"/>
      <c r="C928" s="4"/>
      <c r="D928" s="4"/>
      <c r="E928" s="4"/>
      <c r="F928" s="4"/>
      <c r="G928" s="4"/>
      <c r="H928" s="4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3"/>
      <c r="C929" s="4"/>
      <c r="D929" s="4"/>
      <c r="E929" s="4"/>
      <c r="F929" s="4"/>
      <c r="G929" s="4"/>
      <c r="H929" s="4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3"/>
      <c r="C930" s="4"/>
      <c r="D930" s="4"/>
      <c r="E930" s="4"/>
      <c r="F930" s="4"/>
      <c r="G930" s="4"/>
      <c r="H930" s="4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3"/>
      <c r="C931" s="4"/>
      <c r="D931" s="4"/>
      <c r="E931" s="4"/>
      <c r="F931" s="4"/>
      <c r="G931" s="4"/>
      <c r="H931" s="4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3"/>
      <c r="C932" s="4"/>
      <c r="D932" s="4"/>
      <c r="E932" s="4"/>
      <c r="F932" s="4"/>
      <c r="G932" s="4"/>
      <c r="H932" s="4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3"/>
      <c r="C933" s="4"/>
      <c r="D933" s="4"/>
      <c r="E933" s="4"/>
      <c r="F933" s="4"/>
      <c r="G933" s="4"/>
      <c r="H933" s="4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3"/>
      <c r="C934" s="4"/>
      <c r="D934" s="4"/>
      <c r="E934" s="4"/>
      <c r="F934" s="4"/>
      <c r="G934" s="4"/>
      <c r="H934" s="4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3"/>
      <c r="C935" s="4"/>
      <c r="D935" s="4"/>
      <c r="E935" s="4"/>
      <c r="F935" s="4"/>
      <c r="G935" s="4"/>
      <c r="H935" s="4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3"/>
      <c r="C936" s="4"/>
      <c r="D936" s="4"/>
      <c r="E936" s="4"/>
      <c r="F936" s="4"/>
      <c r="G936" s="4"/>
      <c r="H936" s="4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3"/>
      <c r="C937" s="4"/>
      <c r="D937" s="4"/>
      <c r="E937" s="4"/>
      <c r="F937" s="4"/>
      <c r="G937" s="4"/>
      <c r="H937" s="4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3"/>
      <c r="C938" s="4"/>
      <c r="D938" s="4"/>
      <c r="E938" s="4"/>
      <c r="F938" s="4"/>
      <c r="G938" s="4"/>
      <c r="H938" s="4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3"/>
      <c r="C939" s="4"/>
      <c r="D939" s="4"/>
      <c r="E939" s="4"/>
      <c r="F939" s="4"/>
      <c r="G939" s="4"/>
      <c r="H939" s="4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3"/>
      <c r="C940" s="4"/>
      <c r="D940" s="4"/>
      <c r="E940" s="4"/>
      <c r="F940" s="4"/>
      <c r="G940" s="4"/>
      <c r="H940" s="4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3"/>
      <c r="C941" s="4"/>
      <c r="D941" s="4"/>
      <c r="E941" s="4"/>
      <c r="F941" s="4"/>
      <c r="G941" s="4"/>
      <c r="H941" s="4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3"/>
      <c r="C942" s="4"/>
      <c r="D942" s="4"/>
      <c r="E942" s="4"/>
      <c r="F942" s="4"/>
      <c r="G942" s="4"/>
      <c r="H942" s="4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3"/>
      <c r="C943" s="4"/>
      <c r="D943" s="4"/>
      <c r="E943" s="4"/>
      <c r="F943" s="4"/>
      <c r="G943" s="4"/>
      <c r="H943" s="4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3"/>
      <c r="C944" s="4"/>
      <c r="D944" s="4"/>
      <c r="E944" s="4"/>
      <c r="F944" s="4"/>
      <c r="G944" s="4"/>
      <c r="H944" s="4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3"/>
      <c r="C945" s="4"/>
      <c r="D945" s="4"/>
      <c r="E945" s="4"/>
      <c r="F945" s="4"/>
      <c r="G945" s="4"/>
      <c r="H945" s="4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3"/>
      <c r="C946" s="4"/>
      <c r="D946" s="4"/>
      <c r="E946" s="4"/>
      <c r="F946" s="4"/>
      <c r="G946" s="4"/>
      <c r="H946" s="4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3"/>
      <c r="C947" s="4"/>
      <c r="D947" s="4"/>
      <c r="E947" s="4"/>
      <c r="F947" s="4"/>
      <c r="G947" s="4"/>
      <c r="H947" s="4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3"/>
      <c r="C948" s="4"/>
      <c r="D948" s="4"/>
      <c r="E948" s="4"/>
      <c r="F948" s="4"/>
      <c r="G948" s="4"/>
      <c r="H948" s="4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3"/>
      <c r="C949" s="4"/>
      <c r="D949" s="4"/>
      <c r="E949" s="4"/>
      <c r="F949" s="4"/>
      <c r="G949" s="4"/>
      <c r="H949" s="4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3"/>
      <c r="C950" s="4"/>
      <c r="D950" s="4"/>
      <c r="E950" s="4"/>
      <c r="F950" s="4"/>
      <c r="G950" s="4"/>
      <c r="H950" s="4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3"/>
      <c r="C951" s="4"/>
      <c r="D951" s="4"/>
      <c r="E951" s="4"/>
      <c r="F951" s="4"/>
      <c r="G951" s="4"/>
      <c r="H951" s="4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3"/>
      <c r="C952" s="4"/>
      <c r="D952" s="4"/>
      <c r="E952" s="4"/>
      <c r="F952" s="4"/>
      <c r="G952" s="4"/>
      <c r="H952" s="4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3"/>
      <c r="C953" s="4"/>
      <c r="D953" s="4"/>
      <c r="E953" s="4"/>
      <c r="F953" s="4"/>
      <c r="G953" s="4"/>
      <c r="H953" s="4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3"/>
      <c r="C954" s="4"/>
      <c r="D954" s="4"/>
      <c r="E954" s="4"/>
      <c r="F954" s="4"/>
      <c r="G954" s="4"/>
      <c r="H954" s="4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3"/>
      <c r="C955" s="4"/>
      <c r="D955" s="4"/>
      <c r="E955" s="4"/>
      <c r="F955" s="4"/>
      <c r="G955" s="4"/>
      <c r="H955" s="4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3"/>
      <c r="C956" s="4"/>
      <c r="D956" s="4"/>
      <c r="E956" s="4"/>
      <c r="F956" s="4"/>
      <c r="G956" s="4"/>
      <c r="H956" s="4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3"/>
      <c r="C957" s="4"/>
      <c r="D957" s="4"/>
      <c r="E957" s="4"/>
      <c r="F957" s="4"/>
      <c r="G957" s="4"/>
      <c r="H957" s="4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3"/>
      <c r="C958" s="4"/>
      <c r="D958" s="4"/>
      <c r="E958" s="4"/>
      <c r="F958" s="4"/>
      <c r="G958" s="4"/>
      <c r="H958" s="4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3"/>
      <c r="C959" s="4"/>
      <c r="D959" s="4"/>
      <c r="E959" s="4"/>
      <c r="F959" s="4"/>
      <c r="G959" s="4"/>
      <c r="H959" s="4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3"/>
      <c r="C960" s="4"/>
      <c r="D960" s="4"/>
      <c r="E960" s="4"/>
      <c r="F960" s="4"/>
      <c r="G960" s="4"/>
      <c r="H960" s="4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3"/>
      <c r="C961" s="4"/>
      <c r="D961" s="4"/>
      <c r="E961" s="4"/>
      <c r="F961" s="4"/>
      <c r="G961" s="4"/>
      <c r="H961" s="4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3"/>
      <c r="C962" s="4"/>
      <c r="D962" s="4"/>
      <c r="E962" s="4"/>
      <c r="F962" s="4"/>
      <c r="G962" s="4"/>
      <c r="H962" s="4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3"/>
      <c r="C963" s="4"/>
      <c r="D963" s="4"/>
      <c r="E963" s="4"/>
      <c r="F963" s="4"/>
      <c r="G963" s="4"/>
      <c r="H963" s="4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3"/>
      <c r="C964" s="4"/>
      <c r="D964" s="4"/>
      <c r="E964" s="4"/>
      <c r="F964" s="4"/>
      <c r="G964" s="4"/>
      <c r="H964" s="4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3"/>
      <c r="C965" s="4"/>
      <c r="D965" s="4"/>
      <c r="E965" s="4"/>
      <c r="F965" s="4"/>
      <c r="G965" s="4"/>
      <c r="H965" s="4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3"/>
      <c r="C966" s="4"/>
      <c r="D966" s="4"/>
      <c r="E966" s="4"/>
      <c r="F966" s="4"/>
      <c r="G966" s="4"/>
      <c r="H966" s="4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3"/>
      <c r="C967" s="4"/>
      <c r="D967" s="4"/>
      <c r="E967" s="4"/>
      <c r="F967" s="4"/>
      <c r="G967" s="4"/>
      <c r="H967" s="4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3"/>
      <c r="C968" s="4"/>
      <c r="D968" s="4"/>
      <c r="E968" s="4"/>
      <c r="F968" s="4"/>
      <c r="G968" s="4"/>
      <c r="H968" s="4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3"/>
      <c r="C969" s="4"/>
      <c r="D969" s="4"/>
      <c r="E969" s="4"/>
      <c r="F969" s="4"/>
      <c r="G969" s="4"/>
      <c r="H969" s="4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3"/>
      <c r="C970" s="4"/>
      <c r="D970" s="4"/>
      <c r="E970" s="4"/>
      <c r="F970" s="4"/>
      <c r="G970" s="4"/>
      <c r="H970" s="4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3"/>
      <c r="C971" s="4"/>
      <c r="D971" s="4"/>
      <c r="E971" s="4"/>
      <c r="F971" s="4"/>
      <c r="G971" s="4"/>
      <c r="H971" s="4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3"/>
      <c r="C972" s="4"/>
      <c r="D972" s="4"/>
      <c r="E972" s="4"/>
      <c r="F972" s="4"/>
      <c r="G972" s="4"/>
      <c r="H972" s="4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3"/>
      <c r="C973" s="4"/>
      <c r="D973" s="4"/>
      <c r="E973" s="4"/>
      <c r="F973" s="4"/>
      <c r="G973" s="4"/>
      <c r="H973" s="4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3"/>
      <c r="C974" s="4"/>
      <c r="D974" s="4"/>
      <c r="E974" s="4"/>
      <c r="F974" s="4"/>
      <c r="G974" s="4"/>
      <c r="H974" s="4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3"/>
      <c r="C975" s="4"/>
      <c r="D975" s="4"/>
      <c r="E975" s="4"/>
      <c r="F975" s="4"/>
      <c r="G975" s="4"/>
      <c r="H975" s="4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3"/>
      <c r="C976" s="4"/>
      <c r="D976" s="4"/>
      <c r="E976" s="4"/>
      <c r="F976" s="4"/>
      <c r="G976" s="4"/>
      <c r="H976" s="4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3"/>
      <c r="C977" s="4"/>
      <c r="D977" s="4"/>
      <c r="E977" s="4"/>
      <c r="F977" s="4"/>
      <c r="G977" s="4"/>
      <c r="H977" s="4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3"/>
      <c r="C978" s="4"/>
      <c r="D978" s="4"/>
      <c r="E978" s="4"/>
      <c r="F978" s="4"/>
      <c r="G978" s="4"/>
      <c r="H978" s="4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3"/>
      <c r="C979" s="4"/>
      <c r="D979" s="4"/>
      <c r="E979" s="4"/>
      <c r="F979" s="4"/>
      <c r="G979" s="4"/>
      <c r="H979" s="4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3"/>
      <c r="C980" s="4"/>
      <c r="D980" s="4"/>
      <c r="E980" s="4"/>
      <c r="F980" s="4"/>
      <c r="G980" s="4"/>
      <c r="H980" s="4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3"/>
      <c r="C981" s="4"/>
      <c r="D981" s="4"/>
      <c r="E981" s="4"/>
      <c r="F981" s="4"/>
      <c r="G981" s="4"/>
      <c r="H981" s="4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3"/>
      <c r="C982" s="4"/>
      <c r="D982" s="4"/>
      <c r="E982" s="4"/>
      <c r="F982" s="4"/>
      <c r="G982" s="4"/>
      <c r="H982" s="4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3"/>
      <c r="C983" s="4"/>
      <c r="D983" s="4"/>
      <c r="E983" s="4"/>
      <c r="F983" s="4"/>
      <c r="G983" s="4"/>
      <c r="H983" s="4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3"/>
      <c r="C984" s="4"/>
      <c r="D984" s="4"/>
      <c r="E984" s="4"/>
      <c r="F984" s="4"/>
      <c r="G984" s="4"/>
      <c r="H984" s="4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3"/>
      <c r="C985" s="4"/>
      <c r="D985" s="4"/>
      <c r="E985" s="4"/>
      <c r="F985" s="4"/>
      <c r="G985" s="4"/>
      <c r="H985" s="4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3"/>
      <c r="C986" s="4"/>
      <c r="D986" s="4"/>
      <c r="E986" s="4"/>
      <c r="F986" s="4"/>
      <c r="G986" s="4"/>
      <c r="H986" s="4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3"/>
      <c r="C987" s="4"/>
      <c r="D987" s="4"/>
      <c r="E987" s="4"/>
      <c r="F987" s="4"/>
      <c r="G987" s="4"/>
      <c r="H987" s="4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3"/>
      <c r="C988" s="4"/>
      <c r="D988" s="4"/>
      <c r="E988" s="4"/>
      <c r="F988" s="4"/>
      <c r="G988" s="4"/>
      <c r="H988" s="4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3"/>
      <c r="C989" s="4"/>
      <c r="D989" s="4"/>
      <c r="E989" s="4"/>
      <c r="F989" s="4"/>
      <c r="G989" s="4"/>
      <c r="H989" s="4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3"/>
      <c r="C990" s="4"/>
      <c r="D990" s="4"/>
      <c r="E990" s="4"/>
      <c r="F990" s="4"/>
      <c r="G990" s="4"/>
      <c r="H990" s="4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3"/>
      <c r="C991" s="4"/>
      <c r="D991" s="4"/>
      <c r="E991" s="4"/>
      <c r="F991" s="4"/>
      <c r="G991" s="4"/>
      <c r="H991" s="4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3"/>
      <c r="C992" s="4"/>
      <c r="D992" s="4"/>
      <c r="E992" s="4"/>
      <c r="F992" s="4"/>
      <c r="G992" s="4"/>
      <c r="H992" s="4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3"/>
      <c r="C993" s="4"/>
      <c r="D993" s="4"/>
      <c r="E993" s="4"/>
      <c r="F993" s="4"/>
      <c r="G993" s="4"/>
      <c r="H993" s="4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3"/>
      <c r="C994" s="4"/>
      <c r="D994" s="4"/>
      <c r="E994" s="4"/>
      <c r="F994" s="4"/>
      <c r="G994" s="4"/>
      <c r="H994" s="4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3"/>
      <c r="C995" s="4"/>
      <c r="D995" s="4"/>
      <c r="E995" s="4"/>
      <c r="F995" s="4"/>
      <c r="G995" s="4"/>
      <c r="H995" s="4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>
      <c r="A996" s="1"/>
      <c r="B996" s="3"/>
      <c r="C996" s="4"/>
      <c r="D996" s="4"/>
      <c r="E996" s="4"/>
      <c r="F996" s="4"/>
      <c r="G996" s="4"/>
      <c r="H996" s="4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>
      <c r="A997" s="1"/>
      <c r="B997" s="3"/>
      <c r="C997" s="4"/>
      <c r="D997" s="4"/>
      <c r="E997" s="4"/>
      <c r="F997" s="4"/>
      <c r="G997" s="4"/>
      <c r="H997" s="4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>
      <c r="A998" s="1"/>
      <c r="B998" s="3"/>
      <c r="C998" s="4"/>
      <c r="D998" s="4"/>
      <c r="E998" s="4"/>
      <c r="F998" s="4"/>
      <c r="G998" s="4"/>
      <c r="H998" s="4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>
      <c r="A999" s="1"/>
      <c r="B999" s="3"/>
      <c r="C999" s="4"/>
      <c r="D999" s="4"/>
      <c r="E999" s="4"/>
      <c r="F999" s="4"/>
      <c r="G999" s="4"/>
      <c r="H999" s="4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>
      <c r="A1000" s="1"/>
      <c r="B1000" s="3"/>
      <c r="C1000" s="4"/>
      <c r="D1000" s="4"/>
      <c r="E1000" s="4"/>
      <c r="F1000" s="4"/>
      <c r="G1000" s="4"/>
      <c r="H1000" s="4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7">
    <mergeCell ref="F17:H17"/>
    <mergeCell ref="C17:E17"/>
    <mergeCell ref="C18:E18"/>
    <mergeCell ref="F18:H18"/>
    <mergeCell ref="C19:E19"/>
    <mergeCell ref="F19:H19"/>
    <mergeCell ref="A1:H1"/>
    <mergeCell ref="B6:B15"/>
    <mergeCell ref="C6:E6"/>
    <mergeCell ref="F6:H6"/>
    <mergeCell ref="C15:E15"/>
    <mergeCell ref="F15:H15"/>
    <mergeCell ref="I19:M19"/>
    <mergeCell ref="I20:M20"/>
    <mergeCell ref="C26:D26"/>
    <mergeCell ref="C20:E20"/>
    <mergeCell ref="F20:H20"/>
  </mergeCells>
  <hyperlinks>
    <hyperlink ref="C4" location="studentprofile!A1" display="OPEN" xr:uid="{00000000-0004-0000-0100-000000000000}"/>
    <hyperlink ref="C8" location="'PWT-1CONSOLIDATED'!E8" display="HINDI" xr:uid="{00000000-0004-0000-0100-000001000000}"/>
    <hyperlink ref="D8" location="'PWT-2CONSOLIDATED'!E8" display="HINDI" xr:uid="{00000000-0004-0000-0100-000002000000}"/>
    <hyperlink ref="E8" location="'HY-HINDI'!A1" display="HINDI" xr:uid="{00000000-0004-0000-0100-000003000000}"/>
    <hyperlink ref="F8" location="'PWT-3CONSOLIDATED'!E8" display="HINDI" xr:uid="{00000000-0004-0000-0100-000004000000}"/>
    <hyperlink ref="G8" location="'PWT-4CONSOLIDATED'!E8" display="HINDI" xr:uid="{00000000-0004-0000-0100-000005000000}"/>
    <hyperlink ref="H8" location="'Y-HINDI'!A1" display="HINDI" xr:uid="{00000000-0004-0000-0100-000006000000}"/>
    <hyperlink ref="C9" location="'PWT-1CONSOLIDATED'!C8" display="ENGLISH" xr:uid="{00000000-0004-0000-0100-000007000000}"/>
    <hyperlink ref="D9" location="'PWT-2CONSOLIDATED'!C8" display="ENGLISH" xr:uid="{00000000-0004-0000-0100-000008000000}"/>
    <hyperlink ref="E9" location="'HY-ENGLISH'!A1" display="ENGLISH" xr:uid="{00000000-0004-0000-0100-000009000000}"/>
    <hyperlink ref="F9" location="'PWT-3CONSOLIDATED'!C8" display="ENGLISH" xr:uid="{00000000-0004-0000-0100-00000A000000}"/>
    <hyperlink ref="G9" location="'PWT-4CONSOLIDATED'!C8" display="ENGLISH" xr:uid="{00000000-0004-0000-0100-00000B000000}"/>
    <hyperlink ref="H9" location="'Y-ENGLISH'!A1" display="ENGLISH" xr:uid="{00000000-0004-0000-0100-00000C000000}"/>
    <hyperlink ref="C10" location="'PWT-1CONSOLIDATED'!G8" display="'PWT-1CONSOLIDATED'!G8" xr:uid="{00000000-0004-0000-0100-00000D000000}"/>
    <hyperlink ref="D10" location="'PWT-2CONSOLIDATED'!G8" display="'PWT-2CONSOLIDATED'!G8" xr:uid="{00000000-0004-0000-0100-00000E000000}"/>
    <hyperlink ref="E10" location="'HY-GUJARATI'!A1" display="'HY-GUJARATI'!A1" xr:uid="{00000000-0004-0000-0100-00000F000000}"/>
    <hyperlink ref="F10" location="'PWT-3CONSOLIDATED'!G8" display="'PWT-3CONSOLIDATED'!G8" xr:uid="{00000000-0004-0000-0100-000010000000}"/>
    <hyperlink ref="G10" location="'PWT-4CONSOLIDATED'!G8" display="'PWT-4CONSOLIDATED'!G8" xr:uid="{00000000-0004-0000-0100-000011000000}"/>
    <hyperlink ref="H10" location="'Y-GUJARATI'!A1" display="'Y-GUJARATI'!A1" xr:uid="{00000000-0004-0000-0100-000012000000}"/>
    <hyperlink ref="C11" location="'PWT-1CONSOLIDATED'!I8" display="MATHS" xr:uid="{00000000-0004-0000-0100-000013000000}"/>
    <hyperlink ref="D11" location="'PWT-2CONSOLIDATED'!I8" display="MATHS" xr:uid="{00000000-0004-0000-0100-000014000000}"/>
    <hyperlink ref="E11" location="'HY-MATHS'!A1" display="MATHS" xr:uid="{00000000-0004-0000-0100-000015000000}"/>
    <hyperlink ref="F11" location="MAINMENU!I8" display="MATHS" xr:uid="{00000000-0004-0000-0100-000016000000}"/>
    <hyperlink ref="G11" location="'PWT-4CONSOLIDATED'!I8" display="MATHS" xr:uid="{00000000-0004-0000-0100-000017000000}"/>
    <hyperlink ref="H11" location="'Y-MATHS'!A1" display="MATHS" xr:uid="{00000000-0004-0000-0100-000018000000}"/>
    <hyperlink ref="C12" location="'PWT-1CONSOLIDATED'!K8" display="SCIENCE" xr:uid="{00000000-0004-0000-0100-000019000000}"/>
    <hyperlink ref="D12" location="'PWT-2CONSOLIDATED'!K8" display="SCIENCE" xr:uid="{00000000-0004-0000-0100-00001A000000}"/>
    <hyperlink ref="E12" location="'HY-SCIENCE'!A1" display="SCIENCE" xr:uid="{00000000-0004-0000-0100-00001B000000}"/>
    <hyperlink ref="F12" location="'PWT-3CONSOLIDATED'!K8" display="SCIENCE" xr:uid="{00000000-0004-0000-0100-00001C000000}"/>
    <hyperlink ref="G12" location="'PWT-4CONSOLIDATED'!K8" display="SCIENCE" xr:uid="{00000000-0004-0000-0100-00001D000000}"/>
    <hyperlink ref="H12" location="'Y-SCIENCE'!A1" display="SCIENCE" xr:uid="{00000000-0004-0000-0100-00001E000000}"/>
    <hyperlink ref="C13" location="'PWT-1CONSOLIDATED'!M8" display="SO. SCIENCE" xr:uid="{00000000-0004-0000-0100-00001F000000}"/>
    <hyperlink ref="D13" location="'PWT-2CONSOLIDATED'!M8" display="SO. SCIENCE" xr:uid="{00000000-0004-0000-0100-000020000000}"/>
    <hyperlink ref="E13" location="'HY-SST'!A1" display="SO. SCIENCE" xr:uid="{00000000-0004-0000-0100-000021000000}"/>
    <hyperlink ref="F13" location="'PWT-3CONSOLIDATED'!M8" display="SO. SCIENCE" xr:uid="{00000000-0004-0000-0100-000022000000}"/>
    <hyperlink ref="G13" location="'PWT-4CONSOLIDATED'!M8" display="SO. SCIENCE" xr:uid="{00000000-0004-0000-0100-000023000000}"/>
    <hyperlink ref="H13" location="'Y-SST'!A1" display="SO. SCIENCE" xr:uid="{00000000-0004-0000-0100-000024000000}"/>
    <hyperlink ref="C14" location="'PWT-1CONSOLIDATED'!P8" display="CONSOLIDATED" xr:uid="{00000000-0004-0000-0100-000025000000}"/>
    <hyperlink ref="D14" location="'PWT-2CONSOLIDATED'!P8" display="CONSOLIDATED" xr:uid="{00000000-0004-0000-0100-000026000000}"/>
    <hyperlink ref="E14" location="'HY-CONSOLIDATED'!A1" display="CONSOLIDATED" xr:uid="{00000000-0004-0000-0100-000027000000}"/>
    <hyperlink ref="F14" location="'PWT-3CONSOLIDATED'!P8" display="CONSOLIDATED" xr:uid="{00000000-0004-0000-0100-000028000000}"/>
    <hyperlink ref="G14" location="'PWT-4CONSOLIDATED'!P8" display="CONSOLIDATED" xr:uid="{00000000-0004-0000-0100-000029000000}"/>
    <hyperlink ref="H14" location="'Y-CONSOLIDATED'!A1" display="CONSOLIDATED" xr:uid="{00000000-0004-0000-0100-00002A000000}"/>
    <hyperlink ref="C23" location="Result!A1" display="OPEN" xr:uid="{00000000-0004-0000-0100-00002B000000}"/>
    <hyperlink ref="C26" location="MARKSSLIP!A1" display="MARKSSLIP!A1" xr:uid="{00000000-0004-0000-0100-00002C000000}"/>
    <hyperlink ref="C15:E15" location="SKILLSUBJECT!A1" display="SKILLSUBJECT!A1" xr:uid="{00000000-0004-0000-0100-00002D000000}"/>
    <hyperlink ref="F15:H15" location="SKILLSUBJECT!A1" display="SKILLSUBJECT!A1" xr:uid="{00000000-0004-0000-0100-00002E000000}"/>
    <hyperlink ref="C17:E17" location="'CS-PS'!C7" display="TERM-1" xr:uid="{00000000-0004-0000-0100-00002F000000}"/>
    <hyperlink ref="F17:H17" location="'CS-PS'!D7" display="TERM-2" xr:uid="{00000000-0004-0000-0100-000030000000}"/>
    <hyperlink ref="C18:E18" location="ArtEducation!C7" display="TERM-1" xr:uid="{00000000-0004-0000-0100-000031000000}"/>
    <hyperlink ref="F18:H18" location="ArtEducation!D7" display="TERM-2" xr:uid="{00000000-0004-0000-0100-000032000000}"/>
    <hyperlink ref="C19:E19" location="'Health&amp;Physical Education'!C7" display="TERM-1" xr:uid="{00000000-0004-0000-0100-000033000000}"/>
    <hyperlink ref="F19:H19" location="'Health&amp;Physical Education'!D7" display="TERM-2" xr:uid="{00000000-0004-0000-0100-000034000000}"/>
    <hyperlink ref="C20:E20" location="Baglessdays!C7" display="DURING VACATION" xr:uid="{00000000-0004-0000-0100-000035000000}"/>
    <hyperlink ref="F20:H20" location="Baglessdays!D7" display="DURING SCHOOL" xr:uid="{00000000-0004-0000-0100-000036000000}"/>
    <hyperlink ref="I20" r:id="rId1" display="https://youtu.be/3s3w7jvVOVE" xr:uid="{00000000-0004-0000-0100-000037000000}"/>
  </hyperlinks>
  <pageMargins left="0.7" right="0.7" top="0.75" bottom="0.75" header="0" footer="0"/>
  <pageSetup scale="73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AA1000"/>
  <sheetViews>
    <sheetView zoomScale="85" zoomScaleNormal="85" workbookViewId="0">
      <selection activeCell="O9" sqref="O9"/>
    </sheetView>
  </sheetViews>
  <sheetFormatPr defaultRowHeight="15" customHeight="1"/>
  <cols>
    <col min="1" max="1" width="5.125" customWidth="1"/>
    <col min="2" max="2" width="7.625" customWidth="1"/>
    <col min="3" max="3" width="7.375" customWidth="1"/>
    <col min="4" max="4" width="32.625" bestFit="1" customWidth="1"/>
    <col min="5" max="5" width="16.125" bestFit="1" customWidth="1"/>
    <col min="6" max="6" width="15.25" bestFit="1" customWidth="1"/>
    <col min="7" max="7" width="9.875" bestFit="1" customWidth="1"/>
    <col min="8" max="8" width="17.625" bestFit="1" customWidth="1"/>
    <col min="9" max="9" width="5.375" bestFit="1" customWidth="1"/>
    <col min="10" max="10" width="10.375" customWidth="1"/>
    <col min="11" max="11" width="8.625" style="369" customWidth="1"/>
    <col min="12" max="12" width="10.625" customWidth="1"/>
    <col min="13" max="13" width="8.625" customWidth="1"/>
    <col min="14" max="14" width="9.125" customWidth="1"/>
    <col min="15" max="15" width="14.25" style="333" customWidth="1"/>
    <col min="16" max="16" width="10.875" bestFit="1" customWidth="1"/>
    <col min="17" max="17" width="20.125" customWidth="1"/>
    <col min="18" max="18" width="5.625" bestFit="1" customWidth="1"/>
    <col min="19" max="19" width="15" customWidth="1"/>
    <col min="20" max="27" width="8.625" customWidth="1"/>
  </cols>
  <sheetData>
    <row r="1" spans="1:27" s="115" customFormat="1" ht="14.25" customHeight="1">
      <c r="A1" s="472" t="str">
        <f>title!D2</f>
        <v>PM SHRI SCHOOL JAWAHAR NAVODAYA VIDYALAYA</v>
      </c>
      <c r="B1" s="473"/>
      <c r="C1" s="473"/>
      <c r="D1" s="473"/>
      <c r="E1" s="473"/>
      <c r="F1" s="473"/>
      <c r="G1" s="113" t="s">
        <v>2</v>
      </c>
      <c r="H1" s="114" t="str">
        <f>title!D3</f>
        <v>Rajkot</v>
      </c>
      <c r="I1" s="114"/>
      <c r="J1" s="114"/>
      <c r="K1" s="366"/>
      <c r="L1" s="114"/>
      <c r="M1" s="114"/>
      <c r="N1" s="114"/>
      <c r="O1" s="330"/>
    </row>
    <row r="2" spans="1:27" s="115" customFormat="1" ht="14.25" customHeight="1">
      <c r="A2" s="474" t="s">
        <v>7</v>
      </c>
      <c r="B2" s="473"/>
      <c r="C2" s="473"/>
      <c r="D2" s="473"/>
      <c r="E2" s="116" t="str">
        <f>title!D9</f>
        <v>2024-25</v>
      </c>
      <c r="F2" s="114"/>
      <c r="G2" s="472" t="s">
        <v>38</v>
      </c>
      <c r="H2" s="475"/>
      <c r="I2" s="475"/>
      <c r="J2" s="475"/>
      <c r="K2" s="475"/>
      <c r="L2" s="475"/>
      <c r="M2" s="475"/>
      <c r="N2" s="475"/>
      <c r="O2" s="475"/>
      <c r="P2" s="475"/>
      <c r="Q2" s="475"/>
    </row>
    <row r="3" spans="1:27" s="115" customFormat="1" ht="14.25" customHeight="1">
      <c r="A3" s="476" t="s">
        <v>39</v>
      </c>
      <c r="B3" s="477"/>
      <c r="C3" s="477"/>
      <c r="D3" s="477"/>
      <c r="E3" s="116" t="str">
        <f>title!D10</f>
        <v>VII-B</v>
      </c>
      <c r="F3" s="114"/>
      <c r="G3" s="114"/>
      <c r="H3" s="114"/>
      <c r="I3" s="114"/>
      <c r="J3" s="114"/>
      <c r="K3" s="366"/>
      <c r="L3" s="114"/>
      <c r="M3" s="114"/>
      <c r="N3" s="114"/>
      <c r="O3" s="330"/>
    </row>
    <row r="4" spans="1:27" s="257" customFormat="1" ht="24.75" customHeight="1">
      <c r="A4" s="490" t="s">
        <v>40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1"/>
      <c r="P4" s="478" t="s">
        <v>41</v>
      </c>
      <c r="Q4" s="391"/>
      <c r="R4" s="391"/>
      <c r="S4" s="392"/>
      <c r="T4" s="151"/>
      <c r="U4" s="151"/>
      <c r="V4" s="151"/>
      <c r="W4" s="151"/>
      <c r="X4" s="151"/>
      <c r="Y4" s="151"/>
      <c r="Z4" s="151"/>
      <c r="AA4" s="151"/>
    </row>
    <row r="5" spans="1:27" s="257" customFormat="1" ht="45" customHeight="1">
      <c r="A5" s="479" t="s">
        <v>42</v>
      </c>
      <c r="B5" s="481" t="s">
        <v>43</v>
      </c>
      <c r="C5" s="481" t="s">
        <v>218</v>
      </c>
      <c r="D5" s="481" t="s">
        <v>44</v>
      </c>
      <c r="E5" s="481" t="s">
        <v>47</v>
      </c>
      <c r="F5" s="481" t="s">
        <v>46</v>
      </c>
      <c r="G5" s="481" t="s">
        <v>45</v>
      </c>
      <c r="H5" s="482" t="s">
        <v>235</v>
      </c>
      <c r="I5" s="484" t="s">
        <v>234</v>
      </c>
      <c r="J5" s="486" t="s">
        <v>48</v>
      </c>
      <c r="K5" s="487"/>
      <c r="L5" s="486" t="s">
        <v>49</v>
      </c>
      <c r="M5" s="487"/>
      <c r="N5" s="481" t="s">
        <v>50</v>
      </c>
      <c r="O5" s="488" t="s">
        <v>238</v>
      </c>
      <c r="P5" s="471" t="s">
        <v>51</v>
      </c>
      <c r="Q5" s="471" t="s">
        <v>52</v>
      </c>
      <c r="R5" s="471" t="s">
        <v>53</v>
      </c>
      <c r="S5" s="471" t="s">
        <v>54</v>
      </c>
    </row>
    <row r="6" spans="1:27" s="257" customFormat="1" ht="54" customHeight="1">
      <c r="A6" s="480"/>
      <c r="B6" s="480"/>
      <c r="C6" s="480"/>
      <c r="D6" s="480"/>
      <c r="E6" s="480"/>
      <c r="F6" s="480"/>
      <c r="G6" s="480"/>
      <c r="H6" s="483"/>
      <c r="I6" s="485"/>
      <c r="J6" s="258" t="s">
        <v>55</v>
      </c>
      <c r="K6" s="258" t="s">
        <v>226</v>
      </c>
      <c r="L6" s="258" t="s">
        <v>55</v>
      </c>
      <c r="M6" s="258" t="s">
        <v>226</v>
      </c>
      <c r="N6" s="480"/>
      <c r="O6" s="489"/>
      <c r="P6" s="462"/>
      <c r="Q6" s="462"/>
      <c r="R6" s="462"/>
      <c r="S6" s="462"/>
    </row>
    <row r="7" spans="1:27" ht="14.25" customHeight="1">
      <c r="A7" s="12">
        <v>1</v>
      </c>
      <c r="B7" s="12">
        <v>2</v>
      </c>
      <c r="C7" s="12">
        <v>3</v>
      </c>
      <c r="D7" s="12">
        <v>4</v>
      </c>
      <c r="E7" s="12">
        <v>5</v>
      </c>
      <c r="F7" s="12">
        <v>6</v>
      </c>
      <c r="G7" s="12">
        <v>7</v>
      </c>
      <c r="H7" s="12">
        <v>8</v>
      </c>
      <c r="I7" s="12">
        <v>9</v>
      </c>
      <c r="J7" s="12">
        <v>10</v>
      </c>
      <c r="K7" s="12">
        <v>11</v>
      </c>
      <c r="L7" s="12">
        <v>12</v>
      </c>
      <c r="M7" s="12">
        <v>13</v>
      </c>
      <c r="N7" s="13">
        <v>14</v>
      </c>
      <c r="O7" s="331">
        <v>15</v>
      </c>
      <c r="P7" s="13">
        <v>16</v>
      </c>
      <c r="Q7" s="12">
        <v>17</v>
      </c>
      <c r="R7" s="13">
        <v>18</v>
      </c>
      <c r="S7" s="12">
        <v>19</v>
      </c>
    </row>
    <row r="8" spans="1:27" ht="24.75" customHeight="1">
      <c r="A8" s="14">
        <v>1</v>
      </c>
      <c r="B8" s="362">
        <v>751</v>
      </c>
      <c r="C8" s="207"/>
      <c r="D8" s="764" t="s">
        <v>355</v>
      </c>
      <c r="E8" s="207"/>
      <c r="F8" s="363"/>
      <c r="G8" s="229"/>
      <c r="H8" s="228"/>
      <c r="I8" s="259"/>
      <c r="J8" s="108">
        <v>108</v>
      </c>
      <c r="K8" s="108"/>
      <c r="L8" s="108">
        <v>112</v>
      </c>
      <c r="M8" s="108"/>
      <c r="N8" s="320" t="s">
        <v>345</v>
      </c>
      <c r="O8" s="373" t="s">
        <v>395</v>
      </c>
      <c r="P8" s="228"/>
      <c r="Q8" s="367"/>
      <c r="R8" s="233"/>
      <c r="S8" s="368"/>
    </row>
    <row r="9" spans="1:27" ht="24.75" customHeight="1">
      <c r="A9" s="14">
        <v>2</v>
      </c>
      <c r="B9" s="362">
        <v>752</v>
      </c>
      <c r="C9" s="207"/>
      <c r="D9" s="764" t="s">
        <v>356</v>
      </c>
      <c r="E9" s="207"/>
      <c r="F9" s="363"/>
      <c r="G9" s="229"/>
      <c r="H9" s="228"/>
      <c r="I9" s="259"/>
      <c r="J9" s="108">
        <v>108</v>
      </c>
      <c r="K9" s="108"/>
      <c r="L9" s="108">
        <v>112</v>
      </c>
      <c r="M9" s="108"/>
      <c r="N9" s="320" t="s">
        <v>345</v>
      </c>
      <c r="O9" s="373" t="s">
        <v>346</v>
      </c>
      <c r="P9" s="228"/>
      <c r="Q9" s="367"/>
      <c r="R9" s="233"/>
      <c r="S9" s="368"/>
    </row>
    <row r="10" spans="1:27" ht="24.75" customHeight="1">
      <c r="A10" s="14">
        <v>3</v>
      </c>
      <c r="B10" s="362">
        <v>753</v>
      </c>
      <c r="C10" s="207"/>
      <c r="D10" s="764" t="s">
        <v>357</v>
      </c>
      <c r="E10" s="207"/>
      <c r="F10" s="363"/>
      <c r="G10" s="229"/>
      <c r="H10" s="228"/>
      <c r="I10" s="259"/>
      <c r="J10" s="108">
        <v>108</v>
      </c>
      <c r="K10" s="108"/>
      <c r="L10" s="108">
        <v>112</v>
      </c>
      <c r="M10" s="108"/>
      <c r="N10" s="320" t="s">
        <v>345</v>
      </c>
      <c r="O10" s="373" t="s">
        <v>346</v>
      </c>
      <c r="P10" s="228"/>
      <c r="Q10" s="367"/>
      <c r="R10" s="233"/>
      <c r="S10" s="368"/>
    </row>
    <row r="11" spans="1:27" ht="24.75" customHeight="1">
      <c r="A11" s="14">
        <v>4</v>
      </c>
      <c r="B11" s="362">
        <v>754</v>
      </c>
      <c r="C11" s="207"/>
      <c r="D11" s="764" t="s">
        <v>358</v>
      </c>
      <c r="E11" s="207"/>
      <c r="F11" s="363"/>
      <c r="G11" s="229"/>
      <c r="H11" s="228"/>
      <c r="I11" s="259"/>
      <c r="J11" s="108">
        <v>108</v>
      </c>
      <c r="K11" s="108"/>
      <c r="L11" s="108">
        <v>112</v>
      </c>
      <c r="M11" s="108"/>
      <c r="N11" s="320" t="s">
        <v>345</v>
      </c>
      <c r="O11" s="373" t="s">
        <v>346</v>
      </c>
      <c r="P11" s="228"/>
      <c r="Q11" s="367"/>
      <c r="R11" s="233"/>
      <c r="S11" s="368"/>
    </row>
    <row r="12" spans="1:27" ht="24.75" customHeight="1">
      <c r="A12" s="14">
        <v>5</v>
      </c>
      <c r="B12" s="362">
        <v>755</v>
      </c>
      <c r="C12" s="207"/>
      <c r="D12" s="764" t="s">
        <v>359</v>
      </c>
      <c r="E12" s="207"/>
      <c r="F12" s="363"/>
      <c r="G12" s="229"/>
      <c r="H12" s="228"/>
      <c r="I12" s="259"/>
      <c r="J12" s="108">
        <v>108</v>
      </c>
      <c r="K12" s="108"/>
      <c r="L12" s="108">
        <v>112</v>
      </c>
      <c r="M12" s="108"/>
      <c r="N12" s="320" t="s">
        <v>345</v>
      </c>
      <c r="O12" s="373" t="s">
        <v>346</v>
      </c>
      <c r="P12" s="228"/>
      <c r="Q12" s="367"/>
      <c r="R12" s="233"/>
      <c r="S12" s="368"/>
    </row>
    <row r="13" spans="1:27" ht="24.75" customHeight="1">
      <c r="A13" s="14">
        <v>6</v>
      </c>
      <c r="B13" s="362">
        <v>756</v>
      </c>
      <c r="C13" s="207"/>
      <c r="D13" s="764" t="s">
        <v>360</v>
      </c>
      <c r="E13" s="207"/>
      <c r="F13" s="363"/>
      <c r="G13" s="229"/>
      <c r="H13" s="228"/>
      <c r="I13" s="259"/>
      <c r="J13" s="108">
        <v>108</v>
      </c>
      <c r="K13" s="108"/>
      <c r="L13" s="108">
        <v>112</v>
      </c>
      <c r="M13" s="108"/>
      <c r="N13" s="320" t="s">
        <v>345</v>
      </c>
      <c r="O13" s="373" t="s">
        <v>346</v>
      </c>
      <c r="P13" s="228"/>
      <c r="Q13" s="367"/>
      <c r="R13" s="233"/>
      <c r="S13" s="368"/>
    </row>
    <row r="14" spans="1:27" ht="24.75" customHeight="1">
      <c r="A14" s="14">
        <v>7</v>
      </c>
      <c r="B14" s="362">
        <v>757</v>
      </c>
      <c r="C14" s="207"/>
      <c r="D14" s="764" t="s">
        <v>361</v>
      </c>
      <c r="E14" s="207"/>
      <c r="F14" s="363"/>
      <c r="G14" s="229"/>
      <c r="H14" s="228"/>
      <c r="I14" s="259"/>
      <c r="J14" s="108">
        <v>108</v>
      </c>
      <c r="K14" s="108"/>
      <c r="L14" s="108">
        <v>112</v>
      </c>
      <c r="M14" s="108"/>
      <c r="N14" s="320" t="s">
        <v>345</v>
      </c>
      <c r="O14" s="373" t="s">
        <v>346</v>
      </c>
      <c r="P14" s="228"/>
      <c r="Q14" s="367"/>
      <c r="R14" s="233"/>
      <c r="S14" s="368"/>
    </row>
    <row r="15" spans="1:27" ht="24.75" customHeight="1">
      <c r="A15" s="14">
        <v>8</v>
      </c>
      <c r="B15" s="362">
        <v>758</v>
      </c>
      <c r="C15" s="207"/>
      <c r="D15" s="764" t="s">
        <v>362</v>
      </c>
      <c r="E15" s="207"/>
      <c r="F15" s="363"/>
      <c r="G15" s="229"/>
      <c r="H15" s="228"/>
      <c r="I15" s="259"/>
      <c r="J15" s="108">
        <v>108</v>
      </c>
      <c r="K15" s="108"/>
      <c r="L15" s="108">
        <v>112</v>
      </c>
      <c r="M15" s="108"/>
      <c r="N15" s="320" t="s">
        <v>345</v>
      </c>
      <c r="O15" s="373" t="s">
        <v>346</v>
      </c>
      <c r="P15" s="228"/>
      <c r="Q15" s="367"/>
      <c r="R15" s="233"/>
      <c r="S15" s="368"/>
    </row>
    <row r="16" spans="1:27" ht="24.75" customHeight="1">
      <c r="A16" s="14">
        <v>9</v>
      </c>
      <c r="B16" s="362">
        <v>759</v>
      </c>
      <c r="C16" s="207"/>
      <c r="D16" s="764" t="s">
        <v>363</v>
      </c>
      <c r="E16" s="207"/>
      <c r="F16" s="363"/>
      <c r="G16" s="229"/>
      <c r="H16" s="228"/>
      <c r="I16" s="259"/>
      <c r="J16" s="108">
        <v>108</v>
      </c>
      <c r="K16" s="108"/>
      <c r="L16" s="108">
        <v>112</v>
      </c>
      <c r="M16" s="108"/>
      <c r="N16" s="320" t="s">
        <v>345</v>
      </c>
      <c r="O16" s="373" t="s">
        <v>346</v>
      </c>
      <c r="P16" s="228"/>
      <c r="Q16" s="367"/>
      <c r="R16" s="233"/>
      <c r="S16" s="368"/>
    </row>
    <row r="17" spans="1:20" ht="24.75" customHeight="1">
      <c r="A17" s="14">
        <v>10</v>
      </c>
      <c r="B17" s="362">
        <v>760</v>
      </c>
      <c r="C17" s="207"/>
      <c r="D17" s="764" t="s">
        <v>364</v>
      </c>
      <c r="E17" s="207"/>
      <c r="F17" s="363"/>
      <c r="G17" s="229"/>
      <c r="H17" s="228"/>
      <c r="I17" s="259"/>
      <c r="J17" s="108">
        <v>108</v>
      </c>
      <c r="K17" s="108"/>
      <c r="L17" s="108">
        <v>112</v>
      </c>
      <c r="M17" s="108"/>
      <c r="N17" s="320" t="s">
        <v>345</v>
      </c>
      <c r="O17" s="373" t="s">
        <v>346</v>
      </c>
      <c r="P17" s="228"/>
      <c r="Q17" s="367"/>
      <c r="R17" s="233"/>
      <c r="S17" s="368"/>
    </row>
    <row r="18" spans="1:20" ht="24.75" customHeight="1">
      <c r="A18" s="14">
        <v>11</v>
      </c>
      <c r="B18" s="362">
        <v>761</v>
      </c>
      <c r="C18" s="207"/>
      <c r="D18" s="764" t="s">
        <v>365</v>
      </c>
      <c r="E18" s="207"/>
      <c r="F18" s="363"/>
      <c r="G18" s="229"/>
      <c r="H18" s="228"/>
      <c r="I18" s="259"/>
      <c r="J18" s="108">
        <v>108</v>
      </c>
      <c r="K18" s="108"/>
      <c r="L18" s="108">
        <v>112</v>
      </c>
      <c r="M18" s="108"/>
      <c r="N18" s="320" t="s">
        <v>345</v>
      </c>
      <c r="O18" s="373" t="s">
        <v>346</v>
      </c>
      <c r="P18" s="228"/>
      <c r="Q18" s="367"/>
      <c r="R18" s="233"/>
      <c r="S18" s="368"/>
      <c r="T18" s="232"/>
    </row>
    <row r="19" spans="1:20" ht="24.75" customHeight="1">
      <c r="A19" s="14">
        <v>12</v>
      </c>
      <c r="B19" s="362">
        <v>762</v>
      </c>
      <c r="C19" s="207"/>
      <c r="D19" s="764" t="s">
        <v>366</v>
      </c>
      <c r="E19" s="207"/>
      <c r="F19" s="363"/>
      <c r="G19" s="229"/>
      <c r="H19" s="228"/>
      <c r="I19" s="259"/>
      <c r="J19" s="108">
        <v>108</v>
      </c>
      <c r="K19" s="108"/>
      <c r="L19" s="108">
        <v>112</v>
      </c>
      <c r="M19" s="108"/>
      <c r="N19" s="320" t="s">
        <v>345</v>
      </c>
      <c r="O19" s="373" t="s">
        <v>346</v>
      </c>
      <c r="P19" s="228"/>
      <c r="Q19" s="367"/>
      <c r="R19" s="233"/>
      <c r="S19" s="368"/>
    </row>
    <row r="20" spans="1:20" ht="24.75" customHeight="1">
      <c r="A20" s="14">
        <v>13</v>
      </c>
      <c r="B20" s="362">
        <v>763</v>
      </c>
      <c r="C20" s="207"/>
      <c r="D20" s="764" t="s">
        <v>367</v>
      </c>
      <c r="E20" s="207"/>
      <c r="F20" s="363"/>
      <c r="G20" s="229"/>
      <c r="H20" s="228"/>
      <c r="I20" s="259"/>
      <c r="J20" s="108">
        <v>108</v>
      </c>
      <c r="K20" s="108"/>
      <c r="L20" s="108">
        <v>112</v>
      </c>
      <c r="M20" s="108"/>
      <c r="N20" s="320" t="s">
        <v>345</v>
      </c>
      <c r="O20" s="373" t="s">
        <v>346</v>
      </c>
      <c r="P20" s="228"/>
      <c r="Q20" s="367"/>
      <c r="R20" s="233"/>
      <c r="S20" s="368"/>
    </row>
    <row r="21" spans="1:20" ht="24.75" customHeight="1">
      <c r="A21" s="14">
        <v>14</v>
      </c>
      <c r="B21" s="362">
        <v>764</v>
      </c>
      <c r="C21" s="207"/>
      <c r="D21" s="764" t="s">
        <v>368</v>
      </c>
      <c r="E21" s="207"/>
      <c r="F21" s="363"/>
      <c r="G21" s="229"/>
      <c r="H21" s="228"/>
      <c r="I21" s="259"/>
      <c r="J21" s="108">
        <v>108</v>
      </c>
      <c r="K21" s="108"/>
      <c r="L21" s="108">
        <v>112</v>
      </c>
      <c r="M21" s="108"/>
      <c r="N21" s="320" t="s">
        <v>345</v>
      </c>
      <c r="O21" s="373" t="s">
        <v>346</v>
      </c>
      <c r="P21" s="228"/>
      <c r="Q21" s="367"/>
      <c r="R21" s="233"/>
      <c r="S21" s="368"/>
    </row>
    <row r="22" spans="1:20" ht="24.75" customHeight="1">
      <c r="A22" s="14">
        <v>15</v>
      </c>
      <c r="B22" s="362">
        <v>765</v>
      </c>
      <c r="C22" s="207"/>
      <c r="D22" s="764" t="s">
        <v>369</v>
      </c>
      <c r="E22" s="207"/>
      <c r="F22" s="363"/>
      <c r="G22" s="229"/>
      <c r="H22" s="228"/>
      <c r="I22" s="259"/>
      <c r="J22" s="108">
        <v>108</v>
      </c>
      <c r="K22" s="108"/>
      <c r="L22" s="108">
        <v>112</v>
      </c>
      <c r="M22" s="108"/>
      <c r="N22" s="320" t="s">
        <v>345</v>
      </c>
      <c r="O22" s="373" t="s">
        <v>346</v>
      </c>
      <c r="P22" s="228"/>
      <c r="Q22" s="367"/>
      <c r="R22" s="233"/>
      <c r="S22" s="368"/>
    </row>
    <row r="23" spans="1:20" ht="24.75" customHeight="1">
      <c r="A23" s="14">
        <v>16</v>
      </c>
      <c r="B23" s="362">
        <v>766</v>
      </c>
      <c r="C23" s="207"/>
      <c r="D23" s="764" t="s">
        <v>370</v>
      </c>
      <c r="E23" s="207"/>
      <c r="F23" s="363"/>
      <c r="G23" s="229"/>
      <c r="H23" s="228"/>
      <c r="I23" s="259"/>
      <c r="J23" s="108">
        <v>108</v>
      </c>
      <c r="K23" s="108"/>
      <c r="L23" s="108">
        <v>112</v>
      </c>
      <c r="M23" s="108"/>
      <c r="N23" s="320" t="s">
        <v>345</v>
      </c>
      <c r="O23" s="373" t="s">
        <v>346</v>
      </c>
      <c r="P23" s="228"/>
      <c r="Q23" s="367"/>
      <c r="R23" s="233"/>
      <c r="S23" s="368"/>
    </row>
    <row r="24" spans="1:20" ht="24.75" customHeight="1">
      <c r="A24" s="14">
        <v>17</v>
      </c>
      <c r="B24" s="362">
        <v>767</v>
      </c>
      <c r="C24" s="207"/>
      <c r="D24" s="764" t="s">
        <v>371</v>
      </c>
      <c r="E24" s="207"/>
      <c r="F24" s="363"/>
      <c r="G24" s="229"/>
      <c r="H24" s="228"/>
      <c r="I24" s="259"/>
      <c r="J24" s="108">
        <v>108</v>
      </c>
      <c r="K24" s="108"/>
      <c r="L24" s="108">
        <v>112</v>
      </c>
      <c r="M24" s="108"/>
      <c r="N24" s="320" t="s">
        <v>345</v>
      </c>
      <c r="O24" s="373" t="s">
        <v>346</v>
      </c>
      <c r="P24" s="228"/>
      <c r="Q24" s="367"/>
      <c r="R24" s="233"/>
      <c r="S24" s="368"/>
    </row>
    <row r="25" spans="1:20" ht="24.75" customHeight="1">
      <c r="A25" s="14">
        <v>18</v>
      </c>
      <c r="B25" s="362">
        <v>768</v>
      </c>
      <c r="C25" s="207"/>
      <c r="D25" s="764" t="s">
        <v>372</v>
      </c>
      <c r="E25" s="207"/>
      <c r="F25" s="363"/>
      <c r="G25" s="229"/>
      <c r="H25" s="228"/>
      <c r="I25" s="259"/>
      <c r="J25" s="108">
        <v>108</v>
      </c>
      <c r="K25" s="108"/>
      <c r="L25" s="108">
        <v>112</v>
      </c>
      <c r="M25" s="108"/>
      <c r="N25" s="320" t="s">
        <v>345</v>
      </c>
      <c r="O25" s="373" t="s">
        <v>346</v>
      </c>
      <c r="P25" s="228"/>
      <c r="Q25" s="367"/>
      <c r="R25" s="233"/>
      <c r="S25" s="368"/>
    </row>
    <row r="26" spans="1:20" ht="24.75" customHeight="1">
      <c r="A26" s="14">
        <v>19</v>
      </c>
      <c r="B26" s="362">
        <v>769</v>
      </c>
      <c r="C26" s="207"/>
      <c r="D26" s="764" t="s">
        <v>373</v>
      </c>
      <c r="E26" s="207"/>
      <c r="F26" s="363"/>
      <c r="G26" s="229"/>
      <c r="H26" s="228"/>
      <c r="I26" s="259"/>
      <c r="J26" s="108">
        <v>108</v>
      </c>
      <c r="K26" s="108"/>
      <c r="L26" s="108">
        <v>112</v>
      </c>
      <c r="M26" s="108"/>
      <c r="N26" s="320" t="s">
        <v>345</v>
      </c>
      <c r="O26" s="373" t="s">
        <v>346</v>
      </c>
      <c r="P26" s="228"/>
      <c r="Q26" s="367"/>
      <c r="R26" s="233"/>
      <c r="S26" s="368"/>
    </row>
    <row r="27" spans="1:20" ht="24.75" customHeight="1">
      <c r="A27" s="14">
        <v>20</v>
      </c>
      <c r="B27" s="362">
        <v>770</v>
      </c>
      <c r="C27" s="207"/>
      <c r="D27" s="764" t="s">
        <v>374</v>
      </c>
      <c r="E27" s="207"/>
      <c r="F27" s="363"/>
      <c r="G27" s="229"/>
      <c r="H27" s="228"/>
      <c r="I27" s="259"/>
      <c r="J27" s="108">
        <v>108</v>
      </c>
      <c r="K27" s="108"/>
      <c r="L27" s="108">
        <v>112</v>
      </c>
      <c r="M27" s="108"/>
      <c r="N27" s="320" t="s">
        <v>345</v>
      </c>
      <c r="O27" s="373" t="s">
        <v>346</v>
      </c>
      <c r="P27" s="228"/>
      <c r="Q27" s="367"/>
      <c r="R27" s="233"/>
      <c r="S27" s="368"/>
    </row>
    <row r="28" spans="1:20" ht="24.75" customHeight="1">
      <c r="A28" s="14">
        <v>21</v>
      </c>
      <c r="B28" s="362">
        <v>771</v>
      </c>
      <c r="C28" s="207"/>
      <c r="D28" s="764" t="s">
        <v>375</v>
      </c>
      <c r="E28" s="207"/>
      <c r="F28" s="363"/>
      <c r="G28" s="229"/>
      <c r="H28" s="228"/>
      <c r="I28" s="259"/>
      <c r="J28" s="108">
        <v>108</v>
      </c>
      <c r="K28" s="108"/>
      <c r="L28" s="108">
        <v>112</v>
      </c>
      <c r="M28" s="108"/>
      <c r="N28" s="320" t="s">
        <v>345</v>
      </c>
      <c r="O28" s="373" t="s">
        <v>346</v>
      </c>
      <c r="P28" s="228"/>
      <c r="Q28" s="367"/>
      <c r="R28" s="233"/>
      <c r="S28" s="368"/>
    </row>
    <row r="29" spans="1:20" ht="24.75" customHeight="1">
      <c r="A29" s="14">
        <v>22</v>
      </c>
      <c r="B29" s="362">
        <v>772</v>
      </c>
      <c r="C29" s="207"/>
      <c r="D29" s="764" t="s">
        <v>376</v>
      </c>
      <c r="E29" s="207"/>
      <c r="F29" s="363"/>
      <c r="G29" s="229"/>
      <c r="H29" s="228"/>
      <c r="I29" s="259"/>
      <c r="J29" s="108">
        <v>108</v>
      </c>
      <c r="K29" s="108"/>
      <c r="L29" s="108">
        <v>112</v>
      </c>
      <c r="M29" s="108"/>
      <c r="N29" s="320" t="s">
        <v>345</v>
      </c>
      <c r="O29" s="373" t="s">
        <v>346</v>
      </c>
      <c r="P29" s="228"/>
      <c r="Q29" s="367"/>
      <c r="R29" s="233"/>
      <c r="S29" s="368"/>
    </row>
    <row r="30" spans="1:20" ht="24.75" customHeight="1">
      <c r="A30" s="14">
        <v>23</v>
      </c>
      <c r="B30" s="362">
        <v>773</v>
      </c>
      <c r="C30" s="207"/>
      <c r="D30" s="764" t="s">
        <v>377</v>
      </c>
      <c r="E30" s="207"/>
      <c r="F30" s="363"/>
      <c r="G30" s="229"/>
      <c r="H30" s="228"/>
      <c r="I30" s="259"/>
      <c r="J30" s="108">
        <v>108</v>
      </c>
      <c r="K30" s="108"/>
      <c r="L30" s="108">
        <v>112</v>
      </c>
      <c r="M30" s="108"/>
      <c r="N30" s="320" t="s">
        <v>345</v>
      </c>
      <c r="O30" s="373" t="s">
        <v>346</v>
      </c>
      <c r="P30" s="228"/>
      <c r="Q30" s="367"/>
      <c r="R30" s="233"/>
      <c r="S30" s="368"/>
    </row>
    <row r="31" spans="1:20" ht="24.75" customHeight="1">
      <c r="A31" s="14">
        <v>24</v>
      </c>
      <c r="B31" s="362">
        <v>774</v>
      </c>
      <c r="C31" s="207"/>
      <c r="D31" s="764" t="s">
        <v>378</v>
      </c>
      <c r="E31" s="207"/>
      <c r="F31" s="363"/>
      <c r="G31" s="229"/>
      <c r="H31" s="228"/>
      <c r="I31" s="259"/>
      <c r="J31" s="108">
        <v>108</v>
      </c>
      <c r="K31" s="108"/>
      <c r="L31" s="108">
        <v>112</v>
      </c>
      <c r="M31" s="108"/>
      <c r="N31" s="320" t="s">
        <v>345</v>
      </c>
      <c r="O31" s="373" t="s">
        <v>346</v>
      </c>
      <c r="P31" s="228"/>
      <c r="Q31" s="367"/>
      <c r="R31" s="233"/>
      <c r="S31" s="368"/>
    </row>
    <row r="32" spans="1:20" ht="24.75" customHeight="1">
      <c r="A32" s="14">
        <v>25</v>
      </c>
      <c r="B32" s="362">
        <v>775</v>
      </c>
      <c r="C32" s="207"/>
      <c r="D32" s="764" t="s">
        <v>379</v>
      </c>
      <c r="E32" s="207"/>
      <c r="F32" s="363"/>
      <c r="G32" s="229"/>
      <c r="H32" s="228"/>
      <c r="I32" s="259"/>
      <c r="J32" s="108">
        <v>108</v>
      </c>
      <c r="K32" s="108"/>
      <c r="L32" s="108">
        <v>112</v>
      </c>
      <c r="M32" s="108"/>
      <c r="N32" s="320" t="s">
        <v>345</v>
      </c>
      <c r="O32" s="373" t="s">
        <v>346</v>
      </c>
      <c r="P32" s="228"/>
      <c r="Q32" s="367"/>
      <c r="R32" s="233"/>
      <c r="S32" s="368"/>
    </row>
    <row r="33" spans="1:19" ht="24.75" customHeight="1">
      <c r="A33" s="14">
        <v>26</v>
      </c>
      <c r="B33" s="362">
        <v>776</v>
      </c>
      <c r="C33" s="207"/>
      <c r="D33" s="764" t="s">
        <v>380</v>
      </c>
      <c r="E33" s="207"/>
      <c r="F33" s="363"/>
      <c r="G33" s="229"/>
      <c r="H33" s="228"/>
      <c r="I33" s="259"/>
      <c r="J33" s="108">
        <v>108</v>
      </c>
      <c r="K33" s="108"/>
      <c r="L33" s="108">
        <v>112</v>
      </c>
      <c r="M33" s="108"/>
      <c r="N33" s="320" t="s">
        <v>345</v>
      </c>
      <c r="O33" s="373" t="s">
        <v>346</v>
      </c>
      <c r="P33" s="228"/>
      <c r="Q33" s="367"/>
      <c r="R33" s="233"/>
      <c r="S33" s="368"/>
    </row>
    <row r="34" spans="1:19" ht="24.75" customHeight="1">
      <c r="A34" s="14">
        <v>27</v>
      </c>
      <c r="B34" s="362">
        <v>777</v>
      </c>
      <c r="C34" s="207"/>
      <c r="D34" s="764" t="s">
        <v>381</v>
      </c>
      <c r="E34" s="207"/>
      <c r="F34" s="363"/>
      <c r="G34" s="229"/>
      <c r="H34" s="228"/>
      <c r="I34" s="259"/>
      <c r="J34" s="108">
        <v>108</v>
      </c>
      <c r="K34" s="108"/>
      <c r="L34" s="108">
        <v>112</v>
      </c>
      <c r="M34" s="108"/>
      <c r="N34" s="320" t="s">
        <v>345</v>
      </c>
      <c r="O34" s="373" t="s">
        <v>346</v>
      </c>
      <c r="P34" s="228"/>
      <c r="Q34" s="367"/>
      <c r="R34" s="233"/>
      <c r="S34" s="368"/>
    </row>
    <row r="35" spans="1:19" ht="24.75" customHeight="1">
      <c r="A35" s="14">
        <v>28</v>
      </c>
      <c r="B35" s="362">
        <v>778</v>
      </c>
      <c r="C35" s="207"/>
      <c r="D35" s="764" t="s">
        <v>382</v>
      </c>
      <c r="E35" s="207"/>
      <c r="F35" s="363"/>
      <c r="G35" s="229"/>
      <c r="H35" s="228"/>
      <c r="I35" s="259"/>
      <c r="J35" s="108">
        <v>108</v>
      </c>
      <c r="K35" s="108"/>
      <c r="L35" s="108">
        <v>112</v>
      </c>
      <c r="M35" s="108"/>
      <c r="N35" s="320" t="s">
        <v>345</v>
      </c>
      <c r="O35" s="373" t="s">
        <v>346</v>
      </c>
      <c r="P35" s="228"/>
      <c r="Q35" s="367"/>
      <c r="R35" s="233"/>
      <c r="S35" s="368"/>
    </row>
    <row r="36" spans="1:19" ht="24.75" customHeight="1">
      <c r="A36" s="14">
        <v>29</v>
      </c>
      <c r="B36" s="362">
        <v>779</v>
      </c>
      <c r="C36" s="207"/>
      <c r="D36" s="764" t="s">
        <v>383</v>
      </c>
      <c r="E36" s="207"/>
      <c r="F36" s="363"/>
      <c r="G36" s="229"/>
      <c r="H36" s="228"/>
      <c r="I36" s="259"/>
      <c r="J36" s="108">
        <v>108</v>
      </c>
      <c r="K36" s="108"/>
      <c r="L36" s="108">
        <v>112</v>
      </c>
      <c r="M36" s="108"/>
      <c r="N36" s="320" t="s">
        <v>345</v>
      </c>
      <c r="O36" s="373" t="s">
        <v>346</v>
      </c>
      <c r="P36" s="228"/>
      <c r="Q36" s="367"/>
      <c r="R36" s="233"/>
      <c r="S36" s="368"/>
    </row>
    <row r="37" spans="1:19" ht="24.75" customHeight="1">
      <c r="A37" s="14">
        <v>30</v>
      </c>
      <c r="B37" s="362">
        <v>780</v>
      </c>
      <c r="C37" s="207"/>
      <c r="D37" s="764" t="s">
        <v>384</v>
      </c>
      <c r="E37" s="207"/>
      <c r="F37" s="363"/>
      <c r="G37" s="229"/>
      <c r="H37" s="228"/>
      <c r="I37" s="259"/>
      <c r="J37" s="108">
        <v>108</v>
      </c>
      <c r="K37" s="108"/>
      <c r="L37" s="108">
        <v>112</v>
      </c>
      <c r="M37" s="108"/>
      <c r="N37" s="320" t="s">
        <v>345</v>
      </c>
      <c r="O37" s="373" t="s">
        <v>346</v>
      </c>
      <c r="P37" s="228"/>
      <c r="Q37" s="367"/>
      <c r="R37" s="233"/>
      <c r="S37" s="368"/>
    </row>
    <row r="38" spans="1:19" ht="24.75" customHeight="1">
      <c r="A38" s="14">
        <v>31</v>
      </c>
      <c r="B38" s="362">
        <v>781</v>
      </c>
      <c r="C38" s="207"/>
      <c r="D38" s="764" t="s">
        <v>385</v>
      </c>
      <c r="E38" s="207"/>
      <c r="F38" s="363"/>
      <c r="G38" s="229"/>
      <c r="H38" s="228"/>
      <c r="I38" s="259"/>
      <c r="J38" s="108">
        <v>108</v>
      </c>
      <c r="K38" s="108"/>
      <c r="L38" s="108">
        <v>112</v>
      </c>
      <c r="M38" s="108"/>
      <c r="N38" s="320" t="s">
        <v>345</v>
      </c>
      <c r="O38" s="373" t="s">
        <v>346</v>
      </c>
      <c r="P38" s="228"/>
      <c r="Q38" s="367"/>
      <c r="R38" s="233"/>
      <c r="S38" s="368"/>
    </row>
    <row r="39" spans="1:19" ht="24.75" customHeight="1">
      <c r="A39" s="14">
        <v>32</v>
      </c>
      <c r="B39" s="362">
        <v>782</v>
      </c>
      <c r="C39" s="207"/>
      <c r="D39" s="764" t="s">
        <v>386</v>
      </c>
      <c r="E39" s="207"/>
      <c r="F39" s="363"/>
      <c r="G39" s="229"/>
      <c r="H39" s="228"/>
      <c r="I39" s="259"/>
      <c r="J39" s="108">
        <v>108</v>
      </c>
      <c r="K39" s="108"/>
      <c r="L39" s="108">
        <v>112</v>
      </c>
      <c r="M39" s="108"/>
      <c r="N39" s="320" t="s">
        <v>345</v>
      </c>
      <c r="O39" s="373" t="s">
        <v>346</v>
      </c>
      <c r="P39" s="228"/>
      <c r="Q39" s="367"/>
      <c r="R39" s="233"/>
      <c r="S39" s="368"/>
    </row>
    <row r="40" spans="1:19" ht="24.75" customHeight="1">
      <c r="A40" s="14">
        <v>33</v>
      </c>
      <c r="B40" s="362">
        <v>783</v>
      </c>
      <c r="C40" s="207"/>
      <c r="D40" s="764" t="s">
        <v>387</v>
      </c>
      <c r="E40" s="207"/>
      <c r="F40" s="363"/>
      <c r="G40" s="229"/>
      <c r="H40" s="228"/>
      <c r="I40" s="259"/>
      <c r="J40" s="108">
        <v>108</v>
      </c>
      <c r="K40" s="108"/>
      <c r="L40" s="108">
        <v>112</v>
      </c>
      <c r="M40" s="108"/>
      <c r="N40" s="320" t="s">
        <v>345</v>
      </c>
      <c r="O40" s="373" t="s">
        <v>346</v>
      </c>
      <c r="P40" s="228"/>
      <c r="Q40" s="367"/>
      <c r="R40" s="233"/>
      <c r="S40" s="368"/>
    </row>
    <row r="41" spans="1:19" ht="24.75" customHeight="1">
      <c r="A41" s="14">
        <v>34</v>
      </c>
      <c r="B41" s="362">
        <v>784</v>
      </c>
      <c r="C41" s="207"/>
      <c r="D41" s="764" t="s">
        <v>388</v>
      </c>
      <c r="E41" s="207"/>
      <c r="F41" s="363"/>
      <c r="G41" s="229"/>
      <c r="H41" s="228"/>
      <c r="I41" s="259"/>
      <c r="J41" s="108">
        <v>108</v>
      </c>
      <c r="K41" s="108"/>
      <c r="L41" s="108">
        <v>112</v>
      </c>
      <c r="M41" s="108"/>
      <c r="N41" s="320" t="s">
        <v>345</v>
      </c>
      <c r="O41" s="373" t="s">
        <v>346</v>
      </c>
      <c r="P41" s="228"/>
      <c r="Q41" s="367"/>
      <c r="R41" s="233"/>
      <c r="S41" s="368"/>
    </row>
    <row r="42" spans="1:19" ht="24.75" customHeight="1">
      <c r="A42" s="14">
        <v>35</v>
      </c>
      <c r="B42" s="362">
        <v>785</v>
      </c>
      <c r="C42" s="207"/>
      <c r="D42" s="764" t="s">
        <v>389</v>
      </c>
      <c r="E42" s="207"/>
      <c r="F42" s="363"/>
      <c r="G42" s="229"/>
      <c r="H42" s="228"/>
      <c r="I42" s="259"/>
      <c r="J42" s="108">
        <v>108</v>
      </c>
      <c r="K42" s="108"/>
      <c r="L42" s="108">
        <v>112</v>
      </c>
      <c r="M42" s="108"/>
      <c r="N42" s="320" t="s">
        <v>345</v>
      </c>
      <c r="O42" s="373" t="s">
        <v>346</v>
      </c>
      <c r="P42" s="228"/>
      <c r="Q42" s="367"/>
      <c r="R42" s="233"/>
      <c r="S42" s="368"/>
    </row>
    <row r="43" spans="1:19" ht="24.75" customHeight="1">
      <c r="A43" s="14">
        <v>36</v>
      </c>
      <c r="B43" s="362">
        <v>786</v>
      </c>
      <c r="C43" s="207"/>
      <c r="D43" s="764" t="s">
        <v>390</v>
      </c>
      <c r="E43" s="207"/>
      <c r="F43" s="363"/>
      <c r="G43" s="229"/>
      <c r="H43" s="228"/>
      <c r="I43" s="259"/>
      <c r="J43" s="108">
        <v>108</v>
      </c>
      <c r="K43" s="108"/>
      <c r="L43" s="108">
        <v>112</v>
      </c>
      <c r="M43" s="108"/>
      <c r="N43" s="320" t="s">
        <v>345</v>
      </c>
      <c r="O43" s="373" t="s">
        <v>346</v>
      </c>
      <c r="P43" s="228"/>
      <c r="Q43" s="367"/>
      <c r="R43" s="233"/>
      <c r="S43" s="368"/>
    </row>
    <row r="44" spans="1:19" ht="24.75" customHeight="1">
      <c r="A44" s="14">
        <v>37</v>
      </c>
      <c r="B44" s="362">
        <v>787</v>
      </c>
      <c r="C44" s="207"/>
      <c r="D44" s="764" t="s">
        <v>391</v>
      </c>
      <c r="E44" s="207"/>
      <c r="F44" s="363"/>
      <c r="G44" s="229"/>
      <c r="H44" s="228"/>
      <c r="I44" s="259"/>
      <c r="J44" s="108">
        <v>108</v>
      </c>
      <c r="K44" s="108"/>
      <c r="L44" s="108">
        <v>112</v>
      </c>
      <c r="M44" s="108"/>
      <c r="N44" s="320" t="s">
        <v>345</v>
      </c>
      <c r="O44" s="373" t="s">
        <v>346</v>
      </c>
      <c r="P44" s="228"/>
      <c r="Q44" s="367"/>
      <c r="R44" s="233"/>
      <c r="S44" s="368"/>
    </row>
    <row r="45" spans="1:19" ht="24.75" customHeight="1">
      <c r="A45" s="14">
        <v>38</v>
      </c>
      <c r="B45" s="362">
        <v>788</v>
      </c>
      <c r="C45" s="207"/>
      <c r="D45" s="764" t="s">
        <v>392</v>
      </c>
      <c r="E45" s="207"/>
      <c r="F45" s="363"/>
      <c r="G45" s="16"/>
      <c r="H45" s="15"/>
      <c r="I45" s="259"/>
      <c r="J45" s="108">
        <v>108</v>
      </c>
      <c r="K45" s="108"/>
      <c r="L45" s="108">
        <v>112</v>
      </c>
      <c r="M45" s="108"/>
      <c r="N45" s="320" t="s">
        <v>345</v>
      </c>
      <c r="O45" s="373" t="s">
        <v>346</v>
      </c>
      <c r="P45" s="231"/>
      <c r="Q45" s="367"/>
      <c r="R45" s="232"/>
      <c r="S45" s="368"/>
    </row>
    <row r="46" spans="1:19" ht="24.75" customHeight="1">
      <c r="A46" s="14">
        <v>39</v>
      </c>
      <c r="B46" s="362">
        <v>789</v>
      </c>
      <c r="C46" s="207"/>
      <c r="D46" s="207"/>
      <c r="E46" s="207"/>
      <c r="F46" s="363"/>
      <c r="G46" s="16"/>
      <c r="H46" s="15"/>
      <c r="I46" s="259"/>
      <c r="J46" s="108">
        <v>108</v>
      </c>
      <c r="K46" s="108"/>
      <c r="L46" s="108">
        <v>112</v>
      </c>
      <c r="M46" s="108"/>
      <c r="N46" s="320" t="s">
        <v>345</v>
      </c>
      <c r="O46" s="373" t="s">
        <v>346</v>
      </c>
      <c r="P46" s="231"/>
      <c r="Q46" s="367"/>
      <c r="R46" s="232"/>
      <c r="S46" s="368"/>
    </row>
    <row r="47" spans="1:19" ht="24.75" customHeight="1">
      <c r="A47" s="14">
        <v>40</v>
      </c>
      <c r="B47" s="362">
        <v>790</v>
      </c>
      <c r="C47" s="365"/>
      <c r="D47" s="234"/>
      <c r="E47" s="235"/>
      <c r="F47" s="108"/>
      <c r="G47" s="16"/>
      <c r="H47" s="15"/>
      <c r="I47" s="259"/>
      <c r="J47" s="108">
        <v>108</v>
      </c>
      <c r="K47" s="108"/>
      <c r="L47" s="108">
        <v>112</v>
      </c>
      <c r="M47" s="108"/>
      <c r="N47" s="320" t="s">
        <v>345</v>
      </c>
      <c r="O47" s="373" t="s">
        <v>346</v>
      </c>
      <c r="P47" s="231"/>
      <c r="Q47" s="367"/>
      <c r="R47" s="232"/>
      <c r="S47" s="368"/>
    </row>
    <row r="48" spans="1:19" ht="24.75" customHeight="1">
      <c r="A48" s="14">
        <v>41</v>
      </c>
      <c r="B48" s="362">
        <v>791</v>
      </c>
      <c r="C48" s="365"/>
      <c r="D48" s="236"/>
      <c r="E48" s="15"/>
      <c r="F48" s="15"/>
      <c r="G48" s="16"/>
      <c r="H48" s="15"/>
      <c r="I48" s="15"/>
      <c r="J48" s="108">
        <v>108</v>
      </c>
      <c r="K48" s="108"/>
      <c r="L48" s="108">
        <v>112</v>
      </c>
      <c r="M48" s="108"/>
      <c r="N48" s="320" t="s">
        <v>345</v>
      </c>
      <c r="O48" s="373" t="s">
        <v>346</v>
      </c>
      <c r="P48" s="231"/>
      <c r="Q48" s="367"/>
      <c r="R48" s="232"/>
      <c r="S48" s="368"/>
    </row>
    <row r="49" spans="1:19" ht="24.75" customHeight="1">
      <c r="A49" s="14">
        <v>42</v>
      </c>
      <c r="B49" s="362">
        <v>792</v>
      </c>
      <c r="C49" s="365"/>
      <c r="D49" s="15"/>
      <c r="E49" s="15"/>
      <c r="F49" s="15"/>
      <c r="G49" s="16"/>
      <c r="H49" s="15"/>
      <c r="I49" s="15"/>
      <c r="J49" s="108">
        <v>108</v>
      </c>
      <c r="K49" s="108"/>
      <c r="L49" s="108">
        <v>112</v>
      </c>
      <c r="M49" s="108"/>
      <c r="N49" s="320" t="s">
        <v>345</v>
      </c>
      <c r="O49" s="373" t="s">
        <v>346</v>
      </c>
      <c r="P49" s="231"/>
      <c r="Q49" s="367"/>
      <c r="R49" s="232"/>
      <c r="S49" s="368"/>
    </row>
    <row r="50" spans="1:19" ht="24.75" customHeight="1">
      <c r="A50" s="14">
        <v>43</v>
      </c>
      <c r="B50" s="362"/>
      <c r="C50" s="365"/>
      <c r="D50" s="294"/>
      <c r="E50" s="293"/>
      <c r="F50" s="229"/>
      <c r="G50" s="228"/>
      <c r="H50" s="259"/>
      <c r="I50" s="108"/>
      <c r="J50" s="108"/>
      <c r="K50" s="108"/>
      <c r="L50" s="364"/>
      <c r="M50" s="285"/>
      <c r="N50" s="332"/>
      <c r="O50" s="228"/>
      <c r="P50" s="230"/>
      <c r="Q50" s="233"/>
      <c r="R50" s="232"/>
      <c r="S50" s="232"/>
    </row>
    <row r="51" spans="1:19" ht="14.25" customHeight="1"/>
    <row r="52" spans="1:19" ht="14.25" customHeight="1"/>
    <row r="53" spans="1:19" ht="14.25" customHeight="1"/>
    <row r="54" spans="1:19" ht="14.25" customHeight="1"/>
    <row r="55" spans="1:19" ht="14.25" customHeight="1"/>
    <row r="56" spans="1:19" ht="14.25" customHeight="1"/>
    <row r="57" spans="1:19" ht="14.25" customHeight="1"/>
    <row r="58" spans="1:19" ht="14.25" customHeight="1"/>
    <row r="59" spans="1:19" ht="14.25" customHeight="1"/>
    <row r="60" spans="1:19" ht="14.25" customHeight="1"/>
    <row r="61" spans="1:19" ht="14.25" customHeight="1"/>
    <row r="62" spans="1:19" ht="14.25" customHeight="1"/>
    <row r="63" spans="1:19" ht="14.25" customHeight="1"/>
    <row r="64" spans="1:19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protectedRanges>
    <protectedRange sqref="F44" name="Range1_18_1_1_1_1_1_1_1"/>
    <protectedRange sqref="E44" name="Range1_2_16_1_1_1_1_1_1_1"/>
    <protectedRange sqref="F11" name="Range1_3_1_1_1_1_1_1"/>
    <protectedRange sqref="E11" name="Range1_2_1_1_1_1_1_1_1"/>
    <protectedRange sqref="F12" name="Range1_4_1_1_1_1_1_1"/>
    <protectedRange sqref="E12" name="Range1_2_2_1_1_1_1_1_1"/>
    <protectedRange sqref="F13 F15:F16" name="Range1_5_1_1_1_1_1_1"/>
    <protectedRange sqref="E13 E15:E16" name="Range1_2_3_1_1_1_1_1_1"/>
    <protectedRange sqref="E50 F18" name="Range1_6_1_1_1_1_1_1"/>
    <protectedRange sqref="D50 E18" name="Range1_2_4_1_1_1_1_1_1"/>
    <protectedRange sqref="F19" name="Range1_7_1_1_1_1_1_1"/>
    <protectedRange sqref="E19" name="Range1_2_5_1_1_1_1_1_1"/>
    <protectedRange sqref="F21" name="Range1_8_1_1_1_1_1_1"/>
    <protectedRange sqref="E21" name="Range1_2_6_1_1_1_1_1_1"/>
    <protectedRange sqref="F22:F24" name="Range1_9_1_1_1_1_1_1"/>
    <protectedRange sqref="E22:E24" name="Range1_2_7_1_1_1_1_1_1"/>
    <protectedRange sqref="F25 F39:F41 F28:F29 F32:F34" name="Range1_11_1_1_1_1_1_1"/>
    <protectedRange sqref="E25" name="Range1_2_9_1_1_1_1_1_1"/>
    <protectedRange sqref="E26 E28" name="Range1_2_11_1_1_1_1_1_1"/>
    <protectedRange sqref="F27 F30" name="Range1_14_1_1_1_1_1_1"/>
    <protectedRange sqref="E27 E30" name="Range1_2_12_1_1_1_1_1_1"/>
    <protectedRange sqref="F42:F43 F37:F38" name="Range1_18_1_1_1_2_1_1"/>
    <protectedRange sqref="E41:E43 E37:E38" name="Range1_2_16_1_1_1_2_1_1"/>
    <protectedRange sqref="F17" name="Range1_24_1_1_1_1_1_1"/>
    <protectedRange sqref="E39 E17" name="Range1_2_22_1_1_1_1_1_1"/>
    <protectedRange sqref="F20" name="Range1_25_1_1_1_1_1_1"/>
    <protectedRange sqref="E20" name="Range1_2_23_1_1_1_1_1_1"/>
    <protectedRange password="CE3A" sqref="D8:D40" name="Range1_1_3_3_1_1_1"/>
  </protectedRanges>
  <mergeCells count="23">
    <mergeCell ref="O5:O6"/>
    <mergeCell ref="A4:O4"/>
    <mergeCell ref="N5:N6"/>
    <mergeCell ref="P5:P6"/>
    <mergeCell ref="Q5:Q6"/>
    <mergeCell ref="F5:F6"/>
    <mergeCell ref="G5:G6"/>
    <mergeCell ref="R5:R6"/>
    <mergeCell ref="A1:F1"/>
    <mergeCell ref="A2:D2"/>
    <mergeCell ref="G2:Q2"/>
    <mergeCell ref="A3:D3"/>
    <mergeCell ref="P4:S4"/>
    <mergeCell ref="A5:A6"/>
    <mergeCell ref="S5:S6"/>
    <mergeCell ref="E5:E6"/>
    <mergeCell ref="H5:H6"/>
    <mergeCell ref="I5:I6"/>
    <mergeCell ref="J5:K5"/>
    <mergeCell ref="L5:M5"/>
    <mergeCell ref="B5:B6"/>
    <mergeCell ref="C5:C6"/>
    <mergeCell ref="D5:D6"/>
  </mergeCells>
  <conditionalFormatting sqref="D16:D20 D25:D28 D43:D45">
    <cfRule type="cellIs" dxfId="0" priority="1" stopIfTrue="1" operator="equal">
      <formula>0</formula>
    </cfRule>
  </conditionalFormatting>
  <pageMargins left="0.7" right="0.7" top="0.75" bottom="0.75" header="0" footer="0"/>
  <pageSetup paperSize="9" scale="55" orientation="landscape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view="pageBreakPreview" zoomScaleSheetLayoutView="100" workbookViewId="0">
      <selection sqref="A1:C1"/>
    </sheetView>
  </sheetViews>
  <sheetFormatPr defaultColWidth="12.625" defaultRowHeight="15" customHeight="1"/>
  <cols>
    <col min="1" max="1" width="5.5" customWidth="1"/>
    <col min="2" max="2" width="40.625" customWidth="1"/>
    <col min="3" max="3" width="24" customWidth="1"/>
    <col min="4" max="23" width="9" customWidth="1"/>
    <col min="24" max="26" width="8.625" customWidth="1"/>
  </cols>
  <sheetData>
    <row r="1" spans="1:26" ht="14.25" customHeight="1">
      <c r="A1" s="492" t="str">
        <f>title!D2</f>
        <v>PM SHRI SCHOOL JAWAHAR NAVODAYA VIDYALAYA</v>
      </c>
      <c r="B1" s="415"/>
      <c r="C1" s="415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"/>
      <c r="Y1" s="1"/>
      <c r="Z1" s="1"/>
    </row>
    <row r="2" spans="1:26" ht="14.25" customHeight="1">
      <c r="A2" s="17" t="s">
        <v>2</v>
      </c>
      <c r="B2" s="493" t="str">
        <f>title!D3</f>
        <v>Rajkot</v>
      </c>
      <c r="C2" s="415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"/>
      <c r="Y2" s="1"/>
      <c r="Z2" s="1"/>
    </row>
    <row r="3" spans="1:26" ht="14.25" customHeight="1">
      <c r="A3" s="492" t="str">
        <f>title!D9</f>
        <v>2024-25</v>
      </c>
      <c r="B3" s="415"/>
      <c r="C3" s="415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"/>
      <c r="Y3" s="1"/>
      <c r="Z3" s="1"/>
    </row>
    <row r="4" spans="1:26" ht="14.25" customHeight="1">
      <c r="A4" s="492" t="s">
        <v>56</v>
      </c>
      <c r="B4" s="415"/>
      <c r="C4" s="415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"/>
      <c r="Y4" s="1"/>
      <c r="Z4" s="1"/>
    </row>
    <row r="5" spans="1:26" ht="14.25" customHeight="1">
      <c r="A5" s="17" t="s">
        <v>57</v>
      </c>
      <c r="B5" s="20" t="s">
        <v>58</v>
      </c>
      <c r="C5" s="17" t="str">
        <f>CONCATENATE("Class:",title!D10)</f>
        <v>Class:VII-B</v>
      </c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"/>
      <c r="Y5" s="1"/>
      <c r="Z5" s="1"/>
    </row>
    <row r="6" spans="1:26" ht="23.25" customHeight="1">
      <c r="A6" s="494" t="s">
        <v>43</v>
      </c>
      <c r="B6" s="494" t="s">
        <v>59</v>
      </c>
      <c r="C6" s="22" t="s">
        <v>60</v>
      </c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"/>
      <c r="Y6" s="1"/>
      <c r="Z6" s="1"/>
    </row>
    <row r="7" spans="1:26" ht="14.25" customHeight="1">
      <c r="A7" s="462"/>
      <c r="B7" s="462"/>
      <c r="C7" s="23" t="s">
        <v>61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"/>
      <c r="Y7" s="1"/>
      <c r="Z7" s="1"/>
    </row>
    <row r="8" spans="1:26" ht="14.25" customHeight="1">
      <c r="A8" s="24">
        <v>1</v>
      </c>
      <c r="B8" s="25" t="str">
        <f>IF(studentprofile!D8="","",studentprofile!D8)</f>
        <v>AARADHY NIMAVAT</v>
      </c>
      <c r="C8" s="26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"/>
      <c r="Y8" s="1"/>
      <c r="Z8" s="1"/>
    </row>
    <row r="9" spans="1:26" ht="14.25" customHeight="1">
      <c r="A9" s="24">
        <v>2</v>
      </c>
      <c r="B9" s="25" t="str">
        <f>IF(studentprofile!D9="","",studentprofile!D9)</f>
        <v>ANSH HIRPARA</v>
      </c>
      <c r="C9" s="26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"/>
      <c r="Y9" s="1"/>
      <c r="Z9" s="1"/>
    </row>
    <row r="10" spans="1:26" ht="14.25" customHeight="1">
      <c r="A10" s="24">
        <v>3</v>
      </c>
      <c r="B10" s="25" t="str">
        <f>IF(studentprofile!D10="","",studentprofile!D10)</f>
        <v>ASAI DAVAR</v>
      </c>
      <c r="C10" s="26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"/>
      <c r="Y10" s="1"/>
      <c r="Z10" s="1"/>
    </row>
    <row r="11" spans="1:26" ht="14.25" customHeight="1">
      <c r="A11" s="24">
        <v>4</v>
      </c>
      <c r="B11" s="25" t="str">
        <f>IF(studentprofile!D11="","",studentprofile!D11)</f>
        <v>DEV RATHOD</v>
      </c>
      <c r="C11" s="26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"/>
      <c r="Y11" s="1"/>
      <c r="Z11" s="1"/>
    </row>
    <row r="12" spans="1:26" ht="14.25" customHeight="1">
      <c r="A12" s="24">
        <v>5</v>
      </c>
      <c r="B12" s="25" t="str">
        <f>IF(studentprofile!D12="","",studentprofile!D12)</f>
        <v>DEVISHA MARAVIYA</v>
      </c>
      <c r="C12" s="26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"/>
      <c r="Y12" s="1"/>
      <c r="Z12" s="1"/>
    </row>
    <row r="13" spans="1:26" ht="14.25" customHeight="1">
      <c r="A13" s="24">
        <v>6</v>
      </c>
      <c r="B13" s="25" t="str">
        <f>IF(studentprofile!D13="","",studentprofile!D13)</f>
        <v>DHARMIK PARMAR</v>
      </c>
      <c r="C13" s="26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"/>
      <c r="Y13" s="1"/>
      <c r="Z13" s="1"/>
    </row>
    <row r="14" spans="1:26" ht="14.25" customHeight="1">
      <c r="A14" s="24">
        <v>7</v>
      </c>
      <c r="B14" s="25" t="str">
        <f>IF(studentprofile!D14="","",studentprofile!D14)</f>
        <v>DIVYABEN DAMOR</v>
      </c>
      <c r="C14" s="26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"/>
      <c r="Y14" s="1"/>
      <c r="Z14" s="1"/>
    </row>
    <row r="15" spans="1:26" ht="14.25" customHeight="1">
      <c r="A15" s="24">
        <v>8</v>
      </c>
      <c r="B15" s="25" t="str">
        <f>IF(studentprofile!D15="","",studentprofile!D15)</f>
        <v>FENISH DOBARIYA</v>
      </c>
      <c r="C15" s="26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"/>
      <c r="Y15" s="1"/>
      <c r="Z15" s="1"/>
    </row>
    <row r="16" spans="1:26" ht="14.25" customHeight="1">
      <c r="A16" s="24">
        <v>9</v>
      </c>
      <c r="B16" s="25" t="str">
        <f>IF(studentprofile!D16="","",studentprofile!D16)</f>
        <v>GAUTAMBHAI JADA</v>
      </c>
      <c r="C16" s="26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"/>
      <c r="Y16" s="1"/>
      <c r="Z16" s="1"/>
    </row>
    <row r="17" spans="1:26" ht="14.25" customHeight="1">
      <c r="A17" s="24">
        <v>10</v>
      </c>
      <c r="B17" s="25" t="str">
        <f>IF(studentprofile!D17="","",studentprofile!D17)</f>
        <v>HETVI BALDHA</v>
      </c>
      <c r="C17" s="26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"/>
      <c r="Y17" s="1"/>
      <c r="Z17" s="1"/>
    </row>
    <row r="18" spans="1:26" ht="14.25" customHeight="1">
      <c r="A18" s="24">
        <v>11</v>
      </c>
      <c r="B18" s="25" t="str">
        <f>IF(studentprofile!D18="","",studentprofile!D18)</f>
        <v>JATIN MAKADIYA</v>
      </c>
      <c r="C18" s="26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"/>
      <c r="Y18" s="1"/>
      <c r="Z18" s="1"/>
    </row>
    <row r="19" spans="1:26" ht="14.25" customHeight="1">
      <c r="A19" s="24">
        <v>12</v>
      </c>
      <c r="B19" s="25" t="str">
        <f>IF(studentprofile!D19="","",studentprofile!D19)</f>
        <v>JAYDEEP MANVAR</v>
      </c>
      <c r="C19" s="26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"/>
      <c r="Y19" s="1"/>
      <c r="Z19" s="1"/>
    </row>
    <row r="20" spans="1:26" ht="14.25" customHeight="1">
      <c r="A20" s="24">
        <v>13</v>
      </c>
      <c r="B20" s="25" t="str">
        <f>IF(studentprofile!D20="","",studentprofile!D20)</f>
        <v>JEEL HIRAPARA</v>
      </c>
      <c r="C20" s="26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"/>
      <c r="Y20" s="1"/>
      <c r="Z20" s="1"/>
    </row>
    <row r="21" spans="1:26" ht="14.25" customHeight="1">
      <c r="A21" s="24">
        <v>14</v>
      </c>
      <c r="B21" s="25" t="str">
        <f>IF(studentprofile!D21="","",studentprofile!D21)</f>
        <v>JENI SUKHADIYA</v>
      </c>
      <c r="C21" s="26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"/>
      <c r="Y21" s="1"/>
      <c r="Z21" s="1"/>
    </row>
    <row r="22" spans="1:26" ht="14.25" customHeight="1">
      <c r="A22" s="24">
        <v>15</v>
      </c>
      <c r="B22" s="25" t="str">
        <f>IF(studentprofile!D22="","",studentprofile!D22)</f>
        <v>KAAVYA GHORECHA</v>
      </c>
      <c r="C22" s="26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"/>
      <c r="Y22" s="1"/>
      <c r="Z22" s="1"/>
    </row>
    <row r="23" spans="1:26" ht="14.25" customHeight="1">
      <c r="A23" s="24">
        <v>16</v>
      </c>
      <c r="B23" s="25" t="str">
        <f>IF(studentprofile!D23="","",studentprofile!D23)</f>
        <v>KHUSHI DAFADA</v>
      </c>
      <c r="C23" s="26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"/>
      <c r="Y23" s="1"/>
      <c r="Z23" s="1"/>
    </row>
    <row r="24" spans="1:26" ht="14.25" customHeight="1">
      <c r="A24" s="24">
        <v>17</v>
      </c>
      <c r="B24" s="25" t="str">
        <f>IF(studentprofile!D24="","",studentprofile!D24)</f>
        <v>KRISHA RAMANI</v>
      </c>
      <c r="C24" s="26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"/>
      <c r="Y24" s="1"/>
      <c r="Z24" s="1"/>
    </row>
    <row r="25" spans="1:26" ht="14.25" customHeight="1">
      <c r="A25" s="24">
        <v>18</v>
      </c>
      <c r="B25" s="25" t="str">
        <f>IF(studentprofile!D25="","",studentprofile!D25)</f>
        <v>MAHI BHAYANI</v>
      </c>
      <c r="C25" s="26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"/>
      <c r="Y25" s="1"/>
      <c r="Z25" s="1"/>
    </row>
    <row r="26" spans="1:26" ht="14.25" customHeight="1">
      <c r="A26" s="24">
        <v>19</v>
      </c>
      <c r="B26" s="25" t="str">
        <f>IF(studentprofile!D26="","",studentprofile!D26)</f>
        <v>MAHI MAKADIYA</v>
      </c>
      <c r="C26" s="26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"/>
      <c r="Y26" s="1"/>
      <c r="Z26" s="1"/>
    </row>
    <row r="27" spans="1:26" ht="14.25" customHeight="1">
      <c r="A27" s="24">
        <v>20</v>
      </c>
      <c r="B27" s="25" t="str">
        <f>IF(studentprofile!D27="","",studentprofile!D27)</f>
        <v>MANVI GEEDA</v>
      </c>
      <c r="C27" s="26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"/>
      <c r="Y27" s="1"/>
      <c r="Z27" s="1"/>
    </row>
    <row r="28" spans="1:26" ht="14.25" customHeight="1">
      <c r="A28" s="24">
        <v>21</v>
      </c>
      <c r="B28" s="25" t="str">
        <f>IF(studentprofile!D28="","",studentprofile!D28)</f>
        <v>MEET BAVALIYA</v>
      </c>
      <c r="C28" s="26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"/>
      <c r="Y28" s="1"/>
      <c r="Z28" s="1"/>
    </row>
    <row r="29" spans="1:26" ht="14.25" customHeight="1">
      <c r="A29" s="24">
        <v>22</v>
      </c>
      <c r="B29" s="25" t="str">
        <f>IF(studentprofile!D29="","",studentprofile!D29)</f>
        <v>MIT OLAKIYA</v>
      </c>
      <c r="C29" s="26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"/>
      <c r="Y29" s="1"/>
      <c r="Z29" s="1"/>
    </row>
    <row r="30" spans="1:26" ht="14.25" customHeight="1">
      <c r="A30" s="24">
        <v>23</v>
      </c>
      <c r="B30" s="25" t="str">
        <f>IF(studentprofile!D30="","",studentprofile!D30)</f>
        <v>NILESH SANKALIYA</v>
      </c>
      <c r="C30" s="26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"/>
      <c r="Y30" s="1"/>
      <c r="Z30" s="1"/>
    </row>
    <row r="31" spans="1:26" ht="14.25" customHeight="1">
      <c r="A31" s="24">
        <v>24</v>
      </c>
      <c r="B31" s="25" t="str">
        <f>IF(studentprofile!D31="","",studentprofile!D31)</f>
        <v>OM ZULASANA</v>
      </c>
      <c r="C31" s="26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"/>
      <c r="Y31" s="1"/>
      <c r="Z31" s="1"/>
    </row>
    <row r="32" spans="1:26" ht="14.25" customHeight="1">
      <c r="A32" s="24">
        <v>25</v>
      </c>
      <c r="B32" s="25" t="str">
        <f>IF(studentprofile!D32="","",studentprofile!D32)</f>
        <v>OMDEEPKUMAR RAM</v>
      </c>
      <c r="C32" s="26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"/>
      <c r="Y32" s="1"/>
      <c r="Z32" s="1"/>
    </row>
    <row r="33" spans="1:26" ht="14.25" customHeight="1">
      <c r="A33" s="24">
        <v>26</v>
      </c>
      <c r="B33" s="25" t="str">
        <f>IF(studentprofile!D33="","",studentprofile!D33)</f>
        <v>PRINSKUMAR RAGHAVANI</v>
      </c>
      <c r="C33" s="26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"/>
      <c r="Y33" s="1"/>
      <c r="Z33" s="1"/>
    </row>
    <row r="34" spans="1:26" ht="14.25" customHeight="1">
      <c r="A34" s="24">
        <v>27</v>
      </c>
      <c r="B34" s="25" t="str">
        <f>IF(studentprofile!D34="","",studentprofile!D34)</f>
        <v>RAHUL KIRAT</v>
      </c>
      <c r="C34" s="26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"/>
      <c r="Y34" s="1"/>
      <c r="Z34" s="1"/>
    </row>
    <row r="35" spans="1:26" ht="14.25" customHeight="1">
      <c r="A35" s="24">
        <v>28</v>
      </c>
      <c r="B35" s="25" t="str">
        <f>IF(studentprofile!D35="","",studentprofile!D35)</f>
        <v>RAJVIRBHAI TRAMATA</v>
      </c>
      <c r="C35" s="26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"/>
      <c r="Y35" s="1"/>
      <c r="Z35" s="1"/>
    </row>
    <row r="36" spans="1:26" ht="14.25" customHeight="1">
      <c r="A36" s="24">
        <v>29</v>
      </c>
      <c r="B36" s="25" t="str">
        <f>IF(studentprofile!D36="","",studentprofile!D36)</f>
        <v>ROHAN JAMBUKIYA</v>
      </c>
      <c r="C36" s="26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"/>
      <c r="Y36" s="1"/>
      <c r="Z36" s="1"/>
    </row>
    <row r="37" spans="1:26" ht="14.25" customHeight="1">
      <c r="A37" s="24">
        <v>30</v>
      </c>
      <c r="B37" s="25" t="str">
        <f>IF(studentprofile!D37="","",studentprofile!D37)</f>
        <v>SANDHYA MAJITHIYA</v>
      </c>
      <c r="C37" s="26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"/>
      <c r="Y37" s="1"/>
      <c r="Z37" s="1"/>
    </row>
    <row r="38" spans="1:26" ht="14.25" customHeight="1">
      <c r="A38" s="24">
        <v>31</v>
      </c>
      <c r="B38" s="25" t="str">
        <f>IF(studentprofile!D38="","",studentprofile!D38)</f>
        <v>SHIVRAJ PARMAR</v>
      </c>
      <c r="C38" s="26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"/>
      <c r="Y38" s="1"/>
      <c r="Z38" s="1"/>
    </row>
    <row r="39" spans="1:26" ht="14.25" customHeight="1">
      <c r="A39" s="24">
        <v>32</v>
      </c>
      <c r="B39" s="25" t="str">
        <f>IF(studentprofile!D39="","",studentprofile!D39)</f>
        <v>SIMARAN PARMAR</v>
      </c>
      <c r="C39" s="26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"/>
      <c r="Y39" s="1"/>
      <c r="Z39" s="1"/>
    </row>
    <row r="40" spans="1:26" ht="14.25" customHeight="1">
      <c r="A40" s="24">
        <v>33</v>
      </c>
      <c r="B40" s="25" t="str">
        <f>IF(studentprofile!D40="","",studentprofile!D40)</f>
        <v>SRUJALBA RABA</v>
      </c>
      <c r="C40" s="26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"/>
      <c r="Y40" s="1"/>
      <c r="Z40" s="1"/>
    </row>
    <row r="41" spans="1:26" ht="14.25" customHeight="1">
      <c r="A41" s="24">
        <v>34</v>
      </c>
      <c r="B41" s="25" t="str">
        <f>IF(studentprofile!D41="","",studentprofile!D41)</f>
        <v>TANMAY SOLANKI</v>
      </c>
      <c r="C41" s="26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"/>
      <c r="Y41" s="1"/>
      <c r="Z41" s="1"/>
    </row>
    <row r="42" spans="1:26" ht="14.25" customHeight="1">
      <c r="A42" s="24">
        <v>35</v>
      </c>
      <c r="B42" s="25" t="str">
        <f>IF(studentprofile!D42="","",studentprofile!D42)</f>
        <v>YASH AGRAVAT</v>
      </c>
      <c r="C42" s="26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"/>
      <c r="Y42" s="1"/>
      <c r="Z42" s="1"/>
    </row>
    <row r="43" spans="1:26" ht="14.25" customHeight="1">
      <c r="A43" s="24">
        <v>36</v>
      </c>
      <c r="B43" s="25" t="str">
        <f>IF(studentprofile!D43="","",studentprofile!D43)</f>
        <v>YASH DHODAKIYA</v>
      </c>
      <c r="C43" s="26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"/>
      <c r="Y43" s="1"/>
      <c r="Z43" s="1"/>
    </row>
    <row r="44" spans="1:26" ht="14.25" customHeight="1">
      <c r="A44" s="24">
        <v>37</v>
      </c>
      <c r="B44" s="25" t="str">
        <f>IF(studentprofile!D44="","",studentprofile!D44)</f>
        <v>YUG BHIMBHA</v>
      </c>
      <c r="C44" s="26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"/>
      <c r="Y44" s="1"/>
      <c r="Z44" s="1"/>
    </row>
    <row r="45" spans="1:26" ht="14.25" customHeight="1">
      <c r="A45" s="24">
        <v>38</v>
      </c>
      <c r="B45" s="25" t="str">
        <f>IF(studentprofile!D45="","",studentprofile!D45)</f>
        <v>YUG VAGADIYA</v>
      </c>
      <c r="C45" s="26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"/>
      <c r="Y45" s="1"/>
      <c r="Z45" s="1"/>
    </row>
    <row r="46" spans="1:26" ht="14.25" customHeight="1">
      <c r="A46" s="24">
        <v>39</v>
      </c>
      <c r="B46" s="25" t="str">
        <f>IF(studentprofile!D46="","",studentprofile!D46)</f>
        <v/>
      </c>
      <c r="C46" s="26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"/>
      <c r="Y46" s="1"/>
      <c r="Z46" s="1"/>
    </row>
    <row r="47" spans="1:26" ht="14.25" customHeight="1">
      <c r="A47" s="24">
        <v>40</v>
      </c>
      <c r="B47" s="25" t="str">
        <f>IF(studentprofile!D47="","",studentprofile!D47)</f>
        <v/>
      </c>
      <c r="C47" s="26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"/>
      <c r="Y47" s="1"/>
      <c r="Z47" s="1"/>
    </row>
    <row r="48" spans="1:26" ht="14.25" customHeight="1">
      <c r="A48" s="24">
        <v>41</v>
      </c>
      <c r="B48" s="25" t="str">
        <f>IF(studentprofile!D48="","",studentprofile!D48)</f>
        <v/>
      </c>
      <c r="C48" s="26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"/>
      <c r="Y48" s="1"/>
      <c r="Z48" s="1"/>
    </row>
    <row r="49" spans="1:26" ht="14.25" customHeight="1">
      <c r="A49" s="24">
        <v>42</v>
      </c>
      <c r="B49" s="25" t="str">
        <f>IF(studentprofile!D49="","",studentprofile!D49)</f>
        <v/>
      </c>
      <c r="C49" s="26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"/>
      <c r="Y49" s="1"/>
      <c r="Z49" s="1"/>
    </row>
    <row r="50" spans="1:26" ht="14.25" customHeight="1">
      <c r="A50" s="24">
        <v>43</v>
      </c>
      <c r="B50" s="25" t="str">
        <f>IF(studentprofile!D50="","",studentprofile!D50)</f>
        <v/>
      </c>
      <c r="C50" s="26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"/>
      <c r="Y50" s="1"/>
      <c r="Z50" s="1"/>
    </row>
    <row r="51" spans="1:26" ht="14.25" customHeight="1">
      <c r="A51" s="495" t="s">
        <v>62</v>
      </c>
      <c r="B51" s="392"/>
      <c r="C51" s="27">
        <f>SUM(C8:C50)</f>
        <v>0</v>
      </c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"/>
      <c r="Y51" s="1"/>
      <c r="Z51" s="1"/>
    </row>
    <row r="52" spans="1:26" ht="14.25" customHeight="1">
      <c r="A52" s="495" t="s">
        <v>63</v>
      </c>
      <c r="B52" s="392"/>
      <c r="C52" s="28" t="e">
        <f>AVERAGE(C8:C50)/40*100</f>
        <v>#DIV/0!</v>
      </c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"/>
      <c r="Y52" s="1"/>
      <c r="Z52" s="1"/>
    </row>
    <row r="53" spans="1:26" ht="14.25" customHeight="1">
      <c r="A53" s="495" t="s">
        <v>64</v>
      </c>
      <c r="B53" s="392"/>
      <c r="C53" s="29" t="e">
        <f>(C60-C54)*100/C60</f>
        <v>#DIV/0!</v>
      </c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"/>
      <c r="Y53" s="1"/>
      <c r="Z53" s="1"/>
    </row>
    <row r="54" spans="1:26" ht="14.25" customHeight="1">
      <c r="A54" s="495" t="s">
        <v>65</v>
      </c>
      <c r="B54" s="392"/>
      <c r="C54" s="30">
        <f>COUNTIF(C8:C50,"&lt;13.2")</f>
        <v>0</v>
      </c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"/>
      <c r="Y54" s="1"/>
      <c r="Z54" s="1"/>
    </row>
    <row r="55" spans="1:26" ht="14.25" customHeight="1">
      <c r="A55" s="495" t="s">
        <v>66</v>
      </c>
      <c r="B55" s="392"/>
      <c r="C55" s="31">
        <f>COUNTIF(C8:C50,"&gt;=13.2")-C59-C58-C57-C56</f>
        <v>0</v>
      </c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"/>
      <c r="Y55" s="1"/>
      <c r="Z55" s="1"/>
    </row>
    <row r="56" spans="1:26" ht="14.25" customHeight="1">
      <c r="A56" s="495" t="s">
        <v>67</v>
      </c>
      <c r="B56" s="392"/>
      <c r="C56" s="31">
        <f>COUNTIF(C8:C50,"&gt;=24")-C59-C58-C57</f>
        <v>0</v>
      </c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"/>
      <c r="Y56" s="1"/>
      <c r="Z56" s="1"/>
    </row>
    <row r="57" spans="1:26" ht="14.25" customHeight="1">
      <c r="A57" s="495" t="s">
        <v>68</v>
      </c>
      <c r="B57" s="392"/>
      <c r="C57" s="31">
        <f>COUNTIF(C8:C50,"&gt;=30")-C59-C58</f>
        <v>0</v>
      </c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"/>
      <c r="Y57" s="1"/>
      <c r="Z57" s="1"/>
    </row>
    <row r="58" spans="1:26" ht="14.25" customHeight="1">
      <c r="A58" s="495" t="s">
        <v>69</v>
      </c>
      <c r="B58" s="392"/>
      <c r="C58" s="31">
        <f>COUNTIF(C8:C50,"&gt;=36")-C59</f>
        <v>0</v>
      </c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"/>
      <c r="Y58" s="1"/>
      <c r="Z58" s="1"/>
    </row>
    <row r="59" spans="1:26" ht="14.25" customHeight="1">
      <c r="A59" s="495" t="s">
        <v>70</v>
      </c>
      <c r="B59" s="392"/>
      <c r="C59" s="30">
        <f>COUNTIF(C8:C50,"&gt;38")</f>
        <v>0</v>
      </c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"/>
      <c r="Y59" s="1"/>
      <c r="Z59" s="1"/>
    </row>
    <row r="60" spans="1:26" ht="14.25" customHeight="1">
      <c r="A60" s="495" t="s">
        <v>71</v>
      </c>
      <c r="B60" s="392"/>
      <c r="C60" s="31">
        <f>SUM(C54:C59)</f>
        <v>0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"/>
      <c r="Y60" s="1"/>
      <c r="Z60" s="1"/>
    </row>
    <row r="61" spans="1:26" ht="14.25" customHeight="1">
      <c r="A61" s="32" t="s">
        <v>72</v>
      </c>
      <c r="B61" s="18"/>
      <c r="C61" s="18" t="s">
        <v>73</v>
      </c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"/>
      <c r="Y61" s="1"/>
      <c r="Z61" s="1"/>
    </row>
    <row r="62" spans="1:26" ht="14.25" customHeight="1">
      <c r="A62" s="32" t="s">
        <v>74</v>
      </c>
      <c r="B62" s="18"/>
      <c r="C62" s="18" t="s">
        <v>75</v>
      </c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"/>
      <c r="Y62" s="1"/>
      <c r="Z62" s="1"/>
    </row>
    <row r="63" spans="1:26" ht="14.25" customHeight="1">
      <c r="A63" s="33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"/>
      <c r="Y63" s="1"/>
      <c r="Z63" s="1"/>
    </row>
    <row r="64" spans="1:26" ht="14.25" customHeight="1">
      <c r="A64" s="33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"/>
      <c r="Y64" s="1"/>
      <c r="Z64" s="1"/>
    </row>
    <row r="65" spans="1:26" ht="14.25" customHeight="1">
      <c r="A65" s="33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"/>
      <c r="Y65" s="1"/>
      <c r="Z65" s="1"/>
    </row>
    <row r="66" spans="1:26" ht="14.25" customHeight="1">
      <c r="A66" s="33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"/>
      <c r="Y66" s="1"/>
      <c r="Z66" s="1"/>
    </row>
    <row r="67" spans="1:26" ht="14.25" customHeight="1">
      <c r="A67" s="33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"/>
      <c r="Y67" s="1"/>
      <c r="Z67" s="1"/>
    </row>
    <row r="68" spans="1:26" ht="14.25" customHeight="1">
      <c r="A68" s="33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"/>
      <c r="Y68" s="1"/>
      <c r="Z68" s="1"/>
    </row>
    <row r="69" spans="1:26" ht="14.25" customHeight="1">
      <c r="A69" s="33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"/>
      <c r="Y69" s="1"/>
      <c r="Z69" s="1"/>
    </row>
    <row r="70" spans="1:26" ht="14.25" customHeight="1">
      <c r="A70" s="33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"/>
      <c r="Y70" s="1"/>
      <c r="Z70" s="1"/>
    </row>
    <row r="71" spans="1:26" ht="14.25" customHeight="1">
      <c r="A71" s="33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"/>
      <c r="Y71" s="1"/>
      <c r="Z71" s="1"/>
    </row>
    <row r="72" spans="1:26" ht="14.25" customHeight="1">
      <c r="A72" s="33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"/>
      <c r="Y72" s="1"/>
      <c r="Z72" s="1"/>
    </row>
    <row r="73" spans="1:26" ht="14.25" customHeight="1">
      <c r="A73" s="33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"/>
      <c r="Y73" s="1"/>
      <c r="Z73" s="1"/>
    </row>
    <row r="74" spans="1:26" ht="14.25" customHeight="1">
      <c r="A74" s="33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"/>
      <c r="Y74" s="1"/>
      <c r="Z74" s="1"/>
    </row>
    <row r="75" spans="1:26" ht="14.25" customHeight="1">
      <c r="A75" s="33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"/>
      <c r="Y75" s="1"/>
      <c r="Z75" s="1"/>
    </row>
    <row r="76" spans="1:26" ht="14.25" customHeight="1">
      <c r="A76" s="33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"/>
      <c r="Y76" s="1"/>
      <c r="Z76" s="1"/>
    </row>
    <row r="77" spans="1:26" ht="14.25" customHeight="1">
      <c r="A77" s="33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"/>
      <c r="Y77" s="1"/>
      <c r="Z77" s="1"/>
    </row>
    <row r="78" spans="1:26" ht="14.25" customHeight="1">
      <c r="A78" s="33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"/>
      <c r="Y78" s="1"/>
      <c r="Z78" s="1"/>
    </row>
    <row r="79" spans="1:26" ht="14.25" customHeight="1">
      <c r="A79" s="33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"/>
      <c r="Y79" s="1"/>
      <c r="Z79" s="1"/>
    </row>
    <row r="80" spans="1:26" ht="14.25" customHeight="1">
      <c r="A80" s="33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"/>
      <c r="Y80" s="1"/>
      <c r="Z80" s="1"/>
    </row>
    <row r="81" spans="1:26" ht="14.25" customHeight="1">
      <c r="A81" s="33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"/>
      <c r="Y81" s="1"/>
      <c r="Z81" s="1"/>
    </row>
    <row r="82" spans="1:26" ht="14.25" customHeight="1">
      <c r="A82" s="33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"/>
      <c r="Y82" s="1"/>
      <c r="Z82" s="1"/>
    </row>
    <row r="83" spans="1:26" ht="14.25" customHeight="1">
      <c r="A83" s="33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"/>
      <c r="Y83" s="1"/>
      <c r="Z83" s="1"/>
    </row>
    <row r="84" spans="1:26" ht="14.25" customHeight="1">
      <c r="A84" s="33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"/>
      <c r="Y84" s="1"/>
      <c r="Z84" s="1"/>
    </row>
    <row r="85" spans="1:26" ht="14.25" customHeight="1">
      <c r="A85" s="33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"/>
      <c r="Y85" s="1"/>
      <c r="Z85" s="1"/>
    </row>
    <row r="86" spans="1:26" ht="14.25" customHeight="1">
      <c r="A86" s="33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"/>
      <c r="Y86" s="1"/>
      <c r="Z86" s="1"/>
    </row>
    <row r="87" spans="1:26" ht="14.25" customHeight="1">
      <c r="A87" s="33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"/>
      <c r="Y87" s="1"/>
      <c r="Z87" s="1"/>
    </row>
    <row r="88" spans="1:26" ht="14.25" customHeight="1">
      <c r="A88" s="33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"/>
      <c r="Y88" s="1"/>
      <c r="Z88" s="1"/>
    </row>
    <row r="89" spans="1:26" ht="14.25" customHeight="1">
      <c r="A89" s="33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"/>
      <c r="Y89" s="1"/>
      <c r="Z89" s="1"/>
    </row>
    <row r="90" spans="1:26" ht="14.25" customHeight="1">
      <c r="A90" s="33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"/>
      <c r="Y90" s="1"/>
      <c r="Z90" s="1"/>
    </row>
    <row r="91" spans="1:26" ht="14.25" customHeight="1">
      <c r="A91" s="33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"/>
      <c r="Y91" s="1"/>
      <c r="Z91" s="1"/>
    </row>
    <row r="92" spans="1:26" ht="14.25" customHeight="1">
      <c r="A92" s="33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"/>
      <c r="Y92" s="1"/>
      <c r="Z92" s="1"/>
    </row>
    <row r="93" spans="1:26" ht="14.25" customHeight="1">
      <c r="A93" s="33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"/>
      <c r="Y93" s="1"/>
      <c r="Z93" s="1"/>
    </row>
    <row r="94" spans="1:26" ht="14.25" customHeight="1">
      <c r="A94" s="33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"/>
      <c r="Y94" s="1"/>
      <c r="Z94" s="1"/>
    </row>
    <row r="95" spans="1:26" ht="14.25" customHeight="1">
      <c r="A95" s="33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"/>
      <c r="Y95" s="1"/>
      <c r="Z95" s="1"/>
    </row>
    <row r="96" spans="1:26" ht="14.25" customHeight="1">
      <c r="A96" s="33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"/>
      <c r="Y96" s="1"/>
      <c r="Z96" s="1"/>
    </row>
    <row r="97" spans="1:26" ht="14.25" customHeight="1">
      <c r="A97" s="33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"/>
      <c r="Y97" s="1"/>
      <c r="Z97" s="1"/>
    </row>
    <row r="98" spans="1:26" ht="14.25" customHeight="1">
      <c r="A98" s="33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"/>
      <c r="Y98" s="1"/>
      <c r="Z98" s="1"/>
    </row>
    <row r="99" spans="1:26" ht="14.25" customHeight="1">
      <c r="A99" s="33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"/>
      <c r="Y99" s="1"/>
      <c r="Z99" s="1"/>
    </row>
    <row r="100" spans="1:26" ht="14.25" customHeight="1">
      <c r="A100" s="33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"/>
      <c r="Y100" s="1"/>
      <c r="Z100" s="1"/>
    </row>
    <row r="101" spans="1:26" ht="14.25" customHeight="1">
      <c r="A101" s="33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"/>
      <c r="Y101" s="1"/>
      <c r="Z101" s="1"/>
    </row>
    <row r="102" spans="1:26" ht="14.25" customHeight="1">
      <c r="A102" s="33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"/>
      <c r="Y102" s="1"/>
      <c r="Z102" s="1"/>
    </row>
    <row r="103" spans="1:26" ht="14.25" customHeight="1">
      <c r="A103" s="33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"/>
      <c r="Y103" s="1"/>
      <c r="Z103" s="1"/>
    </row>
    <row r="104" spans="1:26" ht="14.25" customHeight="1">
      <c r="A104" s="33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"/>
      <c r="Y104" s="1"/>
      <c r="Z104" s="1"/>
    </row>
    <row r="105" spans="1:26" ht="14.25" customHeight="1">
      <c r="A105" s="33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"/>
      <c r="Y105" s="1"/>
      <c r="Z105" s="1"/>
    </row>
    <row r="106" spans="1:26" ht="14.25" customHeight="1">
      <c r="A106" s="33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"/>
      <c r="Y106" s="1"/>
      <c r="Z106" s="1"/>
    </row>
    <row r="107" spans="1:26" ht="14.25" customHeight="1">
      <c r="A107" s="33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"/>
      <c r="Y107" s="1"/>
      <c r="Z107" s="1"/>
    </row>
    <row r="108" spans="1:26" ht="14.25" customHeight="1">
      <c r="A108" s="33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"/>
      <c r="Y108" s="1"/>
      <c r="Z108" s="1"/>
    </row>
    <row r="109" spans="1:26" ht="14.25" customHeight="1">
      <c r="A109" s="33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"/>
      <c r="Y109" s="1"/>
      <c r="Z109" s="1"/>
    </row>
    <row r="110" spans="1:26" ht="14.25" customHeight="1">
      <c r="A110" s="33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"/>
      <c r="Y110" s="1"/>
      <c r="Z110" s="1"/>
    </row>
    <row r="111" spans="1:26" ht="14.25" customHeight="1">
      <c r="A111" s="33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"/>
      <c r="Y111" s="1"/>
      <c r="Z111" s="1"/>
    </row>
    <row r="112" spans="1:26" ht="14.25" customHeight="1">
      <c r="A112" s="33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"/>
      <c r="Y112" s="1"/>
      <c r="Z112" s="1"/>
    </row>
    <row r="113" spans="1:26" ht="14.25" customHeight="1">
      <c r="A113" s="33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"/>
      <c r="Y113" s="1"/>
      <c r="Z113" s="1"/>
    </row>
    <row r="114" spans="1:26" ht="14.25" customHeight="1">
      <c r="A114" s="33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"/>
      <c r="Y114" s="1"/>
      <c r="Z114" s="1"/>
    </row>
    <row r="115" spans="1:26" ht="14.25" customHeight="1">
      <c r="A115" s="33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"/>
      <c r="Y115" s="1"/>
      <c r="Z115" s="1"/>
    </row>
    <row r="116" spans="1:26" ht="14.25" customHeight="1">
      <c r="A116" s="33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"/>
      <c r="Y116" s="1"/>
      <c r="Z116" s="1"/>
    </row>
    <row r="117" spans="1:26" ht="14.25" customHeight="1">
      <c r="A117" s="33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"/>
      <c r="Y117" s="1"/>
      <c r="Z117" s="1"/>
    </row>
    <row r="118" spans="1:26" ht="14.25" customHeight="1">
      <c r="A118" s="33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"/>
      <c r="Y118" s="1"/>
      <c r="Z118" s="1"/>
    </row>
    <row r="119" spans="1:26" ht="14.25" customHeight="1">
      <c r="A119" s="33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"/>
      <c r="Y119" s="1"/>
      <c r="Z119" s="1"/>
    </row>
    <row r="120" spans="1:26" ht="14.25" customHeight="1">
      <c r="A120" s="33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"/>
      <c r="Y120" s="1"/>
      <c r="Z120" s="1"/>
    </row>
    <row r="121" spans="1:26" ht="14.25" customHeight="1">
      <c r="A121" s="33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"/>
      <c r="Y121" s="1"/>
      <c r="Z121" s="1"/>
    </row>
    <row r="122" spans="1:26" ht="14.25" customHeight="1">
      <c r="A122" s="33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"/>
      <c r="Y122" s="1"/>
      <c r="Z122" s="1"/>
    </row>
    <row r="123" spans="1:26" ht="14.25" customHeight="1">
      <c r="A123" s="33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"/>
      <c r="Y123" s="1"/>
      <c r="Z123" s="1"/>
    </row>
    <row r="124" spans="1:26" ht="14.25" customHeight="1">
      <c r="A124" s="33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"/>
      <c r="Y124" s="1"/>
      <c r="Z124" s="1"/>
    </row>
    <row r="125" spans="1:26" ht="14.25" customHeight="1">
      <c r="A125" s="33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"/>
      <c r="Y125" s="1"/>
      <c r="Z125" s="1"/>
    </row>
    <row r="126" spans="1:26" ht="14.25" customHeight="1">
      <c r="A126" s="33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"/>
      <c r="Y126" s="1"/>
      <c r="Z126" s="1"/>
    </row>
    <row r="127" spans="1:26" ht="14.25" customHeight="1">
      <c r="A127" s="33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"/>
      <c r="Y127" s="1"/>
      <c r="Z127" s="1"/>
    </row>
    <row r="128" spans="1:26" ht="14.25" customHeight="1">
      <c r="A128" s="33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"/>
      <c r="Y128" s="1"/>
      <c r="Z128" s="1"/>
    </row>
    <row r="129" spans="1:26" ht="14.25" customHeight="1">
      <c r="A129" s="33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"/>
      <c r="Y129" s="1"/>
      <c r="Z129" s="1"/>
    </row>
    <row r="130" spans="1:26" ht="14.25" customHeight="1">
      <c r="A130" s="33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"/>
      <c r="Y130" s="1"/>
      <c r="Z130" s="1"/>
    </row>
    <row r="131" spans="1:26" ht="14.25" customHeight="1">
      <c r="A131" s="33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"/>
      <c r="Y131" s="1"/>
      <c r="Z131" s="1"/>
    </row>
    <row r="132" spans="1:26" ht="14.25" customHeight="1">
      <c r="A132" s="33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"/>
      <c r="Y132" s="1"/>
      <c r="Z132" s="1"/>
    </row>
    <row r="133" spans="1:26" ht="14.25" customHeight="1">
      <c r="A133" s="33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"/>
      <c r="Y133" s="1"/>
      <c r="Z133" s="1"/>
    </row>
    <row r="134" spans="1:26" ht="14.25" customHeight="1">
      <c r="A134" s="33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"/>
      <c r="Y134" s="1"/>
      <c r="Z134" s="1"/>
    </row>
    <row r="135" spans="1:26" ht="14.25" customHeight="1">
      <c r="A135" s="33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"/>
      <c r="Y135" s="1"/>
      <c r="Z135" s="1"/>
    </row>
    <row r="136" spans="1:26" ht="14.25" customHeight="1">
      <c r="A136" s="33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"/>
      <c r="Y136" s="1"/>
      <c r="Z136" s="1"/>
    </row>
    <row r="137" spans="1:26" ht="14.25" customHeight="1">
      <c r="A137" s="33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"/>
      <c r="Y137" s="1"/>
      <c r="Z137" s="1"/>
    </row>
    <row r="138" spans="1:26" ht="14.25" customHeight="1">
      <c r="A138" s="33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"/>
      <c r="Y138" s="1"/>
      <c r="Z138" s="1"/>
    </row>
    <row r="139" spans="1:26" ht="14.25" customHeight="1">
      <c r="A139" s="33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"/>
      <c r="Y139" s="1"/>
      <c r="Z139" s="1"/>
    </row>
    <row r="140" spans="1:26" ht="14.25" customHeight="1">
      <c r="A140" s="33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"/>
      <c r="Y140" s="1"/>
      <c r="Z140" s="1"/>
    </row>
    <row r="141" spans="1:26" ht="14.25" customHeight="1">
      <c r="A141" s="33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"/>
      <c r="Y141" s="1"/>
      <c r="Z141" s="1"/>
    </row>
    <row r="142" spans="1:26" ht="14.25" customHeight="1">
      <c r="A142" s="33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"/>
      <c r="Y142" s="1"/>
      <c r="Z142" s="1"/>
    </row>
    <row r="143" spans="1:26" ht="14.25" customHeight="1">
      <c r="A143" s="33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"/>
      <c r="Y143" s="1"/>
      <c r="Z143" s="1"/>
    </row>
    <row r="144" spans="1:26" ht="14.25" customHeight="1">
      <c r="A144" s="33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"/>
      <c r="Y144" s="1"/>
      <c r="Z144" s="1"/>
    </row>
    <row r="145" spans="1:26" ht="14.25" customHeight="1">
      <c r="A145" s="33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"/>
      <c r="Y145" s="1"/>
      <c r="Z145" s="1"/>
    </row>
    <row r="146" spans="1:26" ht="14.25" customHeight="1">
      <c r="A146" s="33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"/>
      <c r="Y146" s="1"/>
      <c r="Z146" s="1"/>
    </row>
    <row r="147" spans="1:26" ht="14.25" customHeight="1">
      <c r="A147" s="33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"/>
      <c r="Y147" s="1"/>
      <c r="Z147" s="1"/>
    </row>
    <row r="148" spans="1:26" ht="14.25" customHeight="1">
      <c r="A148" s="33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"/>
      <c r="Y148" s="1"/>
      <c r="Z148" s="1"/>
    </row>
    <row r="149" spans="1:26" ht="14.25" customHeight="1">
      <c r="A149" s="33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"/>
      <c r="Y149" s="1"/>
      <c r="Z149" s="1"/>
    </row>
    <row r="150" spans="1:26" ht="14.25" customHeight="1">
      <c r="A150" s="33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"/>
      <c r="Y150" s="1"/>
      <c r="Z150" s="1"/>
    </row>
    <row r="151" spans="1:26" ht="14.25" customHeight="1">
      <c r="A151" s="33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"/>
      <c r="Y151" s="1"/>
      <c r="Z151" s="1"/>
    </row>
    <row r="152" spans="1:26" ht="14.25" customHeight="1">
      <c r="A152" s="33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"/>
      <c r="Y152" s="1"/>
      <c r="Z152" s="1"/>
    </row>
    <row r="153" spans="1:26" ht="14.25" customHeight="1">
      <c r="A153" s="33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"/>
      <c r="Y153" s="1"/>
      <c r="Z153" s="1"/>
    </row>
    <row r="154" spans="1:26" ht="14.25" customHeight="1">
      <c r="A154" s="33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"/>
      <c r="Y154" s="1"/>
      <c r="Z154" s="1"/>
    </row>
    <row r="155" spans="1:26" ht="14.25" customHeight="1">
      <c r="A155" s="33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"/>
      <c r="Y155" s="1"/>
      <c r="Z155" s="1"/>
    </row>
    <row r="156" spans="1:26" ht="14.25" customHeight="1">
      <c r="A156" s="33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"/>
      <c r="Y156" s="1"/>
      <c r="Z156" s="1"/>
    </row>
    <row r="157" spans="1:26" ht="14.25" customHeight="1">
      <c r="A157" s="33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"/>
      <c r="Y157" s="1"/>
      <c r="Z157" s="1"/>
    </row>
    <row r="158" spans="1:26" ht="14.25" customHeight="1">
      <c r="A158" s="33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"/>
      <c r="Y158" s="1"/>
      <c r="Z158" s="1"/>
    </row>
    <row r="159" spans="1:26" ht="14.25" customHeight="1">
      <c r="A159" s="33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"/>
      <c r="Y159" s="1"/>
      <c r="Z159" s="1"/>
    </row>
    <row r="160" spans="1:26" ht="14.25" customHeight="1">
      <c r="A160" s="33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"/>
      <c r="Y160" s="1"/>
      <c r="Z160" s="1"/>
    </row>
    <row r="161" spans="1:26" ht="14.25" customHeight="1">
      <c r="A161" s="33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"/>
      <c r="Y161" s="1"/>
      <c r="Z161" s="1"/>
    </row>
    <row r="162" spans="1:26" ht="14.25" customHeight="1">
      <c r="A162" s="33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"/>
      <c r="Y162" s="1"/>
      <c r="Z162" s="1"/>
    </row>
    <row r="163" spans="1:26" ht="14.25" customHeight="1">
      <c r="A163" s="33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"/>
      <c r="Y163" s="1"/>
      <c r="Z163" s="1"/>
    </row>
    <row r="164" spans="1:26" ht="14.25" customHeight="1">
      <c r="A164" s="33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"/>
      <c r="Y164" s="1"/>
      <c r="Z164" s="1"/>
    </row>
    <row r="165" spans="1:26" ht="14.25" customHeight="1">
      <c r="A165" s="33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"/>
      <c r="Y165" s="1"/>
      <c r="Z165" s="1"/>
    </row>
    <row r="166" spans="1:26" ht="14.25" customHeight="1">
      <c r="A166" s="33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"/>
      <c r="Y166" s="1"/>
      <c r="Z166" s="1"/>
    </row>
    <row r="167" spans="1:26" ht="14.25" customHeight="1">
      <c r="A167" s="33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"/>
      <c r="Y167" s="1"/>
      <c r="Z167" s="1"/>
    </row>
    <row r="168" spans="1:26" ht="14.25" customHeight="1">
      <c r="A168" s="33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"/>
      <c r="Y168" s="1"/>
      <c r="Z168" s="1"/>
    </row>
    <row r="169" spans="1:26" ht="14.25" customHeight="1">
      <c r="A169" s="33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"/>
      <c r="Y169" s="1"/>
      <c r="Z169" s="1"/>
    </row>
    <row r="170" spans="1:26" ht="14.25" customHeight="1">
      <c r="A170" s="33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"/>
      <c r="Y170" s="1"/>
      <c r="Z170" s="1"/>
    </row>
    <row r="171" spans="1:26" ht="14.25" customHeight="1">
      <c r="A171" s="33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"/>
      <c r="Y171" s="1"/>
      <c r="Z171" s="1"/>
    </row>
    <row r="172" spans="1:26" ht="14.25" customHeight="1">
      <c r="A172" s="33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"/>
      <c r="Y172" s="1"/>
      <c r="Z172" s="1"/>
    </row>
    <row r="173" spans="1:26" ht="14.25" customHeight="1">
      <c r="A173" s="33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"/>
      <c r="Y173" s="1"/>
      <c r="Z173" s="1"/>
    </row>
    <row r="174" spans="1:26" ht="14.25" customHeight="1">
      <c r="A174" s="33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"/>
      <c r="Y174" s="1"/>
      <c r="Z174" s="1"/>
    </row>
    <row r="175" spans="1:26" ht="14.25" customHeight="1">
      <c r="A175" s="33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"/>
      <c r="Y175" s="1"/>
      <c r="Z175" s="1"/>
    </row>
    <row r="176" spans="1:26" ht="14.25" customHeight="1">
      <c r="A176" s="33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"/>
      <c r="Y176" s="1"/>
      <c r="Z176" s="1"/>
    </row>
    <row r="177" spans="1:26" ht="14.25" customHeight="1">
      <c r="A177" s="33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"/>
      <c r="Y177" s="1"/>
      <c r="Z177" s="1"/>
    </row>
    <row r="178" spans="1:26" ht="14.25" customHeight="1">
      <c r="A178" s="33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"/>
      <c r="Y178" s="1"/>
      <c r="Z178" s="1"/>
    </row>
    <row r="179" spans="1:26" ht="14.25" customHeight="1">
      <c r="A179" s="33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"/>
      <c r="Y179" s="1"/>
      <c r="Z179" s="1"/>
    </row>
    <row r="180" spans="1:26" ht="14.25" customHeight="1">
      <c r="A180" s="33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"/>
      <c r="Y180" s="1"/>
      <c r="Z180" s="1"/>
    </row>
    <row r="181" spans="1:26" ht="14.25" customHeight="1">
      <c r="A181" s="33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"/>
      <c r="Y181" s="1"/>
      <c r="Z181" s="1"/>
    </row>
    <row r="182" spans="1:26" ht="14.25" customHeight="1">
      <c r="A182" s="33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"/>
      <c r="Y182" s="1"/>
      <c r="Z182" s="1"/>
    </row>
    <row r="183" spans="1:26" ht="14.25" customHeight="1">
      <c r="A183" s="33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"/>
      <c r="Y183" s="1"/>
      <c r="Z183" s="1"/>
    </row>
    <row r="184" spans="1:26" ht="14.25" customHeight="1">
      <c r="A184" s="33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"/>
      <c r="Y184" s="1"/>
      <c r="Z184" s="1"/>
    </row>
    <row r="185" spans="1:26" ht="14.25" customHeight="1">
      <c r="A185" s="33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"/>
      <c r="Y185" s="1"/>
      <c r="Z185" s="1"/>
    </row>
    <row r="186" spans="1:26" ht="14.25" customHeight="1">
      <c r="A186" s="33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"/>
      <c r="Y186" s="1"/>
      <c r="Z186" s="1"/>
    </row>
    <row r="187" spans="1:26" ht="14.25" customHeight="1">
      <c r="A187" s="33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"/>
      <c r="Y187" s="1"/>
      <c r="Z187" s="1"/>
    </row>
    <row r="188" spans="1:26" ht="14.25" customHeight="1">
      <c r="A188" s="33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"/>
      <c r="Y188" s="1"/>
      <c r="Z188" s="1"/>
    </row>
    <row r="189" spans="1:26" ht="14.25" customHeight="1">
      <c r="A189" s="33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"/>
      <c r="Y189" s="1"/>
      <c r="Z189" s="1"/>
    </row>
    <row r="190" spans="1:26" ht="14.25" customHeight="1">
      <c r="A190" s="33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"/>
      <c r="Y190" s="1"/>
      <c r="Z190" s="1"/>
    </row>
    <row r="191" spans="1:26" ht="14.25" customHeight="1">
      <c r="A191" s="33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"/>
      <c r="Y191" s="1"/>
      <c r="Z191" s="1"/>
    </row>
    <row r="192" spans="1:26" ht="14.25" customHeight="1">
      <c r="A192" s="33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"/>
      <c r="Y192" s="1"/>
      <c r="Z192" s="1"/>
    </row>
    <row r="193" spans="1:26" ht="14.25" customHeight="1">
      <c r="A193" s="33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"/>
      <c r="Y193" s="1"/>
      <c r="Z193" s="1"/>
    </row>
    <row r="194" spans="1:26" ht="14.25" customHeight="1">
      <c r="A194" s="33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"/>
      <c r="Y194" s="1"/>
      <c r="Z194" s="1"/>
    </row>
    <row r="195" spans="1:26" ht="14.25" customHeight="1">
      <c r="A195" s="33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"/>
      <c r="Y195" s="1"/>
      <c r="Z195" s="1"/>
    </row>
    <row r="196" spans="1:26" ht="14.25" customHeight="1">
      <c r="A196" s="33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"/>
      <c r="Y196" s="1"/>
      <c r="Z196" s="1"/>
    </row>
    <row r="197" spans="1:26" ht="14.25" customHeight="1">
      <c r="A197" s="33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"/>
      <c r="Y197" s="1"/>
      <c r="Z197" s="1"/>
    </row>
    <row r="198" spans="1:26" ht="14.25" customHeight="1">
      <c r="A198" s="33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"/>
      <c r="Y198" s="1"/>
      <c r="Z198" s="1"/>
    </row>
    <row r="199" spans="1:26" ht="14.25" customHeight="1">
      <c r="A199" s="33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"/>
      <c r="Y199" s="1"/>
      <c r="Z199" s="1"/>
    </row>
    <row r="200" spans="1:26" ht="14.25" customHeight="1">
      <c r="A200" s="33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"/>
      <c r="Y200" s="1"/>
      <c r="Z200" s="1"/>
    </row>
    <row r="201" spans="1:26" ht="14.25" customHeight="1">
      <c r="A201" s="33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"/>
      <c r="Y201" s="1"/>
      <c r="Z201" s="1"/>
    </row>
    <row r="202" spans="1:26" ht="14.25" customHeight="1">
      <c r="A202" s="33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"/>
      <c r="Y202" s="1"/>
      <c r="Z202" s="1"/>
    </row>
    <row r="203" spans="1:26" ht="14.25" customHeight="1">
      <c r="A203" s="33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"/>
      <c r="Y203" s="1"/>
      <c r="Z203" s="1"/>
    </row>
    <row r="204" spans="1:26" ht="14.25" customHeight="1">
      <c r="A204" s="33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"/>
      <c r="Y204" s="1"/>
      <c r="Z204" s="1"/>
    </row>
    <row r="205" spans="1:26" ht="14.25" customHeight="1">
      <c r="A205" s="33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"/>
      <c r="Y205" s="1"/>
      <c r="Z205" s="1"/>
    </row>
    <row r="206" spans="1:26" ht="14.25" customHeight="1">
      <c r="A206" s="33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"/>
      <c r="Y206" s="1"/>
      <c r="Z206" s="1"/>
    </row>
    <row r="207" spans="1:26" ht="14.25" customHeight="1">
      <c r="A207" s="33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"/>
      <c r="Y207" s="1"/>
      <c r="Z207" s="1"/>
    </row>
    <row r="208" spans="1:26" ht="14.25" customHeight="1">
      <c r="A208" s="33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"/>
      <c r="Y208" s="1"/>
      <c r="Z208" s="1"/>
    </row>
    <row r="209" spans="1:26" ht="14.25" customHeight="1">
      <c r="A209" s="33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"/>
      <c r="Y209" s="1"/>
      <c r="Z209" s="1"/>
    </row>
    <row r="210" spans="1:26" ht="14.25" customHeight="1">
      <c r="A210" s="33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"/>
      <c r="Y210" s="1"/>
      <c r="Z210" s="1"/>
    </row>
    <row r="211" spans="1:26" ht="14.25" customHeight="1">
      <c r="A211" s="33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"/>
      <c r="Y211" s="1"/>
      <c r="Z211" s="1"/>
    </row>
    <row r="212" spans="1:26" ht="14.25" customHeight="1">
      <c r="A212" s="33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"/>
      <c r="Y212" s="1"/>
      <c r="Z212" s="1"/>
    </row>
    <row r="213" spans="1:26" ht="14.25" customHeight="1">
      <c r="A213" s="33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"/>
      <c r="Y213" s="1"/>
      <c r="Z213" s="1"/>
    </row>
    <row r="214" spans="1:26" ht="14.25" customHeight="1">
      <c r="A214" s="33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"/>
      <c r="Y214" s="1"/>
      <c r="Z214" s="1"/>
    </row>
    <row r="215" spans="1:26" ht="14.25" customHeight="1">
      <c r="A215" s="33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"/>
      <c r="Y215" s="1"/>
      <c r="Z215" s="1"/>
    </row>
    <row r="216" spans="1:26" ht="14.25" customHeight="1">
      <c r="A216" s="33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"/>
      <c r="Y216" s="1"/>
      <c r="Z216" s="1"/>
    </row>
    <row r="217" spans="1:26" ht="14.25" customHeight="1">
      <c r="A217" s="33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"/>
      <c r="Y217" s="1"/>
      <c r="Z217" s="1"/>
    </row>
    <row r="218" spans="1:26" ht="14.25" customHeight="1">
      <c r="A218" s="33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"/>
      <c r="Y218" s="1"/>
      <c r="Z218" s="1"/>
    </row>
    <row r="219" spans="1:26" ht="14.25" customHeight="1">
      <c r="A219" s="33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"/>
      <c r="Y219" s="1"/>
      <c r="Z219" s="1"/>
    </row>
    <row r="220" spans="1:26" ht="14.25" customHeight="1">
      <c r="A220" s="33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"/>
      <c r="Y220" s="1"/>
      <c r="Z220" s="1"/>
    </row>
    <row r="221" spans="1:26" ht="14.25" customHeight="1">
      <c r="A221" s="33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"/>
      <c r="Y221" s="1"/>
      <c r="Z221" s="1"/>
    </row>
    <row r="222" spans="1:26" ht="14.25" customHeight="1">
      <c r="A222" s="33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"/>
      <c r="Y222" s="1"/>
      <c r="Z222" s="1"/>
    </row>
    <row r="223" spans="1:26" ht="14.25" customHeight="1">
      <c r="A223" s="33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"/>
      <c r="Y223" s="1"/>
      <c r="Z223" s="1"/>
    </row>
    <row r="224" spans="1:26" ht="14.25" customHeight="1">
      <c r="A224" s="33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"/>
      <c r="Y224" s="1"/>
      <c r="Z224" s="1"/>
    </row>
    <row r="225" spans="1:26" ht="14.25" customHeight="1">
      <c r="A225" s="33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"/>
      <c r="Y225" s="1"/>
      <c r="Z225" s="1"/>
    </row>
    <row r="226" spans="1:26" ht="14.25" customHeight="1">
      <c r="A226" s="33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"/>
      <c r="Y226" s="1"/>
      <c r="Z226" s="1"/>
    </row>
    <row r="227" spans="1:26" ht="14.25" customHeight="1">
      <c r="A227" s="33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"/>
      <c r="Y227" s="1"/>
      <c r="Z227" s="1"/>
    </row>
    <row r="228" spans="1:26" ht="14.25" customHeight="1">
      <c r="A228" s="33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"/>
      <c r="Y228" s="1"/>
      <c r="Z228" s="1"/>
    </row>
    <row r="229" spans="1:26" ht="14.25" customHeight="1">
      <c r="A229" s="33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"/>
      <c r="Y229" s="1"/>
      <c r="Z229" s="1"/>
    </row>
    <row r="230" spans="1:26" ht="14.25" customHeight="1">
      <c r="A230" s="33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"/>
      <c r="Y230" s="1"/>
      <c r="Z230" s="1"/>
    </row>
    <row r="231" spans="1:26" ht="14.25" customHeight="1">
      <c r="A231" s="33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"/>
      <c r="Y231" s="1"/>
      <c r="Z231" s="1"/>
    </row>
    <row r="232" spans="1:26" ht="14.25" customHeight="1">
      <c r="A232" s="33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"/>
      <c r="Y232" s="1"/>
      <c r="Z232" s="1"/>
    </row>
    <row r="233" spans="1:26" ht="14.25" customHeight="1">
      <c r="A233" s="33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"/>
      <c r="Y233" s="1"/>
      <c r="Z233" s="1"/>
    </row>
    <row r="234" spans="1:26" ht="14.25" customHeight="1">
      <c r="A234" s="33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"/>
      <c r="Y234" s="1"/>
      <c r="Z234" s="1"/>
    </row>
    <row r="235" spans="1:26" ht="14.25" customHeight="1">
      <c r="A235" s="33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"/>
      <c r="Y235" s="1"/>
      <c r="Z235" s="1"/>
    </row>
    <row r="236" spans="1:26" ht="14.25" customHeight="1">
      <c r="A236" s="33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"/>
      <c r="Y236" s="1"/>
      <c r="Z236" s="1"/>
    </row>
    <row r="237" spans="1:26" ht="14.25" customHeight="1">
      <c r="A237" s="33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"/>
      <c r="Y237" s="1"/>
      <c r="Z237" s="1"/>
    </row>
    <row r="238" spans="1:26" ht="14.25" customHeight="1">
      <c r="A238" s="33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"/>
      <c r="Y238" s="1"/>
      <c r="Z238" s="1"/>
    </row>
    <row r="239" spans="1:26" ht="14.25" customHeight="1">
      <c r="A239" s="33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"/>
      <c r="Y239" s="1"/>
      <c r="Z239" s="1"/>
    </row>
    <row r="240" spans="1:26" ht="14.25" customHeight="1">
      <c r="A240" s="33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"/>
      <c r="Y240" s="1"/>
      <c r="Z240" s="1"/>
    </row>
    <row r="241" spans="1:26" ht="14.25" customHeight="1">
      <c r="A241" s="33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"/>
      <c r="Y241" s="1"/>
      <c r="Z241" s="1"/>
    </row>
    <row r="242" spans="1:26" ht="14.25" customHeight="1">
      <c r="A242" s="33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"/>
      <c r="Y242" s="1"/>
      <c r="Z242" s="1"/>
    </row>
    <row r="243" spans="1:26" ht="14.25" customHeight="1">
      <c r="A243" s="33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"/>
      <c r="Y243" s="1"/>
      <c r="Z243" s="1"/>
    </row>
    <row r="244" spans="1:26" ht="14.25" customHeight="1">
      <c r="A244" s="33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"/>
      <c r="Y244" s="1"/>
      <c r="Z244" s="1"/>
    </row>
    <row r="245" spans="1:26" ht="14.25" customHeight="1">
      <c r="A245" s="33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"/>
      <c r="Y245" s="1"/>
      <c r="Z245" s="1"/>
    </row>
    <row r="246" spans="1:26" ht="14.25" customHeight="1">
      <c r="A246" s="33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"/>
      <c r="Y246" s="1"/>
      <c r="Z246" s="1"/>
    </row>
    <row r="247" spans="1:26" ht="14.25" customHeight="1">
      <c r="A247" s="33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"/>
      <c r="Y247" s="1"/>
      <c r="Z247" s="1"/>
    </row>
    <row r="248" spans="1:26" ht="14.25" customHeight="1">
      <c r="A248" s="33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"/>
      <c r="Y248" s="1"/>
      <c r="Z248" s="1"/>
    </row>
    <row r="249" spans="1:26" ht="14.25" customHeight="1">
      <c r="A249" s="33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"/>
      <c r="Y249" s="1"/>
      <c r="Z249" s="1"/>
    </row>
    <row r="250" spans="1:26" ht="14.25" customHeight="1">
      <c r="A250" s="33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"/>
      <c r="Y250" s="1"/>
      <c r="Z250" s="1"/>
    </row>
    <row r="251" spans="1:26" ht="14.25" customHeight="1">
      <c r="A251" s="33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"/>
      <c r="Y251" s="1"/>
      <c r="Z251" s="1"/>
    </row>
    <row r="252" spans="1:26" ht="14.25" customHeight="1">
      <c r="A252" s="33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"/>
      <c r="Y252" s="1"/>
      <c r="Z252" s="1"/>
    </row>
    <row r="253" spans="1:26" ht="14.25" customHeight="1">
      <c r="A253" s="33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"/>
      <c r="Y253" s="1"/>
      <c r="Z253" s="1"/>
    </row>
    <row r="254" spans="1:26" ht="14.25" customHeight="1">
      <c r="A254" s="33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"/>
      <c r="Y254" s="1"/>
      <c r="Z254" s="1"/>
    </row>
    <row r="255" spans="1:26" ht="14.25" customHeight="1">
      <c r="A255" s="33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"/>
      <c r="Y255" s="1"/>
      <c r="Z255" s="1"/>
    </row>
    <row r="256" spans="1:26" ht="14.25" customHeight="1">
      <c r="A256" s="33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"/>
      <c r="Y256" s="1"/>
      <c r="Z256" s="1"/>
    </row>
    <row r="257" spans="1:26" ht="14.25" customHeight="1">
      <c r="A257" s="33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"/>
      <c r="Y257" s="1"/>
      <c r="Z257" s="1"/>
    </row>
    <row r="258" spans="1:26" ht="14.25" customHeight="1">
      <c r="A258" s="33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"/>
      <c r="Y258" s="1"/>
      <c r="Z258" s="1"/>
    </row>
    <row r="259" spans="1:26" ht="14.25" customHeight="1">
      <c r="A259" s="33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"/>
      <c r="Y259" s="1"/>
      <c r="Z259" s="1"/>
    </row>
    <row r="260" spans="1:26" ht="14.25" customHeight="1">
      <c r="A260" s="33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"/>
      <c r="Y260" s="1"/>
      <c r="Z260" s="1"/>
    </row>
    <row r="261" spans="1:26" ht="14.25" customHeight="1">
      <c r="A261" s="33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"/>
      <c r="Y261" s="1"/>
      <c r="Z261" s="1"/>
    </row>
    <row r="262" spans="1:26" ht="14.25" customHeight="1">
      <c r="A262" s="33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"/>
      <c r="Y262" s="1"/>
      <c r="Z262" s="1"/>
    </row>
    <row r="263" spans="1:26" ht="14.25" customHeight="1">
      <c r="A263" s="3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3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3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3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3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3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3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3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3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3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3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3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3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3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3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3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3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3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3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3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3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3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3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3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3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3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3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3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3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3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3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3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3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3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3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3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3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3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3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3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3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3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3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3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3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3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3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3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3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3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3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3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3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3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3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3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3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3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3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3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3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3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3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3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3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3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3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3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3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3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3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3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3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3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3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3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3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3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3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3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3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3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3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3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3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3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3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3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3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3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3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3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3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3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3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3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3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3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3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3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3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3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3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3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3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3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3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3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3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3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3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3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3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3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3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3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3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3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3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3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3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3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3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3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3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3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3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3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3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3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3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3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3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3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3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3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3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3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3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3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3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3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3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3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3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3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3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3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3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3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3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3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3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3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3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3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3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3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3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3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3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3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3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3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3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3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3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3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3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3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3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3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3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3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3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3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3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3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3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3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3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3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3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3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3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3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3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3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3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3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3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3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3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3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3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3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3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3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3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3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3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3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3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3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3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3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3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3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3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3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3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3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3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3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3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3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3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3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3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3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3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3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3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3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3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3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3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3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3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3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3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3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3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3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3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3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3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3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3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3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3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3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3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3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3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3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3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3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3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3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3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3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3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3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3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3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3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3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3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3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3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3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3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3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3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3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3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3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3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3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3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3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3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3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3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3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3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3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3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3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3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3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3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3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3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3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3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3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3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3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3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3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3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3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3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3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3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3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3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3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3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3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3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3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3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3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3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3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3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3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3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3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3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3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3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3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3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3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3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3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3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3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3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3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3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3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3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3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3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3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3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3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3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3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3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3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3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3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3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3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3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3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3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3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3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3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3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3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3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3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3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3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3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3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3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3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3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3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3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3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3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3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3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3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3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3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3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3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3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3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3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3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3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3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3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3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3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3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3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3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3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3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3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3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3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3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3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3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3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3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3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3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3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3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3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3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3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3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3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3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3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3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3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3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3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3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3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3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3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3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3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3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3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3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3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3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3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3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3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3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3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3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3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3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3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3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3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3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3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3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3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3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3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3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3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3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3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3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3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3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3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3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3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3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3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3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3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3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3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3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3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3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3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3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3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3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3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3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3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3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3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3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3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3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3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3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3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3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3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3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3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3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3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3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3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3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3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3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3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3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3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3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3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3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3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3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3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3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3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3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3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3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3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3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3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3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3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3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3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3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3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3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3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3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3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3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3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3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3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3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3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3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3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3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3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3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3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3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3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3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3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3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3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3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3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3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3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3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3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3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3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3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3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3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3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3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3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3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3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3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3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3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3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3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3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3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3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3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3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3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3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3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3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3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3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3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3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3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3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3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3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3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3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3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3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3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3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3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3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3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3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3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3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3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3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3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3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3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3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3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3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3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3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3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3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3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3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3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3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3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3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3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3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3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3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3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3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3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3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3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3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3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3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3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3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3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3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3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3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3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3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3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3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3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3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3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3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3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3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3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3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3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3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3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3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3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3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3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3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3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3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3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3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3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3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3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3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3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3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3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3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3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3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3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3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3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3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3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3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3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3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3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3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3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3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3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3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3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3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3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3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3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3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3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3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3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3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3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3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3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3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3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3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3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3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3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3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3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3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3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3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3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3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3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3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3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3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3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3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3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3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3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3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3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3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3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3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3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3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3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3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3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3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3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3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3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3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3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3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3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3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3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3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3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3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3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3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3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3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3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3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3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3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3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3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3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3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3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3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3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3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3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3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3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3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3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34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34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6">
    <mergeCell ref="A51:B51"/>
    <mergeCell ref="A59:B59"/>
    <mergeCell ref="A60:B60"/>
    <mergeCell ref="A52:B52"/>
    <mergeCell ref="A53:B53"/>
    <mergeCell ref="A54:B54"/>
    <mergeCell ref="A55:B55"/>
    <mergeCell ref="A56:B56"/>
    <mergeCell ref="A57:B57"/>
    <mergeCell ref="A58:B58"/>
    <mergeCell ref="A1:C1"/>
    <mergeCell ref="B2:C2"/>
    <mergeCell ref="A3:C3"/>
    <mergeCell ref="A4:C4"/>
    <mergeCell ref="A6:A7"/>
    <mergeCell ref="B6:B7"/>
  </mergeCells>
  <pageMargins left="0.7" right="0.7" top="0.75" bottom="0.75" header="0" footer="0"/>
  <pageSetup paperSize="5" scale="98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1000"/>
  <sheetViews>
    <sheetView view="pageBreakPreview" zoomScaleSheetLayoutView="100" workbookViewId="0">
      <selection activeCell="O8" sqref="O8"/>
    </sheetView>
  </sheetViews>
  <sheetFormatPr defaultColWidth="12.625" defaultRowHeight="15" customHeight="1"/>
  <cols>
    <col min="1" max="1" width="4.12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625" customWidth="1"/>
    <col min="17" max="17" width="3.625" customWidth="1"/>
    <col min="18" max="26" width="8.625" customWidth="1"/>
  </cols>
  <sheetData>
    <row r="1" spans="1:20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18"/>
      <c r="S1" s="18"/>
      <c r="T1" s="18"/>
    </row>
    <row r="2" spans="1:20" ht="14.25" customHeight="1">
      <c r="A2" s="18"/>
      <c r="B2" s="18"/>
      <c r="C2" s="33"/>
      <c r="D2" s="17"/>
      <c r="E2" s="35" t="s">
        <v>2</v>
      </c>
      <c r="F2" s="17" t="str">
        <f>title!D3</f>
        <v>Rajkot</v>
      </c>
      <c r="G2" s="19"/>
      <c r="H2" s="17"/>
      <c r="I2" s="19"/>
      <c r="J2" s="17"/>
      <c r="K2" s="19"/>
      <c r="L2" s="17"/>
      <c r="M2" s="19"/>
      <c r="N2" s="34"/>
      <c r="O2" s="18"/>
      <c r="P2" s="37"/>
      <c r="Q2" s="33"/>
      <c r="R2" s="18"/>
      <c r="S2" s="18"/>
      <c r="T2" s="18"/>
    </row>
    <row r="3" spans="1:20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18"/>
      <c r="S3" s="18"/>
      <c r="T3" s="18"/>
    </row>
    <row r="4" spans="1:20" ht="14.25" customHeight="1">
      <c r="A4" s="492" t="s">
        <v>80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18"/>
      <c r="S4" s="18"/>
      <c r="T4" s="18"/>
    </row>
    <row r="5" spans="1:20" ht="14.25" customHeight="1">
      <c r="A5" s="18"/>
      <c r="B5" s="18"/>
      <c r="C5" s="33"/>
      <c r="D5" s="33"/>
      <c r="E5" s="35" t="s">
        <v>76</v>
      </c>
      <c r="F5" s="17" t="str">
        <f>title!D10</f>
        <v>VII-B</v>
      </c>
      <c r="G5" s="18"/>
      <c r="H5" s="34"/>
      <c r="I5" s="18"/>
      <c r="J5" s="33"/>
      <c r="K5" s="18"/>
      <c r="L5" s="33"/>
      <c r="M5" s="18"/>
      <c r="N5" s="33"/>
      <c r="O5" s="18"/>
      <c r="P5" s="37"/>
      <c r="Q5" s="33"/>
      <c r="R5" s="18"/>
      <c r="S5" s="18"/>
      <c r="T5" s="18"/>
    </row>
    <row r="6" spans="1:20" ht="34.5" customHeight="1">
      <c r="A6" s="514" t="s">
        <v>43</v>
      </c>
      <c r="B6" s="514" t="s">
        <v>59</v>
      </c>
      <c r="C6" s="509" t="str">
        <f>title!D11</f>
        <v>ENGLISH</v>
      </c>
      <c r="D6" s="510"/>
      <c r="E6" s="511" t="str">
        <f>title!D12</f>
        <v>HINDI</v>
      </c>
      <c r="F6" s="392"/>
      <c r="G6" s="511" t="str">
        <f>title!D13</f>
        <v>GUJARATI</v>
      </c>
      <c r="H6" s="392"/>
      <c r="I6" s="511" t="str">
        <f>title!D14</f>
        <v>MATHS</v>
      </c>
      <c r="J6" s="392"/>
      <c r="K6" s="511" t="str">
        <f>title!D15</f>
        <v>SCIENCE</v>
      </c>
      <c r="L6" s="392"/>
      <c r="M6" s="511" t="str">
        <f>title!D16</f>
        <v>SST</v>
      </c>
      <c r="N6" s="392"/>
      <c r="O6" s="512" t="s">
        <v>81</v>
      </c>
      <c r="P6" s="512" t="s">
        <v>82</v>
      </c>
      <c r="Q6" s="512" t="s">
        <v>83</v>
      </c>
      <c r="R6" s="18"/>
      <c r="S6" s="18"/>
      <c r="T6" s="18"/>
    </row>
    <row r="7" spans="1:20" ht="27.95" customHeight="1">
      <c r="A7" s="515"/>
      <c r="B7" s="515"/>
      <c r="C7" s="38">
        <v>40</v>
      </c>
      <c r="D7" s="39" t="s">
        <v>77</v>
      </c>
      <c r="E7" s="38">
        <v>40</v>
      </c>
      <c r="F7" s="39" t="s">
        <v>77</v>
      </c>
      <c r="G7" s="38">
        <v>40</v>
      </c>
      <c r="H7" s="39" t="s">
        <v>77</v>
      </c>
      <c r="I7" s="38">
        <v>40</v>
      </c>
      <c r="J7" s="39" t="s">
        <v>77</v>
      </c>
      <c r="K7" s="38">
        <v>40</v>
      </c>
      <c r="L7" s="39" t="s">
        <v>77</v>
      </c>
      <c r="M7" s="38">
        <v>40</v>
      </c>
      <c r="N7" s="39" t="s">
        <v>77</v>
      </c>
      <c r="O7" s="513"/>
      <c r="P7" s="513"/>
      <c r="Q7" s="513"/>
      <c r="R7" s="18"/>
      <c r="S7" s="18"/>
      <c r="T7" s="18"/>
    </row>
    <row r="8" spans="1:20" ht="14.25" customHeight="1">
      <c r="A8" s="40">
        <v>1</v>
      </c>
      <c r="B8" s="40" t="str">
        <f>IF(studentprofile!D8="","",studentprofile!D8)</f>
        <v>AARADHY NIMAVAT</v>
      </c>
      <c r="C8" s="26">
        <v>40</v>
      </c>
      <c r="D8" s="36">
        <f t="shared" ref="D8:D50" si="0">IF(C8="","",IF(C8&gt;0,RANK(C8,$C$8:$C$50,0)+COUNTIF($C$8:C8,C8)-1,""))</f>
        <v>1</v>
      </c>
      <c r="E8" s="26">
        <v>40</v>
      </c>
      <c r="F8" s="36">
        <f t="shared" ref="F8:F50" si="1">IF(E8="","",IF(E8&gt;0,RANK(E8,$E$8:$E$50,0)+COUNTIF($E$8:E8,E8)-1,""))</f>
        <v>1</v>
      </c>
      <c r="G8" s="26">
        <v>40</v>
      </c>
      <c r="H8" s="36">
        <f t="shared" ref="H8:H50" si="2">IF(G8="","",IF(G8&gt;0,RANK(G8,$G$8:$G$50,0)+COUNTIF($G$8:G8,G8)-1,""))</f>
        <v>1</v>
      </c>
      <c r="I8" s="26">
        <v>40</v>
      </c>
      <c r="J8" s="36">
        <f t="shared" ref="J8:J50" si="3">IF(I8="","",IF(I8&gt;0,RANK(I8,$I$8:$I$50,0)+COUNTIF($I$8:I8,I8)-1,""))</f>
        <v>1</v>
      </c>
      <c r="K8" s="26">
        <v>40</v>
      </c>
      <c r="L8" s="36">
        <f t="shared" ref="L8:L50" si="4">IF(K8="","",IF(K8&gt;0,RANK(K8,$K$8:$K$50,0)+COUNTIF($K$8:K8,K8)-1,""))</f>
        <v>1</v>
      </c>
      <c r="M8" s="26">
        <v>40</v>
      </c>
      <c r="N8" s="36">
        <f t="shared" ref="N8:N50" si="5">IF(M8="","",IF(M8&gt;0,RANK(M8,$M$8:$M$50,0)+COUNTIF($M$8:M8,M8)-1,""))</f>
        <v>1</v>
      </c>
      <c r="O8" s="26">
        <f t="shared" ref="O8:O44" si="6">IF(C8&lt;&gt;"",IF(E8&lt;&gt;"",IF(G8&lt;&gt;"",IF(I8&lt;&gt;"",IF(K8&lt;&gt;"",IF(M8&lt;&gt;"",SUM(ROUND(C8,0),ROUND(E8,0),ROUND(G8,0),ROUND(I8,0),ROUND(K8,0),ROUND(M8,0)),""),""),""),""),""),"")</f>
        <v>240</v>
      </c>
      <c r="P8" s="41">
        <f t="shared" ref="P8:P44" si="7">IF(O8="","",(O8/240)*100)</f>
        <v>100</v>
      </c>
      <c r="Q8" s="36">
        <f t="shared" ref="Q8:Q44" si="8">IF(P8="","",IF(P8&gt;0,RANK(P8,$P$8:$P$50,0)+COUNTIF($P$8:P8,P8)-1,""))</f>
        <v>1</v>
      </c>
      <c r="R8" s="18"/>
      <c r="S8" s="18"/>
      <c r="T8" s="18"/>
    </row>
    <row r="9" spans="1:20" ht="14.25" customHeight="1">
      <c r="A9" s="40">
        <v>2</v>
      </c>
      <c r="B9" s="40" t="str">
        <f>IF(studentprofile!D9="","",studentprofile!D9)</f>
        <v>ANSH HIRPARA</v>
      </c>
      <c r="C9" s="26">
        <v>14</v>
      </c>
      <c r="D9" s="36">
        <f t="shared" si="0"/>
        <v>22</v>
      </c>
      <c r="E9" s="26"/>
      <c r="F9" s="36" t="str">
        <f t="shared" si="1"/>
        <v/>
      </c>
      <c r="G9" s="26"/>
      <c r="H9" s="36" t="str">
        <f t="shared" si="2"/>
        <v/>
      </c>
      <c r="I9" s="26"/>
      <c r="J9" s="36" t="str">
        <f t="shared" si="3"/>
        <v/>
      </c>
      <c r="K9" s="26"/>
      <c r="L9" s="36" t="str">
        <f t="shared" si="4"/>
        <v/>
      </c>
      <c r="M9" s="26"/>
      <c r="N9" s="36" t="str">
        <f t="shared" si="5"/>
        <v/>
      </c>
      <c r="O9" s="26" t="str">
        <f t="shared" si="6"/>
        <v/>
      </c>
      <c r="P9" s="41" t="str">
        <f t="shared" si="7"/>
        <v/>
      </c>
      <c r="Q9" s="36" t="str">
        <f t="shared" si="8"/>
        <v/>
      </c>
      <c r="R9" s="18"/>
      <c r="S9" s="18"/>
      <c r="T9" s="18"/>
    </row>
    <row r="10" spans="1:20" ht="14.25" customHeight="1">
      <c r="A10" s="40">
        <v>3</v>
      </c>
      <c r="B10" s="40" t="str">
        <f>IF(studentprofile!D10="","",studentprofile!D10)</f>
        <v>ASAI DAVAR</v>
      </c>
      <c r="C10" s="26">
        <v>28</v>
      </c>
      <c r="D10" s="36">
        <f t="shared" si="0"/>
        <v>5</v>
      </c>
      <c r="E10" s="26"/>
      <c r="F10" s="36" t="str">
        <f t="shared" si="1"/>
        <v/>
      </c>
      <c r="G10" s="26"/>
      <c r="H10" s="36" t="str">
        <f t="shared" si="2"/>
        <v/>
      </c>
      <c r="I10" s="26"/>
      <c r="J10" s="36" t="str">
        <f t="shared" si="3"/>
        <v/>
      </c>
      <c r="K10" s="26"/>
      <c r="L10" s="36" t="str">
        <f t="shared" si="4"/>
        <v/>
      </c>
      <c r="M10" s="26"/>
      <c r="N10" s="36" t="str">
        <f t="shared" si="5"/>
        <v/>
      </c>
      <c r="O10" s="26" t="str">
        <f t="shared" si="6"/>
        <v/>
      </c>
      <c r="P10" s="41" t="str">
        <f t="shared" si="7"/>
        <v/>
      </c>
      <c r="Q10" s="36" t="str">
        <f t="shared" si="8"/>
        <v/>
      </c>
      <c r="R10" s="18"/>
      <c r="S10" s="18"/>
      <c r="T10" s="18"/>
    </row>
    <row r="11" spans="1:20" ht="14.25" customHeight="1">
      <c r="A11" s="40">
        <v>4</v>
      </c>
      <c r="B11" s="40" t="str">
        <f>IF(studentprofile!D11="","",studentprofile!D11)</f>
        <v>DEV RATHOD</v>
      </c>
      <c r="C11" s="26">
        <v>14</v>
      </c>
      <c r="D11" s="36">
        <f t="shared" si="0"/>
        <v>23</v>
      </c>
      <c r="E11" s="26"/>
      <c r="F11" s="36" t="str">
        <f t="shared" si="1"/>
        <v/>
      </c>
      <c r="G11" s="26"/>
      <c r="H11" s="36" t="str">
        <f t="shared" si="2"/>
        <v/>
      </c>
      <c r="I11" s="26"/>
      <c r="J11" s="36" t="str">
        <f t="shared" si="3"/>
        <v/>
      </c>
      <c r="K11" s="26"/>
      <c r="L11" s="36" t="str">
        <f t="shared" si="4"/>
        <v/>
      </c>
      <c r="M11" s="26"/>
      <c r="N11" s="36" t="str">
        <f t="shared" si="5"/>
        <v/>
      </c>
      <c r="O11" s="26" t="str">
        <f t="shared" si="6"/>
        <v/>
      </c>
      <c r="P11" s="41" t="str">
        <f t="shared" si="7"/>
        <v/>
      </c>
      <c r="Q11" s="36" t="str">
        <f t="shared" si="8"/>
        <v/>
      </c>
      <c r="R11" s="18"/>
      <c r="S11" s="18"/>
      <c r="T11" s="18"/>
    </row>
    <row r="12" spans="1:20" ht="14.25" customHeight="1">
      <c r="A12" s="40">
        <v>5</v>
      </c>
      <c r="B12" s="40" t="str">
        <f>IF(studentprofile!D12="","",studentprofile!D12)</f>
        <v>DEVISHA MARAVIYA</v>
      </c>
      <c r="C12" s="26">
        <v>14</v>
      </c>
      <c r="D12" s="36">
        <f t="shared" si="0"/>
        <v>24</v>
      </c>
      <c r="E12" s="26"/>
      <c r="F12" s="36" t="str">
        <f t="shared" si="1"/>
        <v/>
      </c>
      <c r="G12" s="26"/>
      <c r="H12" s="36" t="str">
        <f t="shared" si="2"/>
        <v/>
      </c>
      <c r="I12" s="26"/>
      <c r="J12" s="36" t="str">
        <f t="shared" si="3"/>
        <v/>
      </c>
      <c r="K12" s="26"/>
      <c r="L12" s="36" t="str">
        <f t="shared" si="4"/>
        <v/>
      </c>
      <c r="M12" s="26"/>
      <c r="N12" s="36" t="str">
        <f t="shared" si="5"/>
        <v/>
      </c>
      <c r="O12" s="26" t="str">
        <f t="shared" si="6"/>
        <v/>
      </c>
      <c r="P12" s="41" t="str">
        <f t="shared" si="7"/>
        <v/>
      </c>
      <c r="Q12" s="36" t="str">
        <f t="shared" si="8"/>
        <v/>
      </c>
      <c r="R12" s="18"/>
      <c r="S12" s="18"/>
      <c r="T12" s="18"/>
    </row>
    <row r="13" spans="1:20" ht="14.25" customHeight="1">
      <c r="A13" s="40">
        <v>6</v>
      </c>
      <c r="B13" s="40" t="str">
        <f>IF(studentprofile!D13="","",studentprofile!D13)</f>
        <v>DHARMIK PARMAR</v>
      </c>
      <c r="C13" s="26">
        <v>14</v>
      </c>
      <c r="D13" s="36">
        <f t="shared" si="0"/>
        <v>25</v>
      </c>
      <c r="E13" s="26"/>
      <c r="F13" s="36" t="str">
        <f t="shared" si="1"/>
        <v/>
      </c>
      <c r="G13" s="26"/>
      <c r="H13" s="36" t="str">
        <f t="shared" si="2"/>
        <v/>
      </c>
      <c r="I13" s="26"/>
      <c r="J13" s="36" t="str">
        <f t="shared" si="3"/>
        <v/>
      </c>
      <c r="K13" s="26"/>
      <c r="L13" s="36" t="str">
        <f t="shared" si="4"/>
        <v/>
      </c>
      <c r="M13" s="26"/>
      <c r="N13" s="36" t="str">
        <f t="shared" si="5"/>
        <v/>
      </c>
      <c r="O13" s="26" t="str">
        <f t="shared" si="6"/>
        <v/>
      </c>
      <c r="P13" s="41" t="str">
        <f t="shared" si="7"/>
        <v/>
      </c>
      <c r="Q13" s="36" t="str">
        <f t="shared" si="8"/>
        <v/>
      </c>
      <c r="R13" s="18"/>
      <c r="S13" s="18"/>
      <c r="T13" s="18"/>
    </row>
    <row r="14" spans="1:20" ht="14.25" customHeight="1">
      <c r="A14" s="40">
        <v>7</v>
      </c>
      <c r="B14" s="40" t="str">
        <f>IF(studentprofile!D14="","",studentprofile!D14)</f>
        <v>DIVYABEN DAMOR</v>
      </c>
      <c r="C14" s="26">
        <v>18</v>
      </c>
      <c r="D14" s="36">
        <f t="shared" si="0"/>
        <v>15</v>
      </c>
      <c r="E14" s="26"/>
      <c r="F14" s="36" t="str">
        <f t="shared" si="1"/>
        <v/>
      </c>
      <c r="G14" s="26"/>
      <c r="H14" s="36" t="str">
        <f t="shared" si="2"/>
        <v/>
      </c>
      <c r="I14" s="26"/>
      <c r="J14" s="36" t="str">
        <f t="shared" si="3"/>
        <v/>
      </c>
      <c r="K14" s="26"/>
      <c r="L14" s="36" t="str">
        <f t="shared" si="4"/>
        <v/>
      </c>
      <c r="M14" s="26"/>
      <c r="N14" s="36" t="str">
        <f t="shared" si="5"/>
        <v/>
      </c>
      <c r="O14" s="26" t="str">
        <f t="shared" si="6"/>
        <v/>
      </c>
      <c r="P14" s="41" t="str">
        <f t="shared" si="7"/>
        <v/>
      </c>
      <c r="Q14" s="36" t="str">
        <f t="shared" si="8"/>
        <v/>
      </c>
      <c r="R14" s="18"/>
      <c r="S14" s="18"/>
      <c r="T14" s="18"/>
    </row>
    <row r="15" spans="1:20" ht="14.25" customHeight="1">
      <c r="A15" s="40">
        <v>8</v>
      </c>
      <c r="B15" s="40" t="str">
        <f>IF(studentprofile!D15="","",studentprofile!D15)</f>
        <v>FENISH DOBARIYA</v>
      </c>
      <c r="C15" s="26">
        <v>14</v>
      </c>
      <c r="D15" s="36">
        <f t="shared" si="0"/>
        <v>26</v>
      </c>
      <c r="E15" s="26"/>
      <c r="F15" s="36" t="str">
        <f t="shared" si="1"/>
        <v/>
      </c>
      <c r="G15" s="26"/>
      <c r="H15" s="36" t="str">
        <f t="shared" si="2"/>
        <v/>
      </c>
      <c r="I15" s="26"/>
      <c r="J15" s="36" t="str">
        <f t="shared" si="3"/>
        <v/>
      </c>
      <c r="K15" s="26"/>
      <c r="L15" s="36" t="str">
        <f t="shared" si="4"/>
        <v/>
      </c>
      <c r="M15" s="26"/>
      <c r="N15" s="36" t="str">
        <f t="shared" si="5"/>
        <v/>
      </c>
      <c r="O15" s="26" t="str">
        <f t="shared" si="6"/>
        <v/>
      </c>
      <c r="P15" s="41" t="str">
        <f t="shared" si="7"/>
        <v/>
      </c>
      <c r="Q15" s="36" t="str">
        <f t="shared" si="8"/>
        <v/>
      </c>
      <c r="R15" s="18"/>
      <c r="S15" s="18"/>
      <c r="T15" s="18"/>
    </row>
    <row r="16" spans="1:20" ht="14.25" customHeight="1">
      <c r="A16" s="40">
        <v>9</v>
      </c>
      <c r="B16" s="40" t="str">
        <f>IF(studentprofile!D16="","",studentprofile!D16)</f>
        <v>GAUTAMBHAI JADA</v>
      </c>
      <c r="C16" s="26">
        <v>14</v>
      </c>
      <c r="D16" s="36">
        <f t="shared" si="0"/>
        <v>27</v>
      </c>
      <c r="E16" s="26"/>
      <c r="F16" s="36" t="str">
        <f t="shared" si="1"/>
        <v/>
      </c>
      <c r="G16" s="26"/>
      <c r="H16" s="36" t="str">
        <f t="shared" si="2"/>
        <v/>
      </c>
      <c r="I16" s="26"/>
      <c r="J16" s="36" t="str">
        <f t="shared" si="3"/>
        <v/>
      </c>
      <c r="K16" s="26"/>
      <c r="L16" s="36" t="str">
        <f t="shared" si="4"/>
        <v/>
      </c>
      <c r="M16" s="26"/>
      <c r="N16" s="36" t="str">
        <f t="shared" si="5"/>
        <v/>
      </c>
      <c r="O16" s="26" t="str">
        <f t="shared" si="6"/>
        <v/>
      </c>
      <c r="P16" s="41" t="str">
        <f t="shared" si="7"/>
        <v/>
      </c>
      <c r="Q16" s="36" t="str">
        <f t="shared" si="8"/>
        <v/>
      </c>
      <c r="R16" s="18"/>
      <c r="S16" s="18"/>
      <c r="T16" s="18"/>
    </row>
    <row r="17" spans="1:20" ht="14.25" customHeight="1">
      <c r="A17" s="40">
        <v>10</v>
      </c>
      <c r="B17" s="40" t="str">
        <f>IF(studentprofile!D17="","",studentprofile!D17)</f>
        <v>HETVI BALDHA</v>
      </c>
      <c r="C17" s="26">
        <v>35</v>
      </c>
      <c r="D17" s="36">
        <f t="shared" si="0"/>
        <v>2</v>
      </c>
      <c r="E17" s="26"/>
      <c r="F17" s="36" t="str">
        <f t="shared" si="1"/>
        <v/>
      </c>
      <c r="G17" s="26"/>
      <c r="H17" s="36" t="str">
        <f t="shared" si="2"/>
        <v/>
      </c>
      <c r="I17" s="26"/>
      <c r="J17" s="36" t="str">
        <f t="shared" si="3"/>
        <v/>
      </c>
      <c r="K17" s="26"/>
      <c r="L17" s="36" t="str">
        <f t="shared" si="4"/>
        <v/>
      </c>
      <c r="M17" s="26"/>
      <c r="N17" s="36" t="str">
        <f t="shared" si="5"/>
        <v/>
      </c>
      <c r="O17" s="26" t="str">
        <f t="shared" si="6"/>
        <v/>
      </c>
      <c r="P17" s="41" t="str">
        <f t="shared" si="7"/>
        <v/>
      </c>
      <c r="Q17" s="36" t="str">
        <f t="shared" si="8"/>
        <v/>
      </c>
      <c r="R17" s="18"/>
      <c r="S17" s="18"/>
      <c r="T17" s="18"/>
    </row>
    <row r="18" spans="1:20" ht="14.25" customHeight="1">
      <c r="A18" s="40">
        <v>11</v>
      </c>
      <c r="B18" s="40" t="str">
        <f>IF(studentprofile!D18="","",studentprofile!D18)</f>
        <v>JATIN MAKADIYA</v>
      </c>
      <c r="C18" s="26">
        <v>19</v>
      </c>
      <c r="D18" s="36">
        <f t="shared" si="0"/>
        <v>12</v>
      </c>
      <c r="E18" s="26"/>
      <c r="F18" s="36" t="str">
        <f t="shared" si="1"/>
        <v/>
      </c>
      <c r="G18" s="26"/>
      <c r="H18" s="36" t="str">
        <f t="shared" si="2"/>
        <v/>
      </c>
      <c r="I18" s="26"/>
      <c r="J18" s="36" t="str">
        <f t="shared" si="3"/>
        <v/>
      </c>
      <c r="K18" s="26"/>
      <c r="L18" s="36" t="str">
        <f t="shared" si="4"/>
        <v/>
      </c>
      <c r="M18" s="26"/>
      <c r="N18" s="36" t="str">
        <f t="shared" si="5"/>
        <v/>
      </c>
      <c r="O18" s="26" t="str">
        <f t="shared" si="6"/>
        <v/>
      </c>
      <c r="P18" s="41" t="str">
        <f t="shared" si="7"/>
        <v/>
      </c>
      <c r="Q18" s="36" t="str">
        <f t="shared" si="8"/>
        <v/>
      </c>
      <c r="R18" s="18"/>
      <c r="S18" s="18"/>
      <c r="T18" s="18"/>
    </row>
    <row r="19" spans="1:20" ht="14.25" customHeight="1">
      <c r="A19" s="40">
        <v>12</v>
      </c>
      <c r="B19" s="40" t="str">
        <f>IF(studentprofile!D19="","",studentprofile!D19)</f>
        <v>JAYDEEP MANVAR</v>
      </c>
      <c r="C19" s="26">
        <v>14</v>
      </c>
      <c r="D19" s="36">
        <f t="shared" si="0"/>
        <v>28</v>
      </c>
      <c r="E19" s="26"/>
      <c r="F19" s="36" t="str">
        <f t="shared" si="1"/>
        <v/>
      </c>
      <c r="G19" s="26"/>
      <c r="H19" s="36" t="str">
        <f t="shared" si="2"/>
        <v/>
      </c>
      <c r="I19" s="26"/>
      <c r="J19" s="36" t="str">
        <f t="shared" si="3"/>
        <v/>
      </c>
      <c r="K19" s="26"/>
      <c r="L19" s="36" t="str">
        <f t="shared" si="4"/>
        <v/>
      </c>
      <c r="M19" s="26"/>
      <c r="N19" s="36" t="str">
        <f t="shared" si="5"/>
        <v/>
      </c>
      <c r="O19" s="26" t="str">
        <f t="shared" si="6"/>
        <v/>
      </c>
      <c r="P19" s="41" t="str">
        <f t="shared" si="7"/>
        <v/>
      </c>
      <c r="Q19" s="36" t="str">
        <f t="shared" si="8"/>
        <v/>
      </c>
      <c r="R19" s="18"/>
      <c r="S19" s="18"/>
      <c r="T19" s="18"/>
    </row>
    <row r="20" spans="1:20" ht="14.25" customHeight="1">
      <c r="A20" s="40">
        <v>13</v>
      </c>
      <c r="B20" s="40" t="str">
        <f>IF(studentprofile!D20="","",studentprofile!D20)</f>
        <v>JEEL HIRAPARA</v>
      </c>
      <c r="C20" s="26">
        <v>14</v>
      </c>
      <c r="D20" s="36">
        <f t="shared" si="0"/>
        <v>29</v>
      </c>
      <c r="E20" s="26"/>
      <c r="F20" s="36" t="str">
        <f t="shared" si="1"/>
        <v/>
      </c>
      <c r="G20" s="26"/>
      <c r="H20" s="36" t="str">
        <f t="shared" si="2"/>
        <v/>
      </c>
      <c r="I20" s="26"/>
      <c r="J20" s="36" t="str">
        <f t="shared" si="3"/>
        <v/>
      </c>
      <c r="K20" s="26"/>
      <c r="L20" s="36" t="str">
        <f t="shared" si="4"/>
        <v/>
      </c>
      <c r="M20" s="26"/>
      <c r="N20" s="36" t="str">
        <f t="shared" si="5"/>
        <v/>
      </c>
      <c r="O20" s="26" t="str">
        <f t="shared" si="6"/>
        <v/>
      </c>
      <c r="P20" s="41" t="str">
        <f t="shared" si="7"/>
        <v/>
      </c>
      <c r="Q20" s="36" t="str">
        <f t="shared" si="8"/>
        <v/>
      </c>
      <c r="R20" s="18"/>
      <c r="S20" s="18"/>
      <c r="T20" s="18"/>
    </row>
    <row r="21" spans="1:20" ht="14.25" customHeight="1">
      <c r="A21" s="40">
        <v>14</v>
      </c>
      <c r="B21" s="40" t="str">
        <f>IF(studentprofile!D21="","",studentprofile!D21)</f>
        <v>JENI SUKHADIYA</v>
      </c>
      <c r="C21" s="26">
        <v>18</v>
      </c>
      <c r="D21" s="36">
        <f t="shared" si="0"/>
        <v>16</v>
      </c>
      <c r="E21" s="26"/>
      <c r="F21" s="36" t="str">
        <f t="shared" si="1"/>
        <v/>
      </c>
      <c r="G21" s="26"/>
      <c r="H21" s="36" t="str">
        <f t="shared" si="2"/>
        <v/>
      </c>
      <c r="I21" s="26"/>
      <c r="J21" s="36" t="str">
        <f t="shared" si="3"/>
        <v/>
      </c>
      <c r="K21" s="26"/>
      <c r="L21" s="36" t="str">
        <f t="shared" si="4"/>
        <v/>
      </c>
      <c r="M21" s="26"/>
      <c r="N21" s="36" t="str">
        <f t="shared" si="5"/>
        <v/>
      </c>
      <c r="O21" s="26" t="str">
        <f t="shared" si="6"/>
        <v/>
      </c>
      <c r="P21" s="41" t="str">
        <f t="shared" si="7"/>
        <v/>
      </c>
      <c r="Q21" s="36" t="str">
        <f t="shared" si="8"/>
        <v/>
      </c>
      <c r="R21" s="18"/>
      <c r="S21" s="18"/>
      <c r="T21" s="18"/>
    </row>
    <row r="22" spans="1:20" ht="14.25" customHeight="1">
      <c r="A22" s="40">
        <v>15</v>
      </c>
      <c r="B22" s="40" t="str">
        <f>IF(studentprofile!D22="","",studentprofile!D22)</f>
        <v>KAAVYA GHORECHA</v>
      </c>
      <c r="C22" s="26">
        <v>22</v>
      </c>
      <c r="D22" s="36">
        <f t="shared" si="0"/>
        <v>8</v>
      </c>
      <c r="E22" s="26"/>
      <c r="F22" s="36" t="str">
        <f t="shared" si="1"/>
        <v/>
      </c>
      <c r="G22" s="26"/>
      <c r="H22" s="36" t="str">
        <f t="shared" si="2"/>
        <v/>
      </c>
      <c r="I22" s="26"/>
      <c r="J22" s="36" t="str">
        <f t="shared" si="3"/>
        <v/>
      </c>
      <c r="K22" s="26"/>
      <c r="L22" s="36" t="str">
        <f t="shared" si="4"/>
        <v/>
      </c>
      <c r="M22" s="26"/>
      <c r="N22" s="36" t="str">
        <f t="shared" si="5"/>
        <v/>
      </c>
      <c r="O22" s="26" t="str">
        <f t="shared" si="6"/>
        <v/>
      </c>
      <c r="P22" s="41" t="str">
        <f t="shared" si="7"/>
        <v/>
      </c>
      <c r="Q22" s="36" t="str">
        <f t="shared" si="8"/>
        <v/>
      </c>
      <c r="R22" s="18"/>
      <c r="S22" s="18"/>
      <c r="T22" s="18"/>
    </row>
    <row r="23" spans="1:20" ht="14.25" customHeight="1">
      <c r="A23" s="40">
        <v>16</v>
      </c>
      <c r="B23" s="40" t="str">
        <f>IF(studentprofile!D23="","",studentprofile!D23)</f>
        <v>KHUSHI DAFADA</v>
      </c>
      <c r="C23" s="26">
        <v>35</v>
      </c>
      <c r="D23" s="36">
        <f t="shared" si="0"/>
        <v>3</v>
      </c>
      <c r="E23" s="26"/>
      <c r="F23" s="36" t="str">
        <f t="shared" si="1"/>
        <v/>
      </c>
      <c r="G23" s="26"/>
      <c r="H23" s="36" t="str">
        <f t="shared" si="2"/>
        <v/>
      </c>
      <c r="I23" s="26"/>
      <c r="J23" s="36" t="str">
        <f t="shared" si="3"/>
        <v/>
      </c>
      <c r="K23" s="26"/>
      <c r="L23" s="36" t="str">
        <f t="shared" si="4"/>
        <v/>
      </c>
      <c r="M23" s="26"/>
      <c r="N23" s="36" t="str">
        <f t="shared" si="5"/>
        <v/>
      </c>
      <c r="O23" s="26" t="str">
        <f t="shared" si="6"/>
        <v/>
      </c>
      <c r="P23" s="41" t="str">
        <f t="shared" si="7"/>
        <v/>
      </c>
      <c r="Q23" s="36" t="str">
        <f t="shared" si="8"/>
        <v/>
      </c>
      <c r="R23" s="18"/>
      <c r="S23" s="18"/>
      <c r="T23" s="18"/>
    </row>
    <row r="24" spans="1:20" ht="14.25" customHeight="1">
      <c r="A24" s="40">
        <v>17</v>
      </c>
      <c r="B24" s="40" t="str">
        <f>IF(studentprofile!D24="","",studentprofile!D24)</f>
        <v>KRISHA RAMANI</v>
      </c>
      <c r="C24" s="26">
        <v>15</v>
      </c>
      <c r="D24" s="36">
        <f t="shared" si="0"/>
        <v>20</v>
      </c>
      <c r="E24" s="26"/>
      <c r="F24" s="36" t="str">
        <f t="shared" si="1"/>
        <v/>
      </c>
      <c r="G24" s="26"/>
      <c r="H24" s="36" t="str">
        <f t="shared" si="2"/>
        <v/>
      </c>
      <c r="I24" s="26"/>
      <c r="J24" s="36" t="str">
        <f t="shared" si="3"/>
        <v/>
      </c>
      <c r="K24" s="26"/>
      <c r="L24" s="36" t="str">
        <f t="shared" si="4"/>
        <v/>
      </c>
      <c r="M24" s="26"/>
      <c r="N24" s="36" t="str">
        <f t="shared" si="5"/>
        <v/>
      </c>
      <c r="O24" s="26" t="str">
        <f t="shared" si="6"/>
        <v/>
      </c>
      <c r="P24" s="41" t="str">
        <f t="shared" si="7"/>
        <v/>
      </c>
      <c r="Q24" s="36" t="str">
        <f t="shared" si="8"/>
        <v/>
      </c>
      <c r="R24" s="18"/>
      <c r="S24" s="18"/>
      <c r="T24" s="18"/>
    </row>
    <row r="25" spans="1:20" ht="14.25" customHeight="1">
      <c r="A25" s="40">
        <v>18</v>
      </c>
      <c r="B25" s="40" t="str">
        <f>IF(studentprofile!D25="","",studentprofile!D25)</f>
        <v>MAHI BHAYANI</v>
      </c>
      <c r="C25" s="26">
        <v>14</v>
      </c>
      <c r="D25" s="36">
        <f t="shared" si="0"/>
        <v>30</v>
      </c>
      <c r="E25" s="26"/>
      <c r="F25" s="36" t="str">
        <f t="shared" si="1"/>
        <v/>
      </c>
      <c r="G25" s="26"/>
      <c r="H25" s="36" t="str">
        <f t="shared" si="2"/>
        <v/>
      </c>
      <c r="I25" s="26"/>
      <c r="J25" s="36" t="str">
        <f t="shared" si="3"/>
        <v/>
      </c>
      <c r="K25" s="26"/>
      <c r="L25" s="36" t="str">
        <f t="shared" si="4"/>
        <v/>
      </c>
      <c r="M25" s="26"/>
      <c r="N25" s="36" t="str">
        <f t="shared" si="5"/>
        <v/>
      </c>
      <c r="O25" s="26" t="str">
        <f t="shared" si="6"/>
        <v/>
      </c>
      <c r="P25" s="41" t="str">
        <f t="shared" si="7"/>
        <v/>
      </c>
      <c r="Q25" s="36" t="str">
        <f t="shared" si="8"/>
        <v/>
      </c>
      <c r="R25" s="18"/>
      <c r="S25" s="18"/>
      <c r="T25" s="18"/>
    </row>
    <row r="26" spans="1:20" ht="14.25" customHeight="1">
      <c r="A26" s="40">
        <v>19</v>
      </c>
      <c r="B26" s="40" t="str">
        <f>IF(studentprofile!D26="","",studentprofile!D26)</f>
        <v>MAHI MAKADIYA</v>
      </c>
      <c r="C26" s="26">
        <v>14</v>
      </c>
      <c r="D26" s="36">
        <f t="shared" si="0"/>
        <v>31</v>
      </c>
      <c r="E26" s="26"/>
      <c r="F26" s="36" t="str">
        <f t="shared" si="1"/>
        <v/>
      </c>
      <c r="G26" s="26"/>
      <c r="H26" s="36" t="str">
        <f t="shared" si="2"/>
        <v/>
      </c>
      <c r="I26" s="26"/>
      <c r="J26" s="36" t="str">
        <f t="shared" si="3"/>
        <v/>
      </c>
      <c r="K26" s="26"/>
      <c r="L26" s="36" t="str">
        <f t="shared" si="4"/>
        <v/>
      </c>
      <c r="M26" s="26"/>
      <c r="N26" s="36" t="str">
        <f t="shared" si="5"/>
        <v/>
      </c>
      <c r="O26" s="26" t="str">
        <f t="shared" si="6"/>
        <v/>
      </c>
      <c r="P26" s="41" t="str">
        <f t="shared" si="7"/>
        <v/>
      </c>
      <c r="Q26" s="36" t="str">
        <f t="shared" si="8"/>
        <v/>
      </c>
      <c r="R26" s="18"/>
      <c r="S26" s="18"/>
      <c r="T26" s="18"/>
    </row>
    <row r="27" spans="1:20" ht="14.25" customHeight="1">
      <c r="A27" s="40">
        <v>20</v>
      </c>
      <c r="B27" s="40" t="str">
        <f>IF(studentprofile!D27="","",studentprofile!D27)</f>
        <v>MANVI GEEDA</v>
      </c>
      <c r="C27" s="26">
        <v>25</v>
      </c>
      <c r="D27" s="36">
        <f t="shared" si="0"/>
        <v>6</v>
      </c>
      <c r="E27" s="26"/>
      <c r="F27" s="36" t="str">
        <f t="shared" si="1"/>
        <v/>
      </c>
      <c r="G27" s="26"/>
      <c r="H27" s="36" t="str">
        <f t="shared" si="2"/>
        <v/>
      </c>
      <c r="I27" s="26"/>
      <c r="J27" s="36" t="str">
        <f t="shared" si="3"/>
        <v/>
      </c>
      <c r="K27" s="26"/>
      <c r="L27" s="36" t="str">
        <f t="shared" si="4"/>
        <v/>
      </c>
      <c r="M27" s="26"/>
      <c r="N27" s="36" t="str">
        <f t="shared" si="5"/>
        <v/>
      </c>
      <c r="O27" s="26" t="str">
        <f t="shared" si="6"/>
        <v/>
      </c>
      <c r="P27" s="41" t="str">
        <f t="shared" si="7"/>
        <v/>
      </c>
      <c r="Q27" s="36" t="str">
        <f t="shared" si="8"/>
        <v/>
      </c>
      <c r="R27" s="18"/>
      <c r="S27" s="18"/>
      <c r="T27" s="18"/>
    </row>
    <row r="28" spans="1:20" ht="14.25" customHeight="1">
      <c r="A28" s="40">
        <v>21</v>
      </c>
      <c r="B28" s="40" t="str">
        <f>IF(studentprofile!D28="","",studentprofile!D28)</f>
        <v>MEET BAVALIYA</v>
      </c>
      <c r="C28" s="26">
        <v>14</v>
      </c>
      <c r="D28" s="36">
        <f t="shared" si="0"/>
        <v>32</v>
      </c>
      <c r="E28" s="26"/>
      <c r="F28" s="36" t="str">
        <f t="shared" si="1"/>
        <v/>
      </c>
      <c r="G28" s="26"/>
      <c r="H28" s="36" t="str">
        <f t="shared" si="2"/>
        <v/>
      </c>
      <c r="I28" s="26"/>
      <c r="J28" s="36" t="str">
        <f t="shared" si="3"/>
        <v/>
      </c>
      <c r="K28" s="26"/>
      <c r="L28" s="36" t="str">
        <f t="shared" si="4"/>
        <v/>
      </c>
      <c r="M28" s="26"/>
      <c r="N28" s="36" t="str">
        <f t="shared" si="5"/>
        <v/>
      </c>
      <c r="O28" s="26" t="str">
        <f t="shared" si="6"/>
        <v/>
      </c>
      <c r="P28" s="41" t="str">
        <f t="shared" si="7"/>
        <v/>
      </c>
      <c r="Q28" s="36" t="str">
        <f t="shared" si="8"/>
        <v/>
      </c>
      <c r="R28" s="18"/>
      <c r="S28" s="18"/>
      <c r="T28" s="18"/>
    </row>
    <row r="29" spans="1:20" ht="14.25" customHeight="1">
      <c r="A29" s="40">
        <v>22</v>
      </c>
      <c r="B29" s="40" t="str">
        <f>IF(studentprofile!D29="","",studentprofile!D29)</f>
        <v>MIT OLAKIYA</v>
      </c>
      <c r="C29" s="26">
        <v>17</v>
      </c>
      <c r="D29" s="36">
        <f t="shared" si="0"/>
        <v>17</v>
      </c>
      <c r="E29" s="26"/>
      <c r="F29" s="36" t="str">
        <f t="shared" si="1"/>
        <v/>
      </c>
      <c r="G29" s="26"/>
      <c r="H29" s="36" t="str">
        <f t="shared" si="2"/>
        <v/>
      </c>
      <c r="I29" s="26"/>
      <c r="J29" s="36" t="str">
        <f t="shared" si="3"/>
        <v/>
      </c>
      <c r="K29" s="26"/>
      <c r="L29" s="36" t="str">
        <f t="shared" si="4"/>
        <v/>
      </c>
      <c r="M29" s="26"/>
      <c r="N29" s="36" t="str">
        <f t="shared" si="5"/>
        <v/>
      </c>
      <c r="O29" s="26" t="str">
        <f t="shared" si="6"/>
        <v/>
      </c>
      <c r="P29" s="41" t="str">
        <f t="shared" si="7"/>
        <v/>
      </c>
      <c r="Q29" s="36" t="str">
        <f t="shared" si="8"/>
        <v/>
      </c>
      <c r="R29" s="18"/>
      <c r="S29" s="18"/>
      <c r="T29" s="18"/>
    </row>
    <row r="30" spans="1:20" ht="14.25" customHeight="1">
      <c r="A30" s="40">
        <v>23</v>
      </c>
      <c r="B30" s="40" t="str">
        <f>IF(studentprofile!D30="","",studentprofile!D30)</f>
        <v>NILESH SANKALIYA</v>
      </c>
      <c r="C30" s="26">
        <v>22</v>
      </c>
      <c r="D30" s="36">
        <f t="shared" si="0"/>
        <v>9</v>
      </c>
      <c r="E30" s="26"/>
      <c r="F30" s="36" t="str">
        <f t="shared" si="1"/>
        <v/>
      </c>
      <c r="G30" s="26"/>
      <c r="H30" s="36" t="str">
        <f t="shared" si="2"/>
        <v/>
      </c>
      <c r="I30" s="26"/>
      <c r="J30" s="36" t="str">
        <f t="shared" si="3"/>
        <v/>
      </c>
      <c r="K30" s="26"/>
      <c r="L30" s="36" t="str">
        <f t="shared" si="4"/>
        <v/>
      </c>
      <c r="M30" s="26"/>
      <c r="N30" s="36" t="str">
        <f t="shared" si="5"/>
        <v/>
      </c>
      <c r="O30" s="26" t="str">
        <f t="shared" si="6"/>
        <v/>
      </c>
      <c r="P30" s="41" t="str">
        <f t="shared" si="7"/>
        <v/>
      </c>
      <c r="Q30" s="36" t="str">
        <f t="shared" si="8"/>
        <v/>
      </c>
      <c r="R30" s="18"/>
      <c r="S30" s="18"/>
      <c r="T30" s="18"/>
    </row>
    <row r="31" spans="1:20" ht="14.25" customHeight="1">
      <c r="A31" s="40">
        <v>24</v>
      </c>
      <c r="B31" s="40" t="str">
        <f>IF(studentprofile!D31="","",studentprofile!D31)</f>
        <v>OM ZULASANA</v>
      </c>
      <c r="C31" s="26">
        <v>14</v>
      </c>
      <c r="D31" s="36">
        <f t="shared" si="0"/>
        <v>33</v>
      </c>
      <c r="E31" s="26"/>
      <c r="F31" s="36" t="str">
        <f t="shared" si="1"/>
        <v/>
      </c>
      <c r="G31" s="26"/>
      <c r="H31" s="36" t="str">
        <f t="shared" si="2"/>
        <v/>
      </c>
      <c r="I31" s="26"/>
      <c r="J31" s="36" t="str">
        <f t="shared" si="3"/>
        <v/>
      </c>
      <c r="K31" s="26"/>
      <c r="L31" s="36" t="str">
        <f t="shared" si="4"/>
        <v/>
      </c>
      <c r="M31" s="26"/>
      <c r="N31" s="36" t="str">
        <f t="shared" si="5"/>
        <v/>
      </c>
      <c r="O31" s="26" t="str">
        <f t="shared" si="6"/>
        <v/>
      </c>
      <c r="P31" s="41" t="str">
        <f t="shared" si="7"/>
        <v/>
      </c>
      <c r="Q31" s="36" t="str">
        <f t="shared" si="8"/>
        <v/>
      </c>
      <c r="R31" s="18"/>
      <c r="S31" s="18"/>
      <c r="T31" s="18"/>
    </row>
    <row r="32" spans="1:20" ht="14.25" customHeight="1">
      <c r="A32" s="40">
        <v>25</v>
      </c>
      <c r="B32" s="40" t="str">
        <f>IF(studentprofile!D32="","",studentprofile!D32)</f>
        <v>OMDEEPKUMAR RAM</v>
      </c>
      <c r="C32" s="26">
        <v>16</v>
      </c>
      <c r="D32" s="36">
        <f t="shared" si="0"/>
        <v>18</v>
      </c>
      <c r="E32" s="26"/>
      <c r="F32" s="36" t="str">
        <f t="shared" si="1"/>
        <v/>
      </c>
      <c r="G32" s="26"/>
      <c r="H32" s="36" t="str">
        <f t="shared" si="2"/>
        <v/>
      </c>
      <c r="I32" s="26"/>
      <c r="J32" s="36" t="str">
        <f t="shared" si="3"/>
        <v/>
      </c>
      <c r="K32" s="26"/>
      <c r="L32" s="36" t="str">
        <f t="shared" si="4"/>
        <v/>
      </c>
      <c r="M32" s="26"/>
      <c r="N32" s="36" t="str">
        <f t="shared" si="5"/>
        <v/>
      </c>
      <c r="O32" s="26" t="str">
        <f t="shared" si="6"/>
        <v/>
      </c>
      <c r="P32" s="41" t="str">
        <f t="shared" si="7"/>
        <v/>
      </c>
      <c r="Q32" s="36" t="str">
        <f t="shared" si="8"/>
        <v/>
      </c>
      <c r="R32" s="18"/>
      <c r="S32" s="18"/>
      <c r="T32" s="18"/>
    </row>
    <row r="33" spans="1:20" ht="14.25" customHeight="1">
      <c r="A33" s="40">
        <v>26</v>
      </c>
      <c r="B33" s="40" t="str">
        <f>IF(studentprofile!D33="","",studentprofile!D33)</f>
        <v>PRINSKUMAR RAGHAVANI</v>
      </c>
      <c r="C33" s="26">
        <v>31</v>
      </c>
      <c r="D33" s="36">
        <f t="shared" si="0"/>
        <v>4</v>
      </c>
      <c r="E33" s="26"/>
      <c r="F33" s="36" t="str">
        <f t="shared" si="1"/>
        <v/>
      </c>
      <c r="G33" s="26"/>
      <c r="H33" s="36" t="str">
        <f t="shared" si="2"/>
        <v/>
      </c>
      <c r="I33" s="26"/>
      <c r="J33" s="36" t="str">
        <f t="shared" si="3"/>
        <v/>
      </c>
      <c r="K33" s="26"/>
      <c r="L33" s="36" t="str">
        <f t="shared" si="4"/>
        <v/>
      </c>
      <c r="M33" s="26"/>
      <c r="N33" s="36" t="str">
        <f t="shared" si="5"/>
        <v/>
      </c>
      <c r="O33" s="26" t="str">
        <f t="shared" si="6"/>
        <v/>
      </c>
      <c r="P33" s="41" t="str">
        <f t="shared" si="7"/>
        <v/>
      </c>
      <c r="Q33" s="36" t="str">
        <f t="shared" si="8"/>
        <v/>
      </c>
      <c r="R33" s="18"/>
      <c r="S33" s="18"/>
      <c r="T33" s="18"/>
    </row>
    <row r="34" spans="1:20" ht="14.25" customHeight="1">
      <c r="A34" s="40">
        <v>27</v>
      </c>
      <c r="B34" s="40" t="str">
        <f>IF(studentprofile!D34="","",studentprofile!D34)</f>
        <v>RAHUL KIRAT</v>
      </c>
      <c r="C34" s="26">
        <v>25</v>
      </c>
      <c r="D34" s="36">
        <f t="shared" si="0"/>
        <v>7</v>
      </c>
      <c r="E34" s="26"/>
      <c r="F34" s="36" t="str">
        <f t="shared" si="1"/>
        <v/>
      </c>
      <c r="G34" s="26"/>
      <c r="H34" s="36" t="str">
        <f t="shared" si="2"/>
        <v/>
      </c>
      <c r="I34" s="26"/>
      <c r="J34" s="36" t="str">
        <f t="shared" si="3"/>
        <v/>
      </c>
      <c r="K34" s="26"/>
      <c r="L34" s="36" t="str">
        <f t="shared" si="4"/>
        <v/>
      </c>
      <c r="M34" s="26"/>
      <c r="N34" s="36" t="str">
        <f t="shared" si="5"/>
        <v/>
      </c>
      <c r="O34" s="26" t="str">
        <f t="shared" si="6"/>
        <v/>
      </c>
      <c r="P34" s="41" t="str">
        <f t="shared" si="7"/>
        <v/>
      </c>
      <c r="Q34" s="36" t="str">
        <f t="shared" si="8"/>
        <v/>
      </c>
      <c r="R34" s="18"/>
      <c r="S34" s="18"/>
      <c r="T34" s="18"/>
    </row>
    <row r="35" spans="1:20" ht="14.25" customHeight="1">
      <c r="A35" s="40">
        <v>28</v>
      </c>
      <c r="B35" s="40" t="str">
        <f>IF(studentprofile!D35="","",studentprofile!D35)</f>
        <v>RAJVIRBHAI TRAMATA</v>
      </c>
      <c r="C35" s="26">
        <v>21</v>
      </c>
      <c r="D35" s="36">
        <f t="shared" si="0"/>
        <v>10</v>
      </c>
      <c r="E35" s="26"/>
      <c r="F35" s="36" t="str">
        <f t="shared" si="1"/>
        <v/>
      </c>
      <c r="G35" s="26"/>
      <c r="H35" s="36" t="str">
        <f t="shared" si="2"/>
        <v/>
      </c>
      <c r="I35" s="26"/>
      <c r="J35" s="36" t="str">
        <f t="shared" si="3"/>
        <v/>
      </c>
      <c r="K35" s="26"/>
      <c r="L35" s="36" t="str">
        <f t="shared" si="4"/>
        <v/>
      </c>
      <c r="M35" s="26"/>
      <c r="N35" s="36" t="str">
        <f t="shared" si="5"/>
        <v/>
      </c>
      <c r="O35" s="26" t="str">
        <f t="shared" si="6"/>
        <v/>
      </c>
      <c r="P35" s="41" t="str">
        <f t="shared" si="7"/>
        <v/>
      </c>
      <c r="Q35" s="36" t="str">
        <f t="shared" si="8"/>
        <v/>
      </c>
      <c r="R35" s="18"/>
      <c r="S35" s="18"/>
      <c r="T35" s="18"/>
    </row>
    <row r="36" spans="1:20" ht="14.25" customHeight="1">
      <c r="A36" s="40">
        <v>29</v>
      </c>
      <c r="B36" s="40" t="str">
        <f>IF(studentprofile!D36="","",studentprofile!D36)</f>
        <v>ROHAN JAMBUKIYA</v>
      </c>
      <c r="C36" s="26">
        <v>15</v>
      </c>
      <c r="D36" s="36">
        <f t="shared" si="0"/>
        <v>21</v>
      </c>
      <c r="E36" s="26"/>
      <c r="F36" s="36" t="str">
        <f t="shared" si="1"/>
        <v/>
      </c>
      <c r="G36" s="26"/>
      <c r="H36" s="36" t="str">
        <f t="shared" si="2"/>
        <v/>
      </c>
      <c r="I36" s="26"/>
      <c r="J36" s="36" t="str">
        <f t="shared" si="3"/>
        <v/>
      </c>
      <c r="K36" s="26"/>
      <c r="L36" s="36" t="str">
        <f t="shared" si="4"/>
        <v/>
      </c>
      <c r="M36" s="26"/>
      <c r="N36" s="36" t="str">
        <f t="shared" si="5"/>
        <v/>
      </c>
      <c r="O36" s="26" t="str">
        <f t="shared" si="6"/>
        <v/>
      </c>
      <c r="P36" s="41" t="str">
        <f t="shared" si="7"/>
        <v/>
      </c>
      <c r="Q36" s="36" t="str">
        <f t="shared" si="8"/>
        <v/>
      </c>
      <c r="R36" s="18"/>
      <c r="S36" s="18"/>
      <c r="T36" s="18"/>
    </row>
    <row r="37" spans="1:20" ht="14.25" customHeight="1">
      <c r="A37" s="40">
        <v>30</v>
      </c>
      <c r="B37" s="40" t="str">
        <f>IF(studentprofile!D37="","",studentprofile!D37)</f>
        <v>SANDHYA MAJITHIYA</v>
      </c>
      <c r="C37" s="26">
        <v>20</v>
      </c>
      <c r="D37" s="36">
        <f t="shared" si="0"/>
        <v>11</v>
      </c>
      <c r="E37" s="26"/>
      <c r="F37" s="36" t="str">
        <f t="shared" si="1"/>
        <v/>
      </c>
      <c r="G37" s="26"/>
      <c r="H37" s="36" t="str">
        <f t="shared" si="2"/>
        <v/>
      </c>
      <c r="I37" s="26"/>
      <c r="J37" s="36" t="str">
        <f t="shared" si="3"/>
        <v/>
      </c>
      <c r="K37" s="26"/>
      <c r="L37" s="36" t="str">
        <f t="shared" si="4"/>
        <v/>
      </c>
      <c r="M37" s="26"/>
      <c r="N37" s="36" t="str">
        <f t="shared" si="5"/>
        <v/>
      </c>
      <c r="O37" s="26" t="str">
        <f t="shared" si="6"/>
        <v/>
      </c>
      <c r="P37" s="41" t="str">
        <f t="shared" si="7"/>
        <v/>
      </c>
      <c r="Q37" s="36" t="str">
        <f t="shared" si="8"/>
        <v/>
      </c>
      <c r="R37" s="18"/>
      <c r="S37" s="18"/>
      <c r="T37" s="18"/>
    </row>
    <row r="38" spans="1:20" ht="14.25" customHeight="1">
      <c r="A38" s="40">
        <v>31</v>
      </c>
      <c r="B38" s="40" t="str">
        <f>IF(studentprofile!D38="","",studentprofile!D38)</f>
        <v>SHIVRAJ PARMAR</v>
      </c>
      <c r="C38" s="26">
        <v>14</v>
      </c>
      <c r="D38" s="36">
        <f t="shared" si="0"/>
        <v>34</v>
      </c>
      <c r="E38" s="26"/>
      <c r="F38" s="36" t="str">
        <f t="shared" si="1"/>
        <v/>
      </c>
      <c r="G38" s="26"/>
      <c r="H38" s="36" t="str">
        <f t="shared" si="2"/>
        <v/>
      </c>
      <c r="I38" s="26"/>
      <c r="J38" s="36" t="str">
        <f t="shared" si="3"/>
        <v/>
      </c>
      <c r="K38" s="26"/>
      <c r="L38" s="36" t="str">
        <f t="shared" si="4"/>
        <v/>
      </c>
      <c r="M38" s="26"/>
      <c r="N38" s="36" t="str">
        <f t="shared" si="5"/>
        <v/>
      </c>
      <c r="O38" s="26" t="str">
        <f t="shared" si="6"/>
        <v/>
      </c>
      <c r="P38" s="41" t="str">
        <f t="shared" si="7"/>
        <v/>
      </c>
      <c r="Q38" s="36" t="str">
        <f t="shared" si="8"/>
        <v/>
      </c>
      <c r="R38" s="18"/>
      <c r="S38" s="18"/>
      <c r="T38" s="18"/>
    </row>
    <row r="39" spans="1:20" ht="14.25" customHeight="1">
      <c r="A39" s="40">
        <v>32</v>
      </c>
      <c r="B39" s="40" t="str">
        <f>IF(studentprofile!D39="","",studentprofile!D39)</f>
        <v>SIMARAN PARMAR</v>
      </c>
      <c r="C39" s="26">
        <v>14</v>
      </c>
      <c r="D39" s="36">
        <f t="shared" si="0"/>
        <v>35</v>
      </c>
      <c r="E39" s="26"/>
      <c r="F39" s="36" t="str">
        <f t="shared" si="1"/>
        <v/>
      </c>
      <c r="G39" s="26"/>
      <c r="H39" s="36" t="str">
        <f t="shared" si="2"/>
        <v/>
      </c>
      <c r="I39" s="26"/>
      <c r="J39" s="36" t="str">
        <f t="shared" si="3"/>
        <v/>
      </c>
      <c r="K39" s="26"/>
      <c r="L39" s="36" t="str">
        <f t="shared" si="4"/>
        <v/>
      </c>
      <c r="M39" s="26"/>
      <c r="N39" s="36" t="str">
        <f t="shared" si="5"/>
        <v/>
      </c>
      <c r="O39" s="26" t="str">
        <f t="shared" si="6"/>
        <v/>
      </c>
      <c r="P39" s="41" t="str">
        <f t="shared" si="7"/>
        <v/>
      </c>
      <c r="Q39" s="36" t="str">
        <f t="shared" si="8"/>
        <v/>
      </c>
      <c r="R39" s="18"/>
      <c r="S39" s="18"/>
      <c r="T39" s="18"/>
    </row>
    <row r="40" spans="1:20" ht="14.25" customHeight="1">
      <c r="A40" s="40">
        <v>33</v>
      </c>
      <c r="B40" s="40" t="str">
        <f>IF(studentprofile!D40="","",studentprofile!D40)</f>
        <v>SRUJALBA RABA</v>
      </c>
      <c r="C40" s="26">
        <v>19</v>
      </c>
      <c r="D40" s="36">
        <f t="shared" si="0"/>
        <v>13</v>
      </c>
      <c r="E40" s="26"/>
      <c r="F40" s="36" t="str">
        <f t="shared" si="1"/>
        <v/>
      </c>
      <c r="G40" s="26"/>
      <c r="H40" s="36" t="str">
        <f t="shared" si="2"/>
        <v/>
      </c>
      <c r="I40" s="26"/>
      <c r="J40" s="36" t="str">
        <f t="shared" si="3"/>
        <v/>
      </c>
      <c r="K40" s="26"/>
      <c r="L40" s="36" t="str">
        <f t="shared" si="4"/>
        <v/>
      </c>
      <c r="M40" s="26"/>
      <c r="N40" s="36" t="str">
        <f t="shared" si="5"/>
        <v/>
      </c>
      <c r="O40" s="26" t="str">
        <f t="shared" si="6"/>
        <v/>
      </c>
      <c r="P40" s="41" t="str">
        <f t="shared" si="7"/>
        <v/>
      </c>
      <c r="Q40" s="36" t="str">
        <f t="shared" si="8"/>
        <v/>
      </c>
      <c r="R40" s="18"/>
      <c r="S40" s="18"/>
      <c r="T40" s="18"/>
    </row>
    <row r="41" spans="1:20" ht="14.25" customHeight="1">
      <c r="A41" s="40">
        <v>34</v>
      </c>
      <c r="B41" s="40" t="str">
        <f>IF(studentprofile!D41="","",studentprofile!D41)</f>
        <v>TANMAY SOLANKI</v>
      </c>
      <c r="C41" s="26">
        <v>16</v>
      </c>
      <c r="D41" s="36">
        <f t="shared" si="0"/>
        <v>19</v>
      </c>
      <c r="E41" s="26"/>
      <c r="F41" s="36" t="str">
        <f t="shared" si="1"/>
        <v/>
      </c>
      <c r="G41" s="26"/>
      <c r="H41" s="36" t="str">
        <f t="shared" si="2"/>
        <v/>
      </c>
      <c r="I41" s="26"/>
      <c r="J41" s="36" t="str">
        <f t="shared" si="3"/>
        <v/>
      </c>
      <c r="K41" s="26"/>
      <c r="L41" s="36" t="str">
        <f t="shared" si="4"/>
        <v/>
      </c>
      <c r="M41" s="26"/>
      <c r="N41" s="36" t="str">
        <f t="shared" si="5"/>
        <v/>
      </c>
      <c r="O41" s="26" t="str">
        <f t="shared" si="6"/>
        <v/>
      </c>
      <c r="P41" s="41" t="str">
        <f t="shared" si="7"/>
        <v/>
      </c>
      <c r="Q41" s="36" t="str">
        <f t="shared" si="8"/>
        <v/>
      </c>
      <c r="R41" s="18"/>
      <c r="S41" s="18"/>
      <c r="T41" s="18"/>
    </row>
    <row r="42" spans="1:20" ht="14.25" customHeight="1">
      <c r="A42" s="40">
        <v>35</v>
      </c>
      <c r="B42" s="40" t="str">
        <f>IF(studentprofile!D42="","",studentprofile!D42)</f>
        <v>YASH AGRAVAT</v>
      </c>
      <c r="C42" s="26">
        <v>19</v>
      </c>
      <c r="D42" s="36">
        <f t="shared" si="0"/>
        <v>14</v>
      </c>
      <c r="E42" s="26"/>
      <c r="F42" s="36" t="str">
        <f t="shared" si="1"/>
        <v/>
      </c>
      <c r="G42" s="26"/>
      <c r="H42" s="36" t="str">
        <f t="shared" si="2"/>
        <v/>
      </c>
      <c r="I42" s="26"/>
      <c r="J42" s="36" t="str">
        <f t="shared" si="3"/>
        <v/>
      </c>
      <c r="K42" s="26"/>
      <c r="L42" s="36" t="str">
        <f t="shared" si="4"/>
        <v/>
      </c>
      <c r="M42" s="26"/>
      <c r="N42" s="36" t="str">
        <f t="shared" si="5"/>
        <v/>
      </c>
      <c r="O42" s="26" t="str">
        <f t="shared" si="6"/>
        <v/>
      </c>
      <c r="P42" s="41" t="str">
        <f t="shared" si="7"/>
        <v/>
      </c>
      <c r="Q42" s="36" t="str">
        <f t="shared" si="8"/>
        <v/>
      </c>
      <c r="R42" s="18"/>
      <c r="S42" s="18"/>
      <c r="T42" s="18"/>
    </row>
    <row r="43" spans="1:20" ht="14.25" customHeight="1">
      <c r="A43" s="40">
        <v>36</v>
      </c>
      <c r="B43" s="40" t="str">
        <f>IF(studentprofile!D43="","",studentprofile!D43)</f>
        <v>YASH DHODAKIYA</v>
      </c>
      <c r="C43" s="26">
        <v>14</v>
      </c>
      <c r="D43" s="36">
        <f t="shared" si="0"/>
        <v>36</v>
      </c>
      <c r="E43" s="26"/>
      <c r="F43" s="36" t="str">
        <f t="shared" si="1"/>
        <v/>
      </c>
      <c r="G43" s="26"/>
      <c r="H43" s="36" t="str">
        <f t="shared" si="2"/>
        <v/>
      </c>
      <c r="I43" s="26"/>
      <c r="J43" s="36" t="str">
        <f t="shared" si="3"/>
        <v/>
      </c>
      <c r="K43" s="26"/>
      <c r="L43" s="36" t="str">
        <f t="shared" si="4"/>
        <v/>
      </c>
      <c r="M43" s="26"/>
      <c r="N43" s="36" t="str">
        <f t="shared" si="5"/>
        <v/>
      </c>
      <c r="O43" s="26" t="str">
        <f t="shared" si="6"/>
        <v/>
      </c>
      <c r="P43" s="41" t="str">
        <f t="shared" si="7"/>
        <v/>
      </c>
      <c r="Q43" s="36" t="str">
        <f t="shared" si="8"/>
        <v/>
      </c>
      <c r="R43" s="18"/>
      <c r="S43" s="18"/>
      <c r="T43" s="18"/>
    </row>
    <row r="44" spans="1:20" ht="14.25" customHeight="1">
      <c r="A44" s="40">
        <v>37</v>
      </c>
      <c r="B44" s="40" t="str">
        <f>IF(studentprofile!D44="","",studentprofile!D44)</f>
        <v>YUG BHIMBHA</v>
      </c>
      <c r="C44" s="26">
        <v>14</v>
      </c>
      <c r="D44" s="36">
        <f t="shared" si="0"/>
        <v>37</v>
      </c>
      <c r="E44" s="26"/>
      <c r="F44" s="36" t="str">
        <f t="shared" si="1"/>
        <v/>
      </c>
      <c r="G44" s="26"/>
      <c r="H44" s="36" t="str">
        <f t="shared" si="2"/>
        <v/>
      </c>
      <c r="I44" s="26"/>
      <c r="J44" s="36" t="str">
        <f t="shared" si="3"/>
        <v/>
      </c>
      <c r="K44" s="26"/>
      <c r="L44" s="36" t="str">
        <f t="shared" si="4"/>
        <v/>
      </c>
      <c r="M44" s="26"/>
      <c r="N44" s="36" t="str">
        <f t="shared" si="5"/>
        <v/>
      </c>
      <c r="O44" s="26" t="str">
        <f t="shared" si="6"/>
        <v/>
      </c>
      <c r="P44" s="41" t="str">
        <f t="shared" si="7"/>
        <v/>
      </c>
      <c r="Q44" s="36" t="str">
        <f t="shared" si="8"/>
        <v/>
      </c>
      <c r="R44" s="18"/>
      <c r="S44" s="18"/>
      <c r="T44" s="18"/>
    </row>
    <row r="45" spans="1:20" ht="14.25" customHeight="1">
      <c r="A45" s="40">
        <v>38</v>
      </c>
      <c r="B45" s="40" t="str">
        <f>IF(studentprofile!D45="","",studentprofile!D45)</f>
        <v>YUG VAGADIYA</v>
      </c>
      <c r="C45" s="26">
        <v>14</v>
      </c>
      <c r="D45" s="36">
        <f t="shared" si="0"/>
        <v>38</v>
      </c>
      <c r="E45" s="26"/>
      <c r="F45" s="36" t="str">
        <f t="shared" si="1"/>
        <v/>
      </c>
      <c r="G45" s="26"/>
      <c r="H45" s="36" t="str">
        <f t="shared" si="2"/>
        <v/>
      </c>
      <c r="I45" s="26"/>
      <c r="J45" s="36" t="str">
        <f t="shared" si="3"/>
        <v/>
      </c>
      <c r="K45" s="26"/>
      <c r="L45" s="36" t="str">
        <f t="shared" si="4"/>
        <v/>
      </c>
      <c r="M45" s="26"/>
      <c r="N45" s="36" t="str">
        <f t="shared" si="5"/>
        <v/>
      </c>
      <c r="O45" s="26" t="str">
        <f t="shared" ref="O45:O50" si="9">IF(C45&lt;&gt;"",IF(E45&lt;&gt;"",IF(G45&lt;&gt;"",IF(I45&lt;&gt;"",IF(K45&lt;&gt;"",IF(M45&lt;&gt;"",SUM(ROUND(C45,0),ROUND(E45,0),ROUND(G45,0),ROUND(I45,0),ROUND(K45,0),ROUND(M45,0)),""),""),""),""),""),"")</f>
        <v/>
      </c>
      <c r="P45" s="41" t="str">
        <f t="shared" ref="P45:P50" si="10">IF(O45="","",(O45/240)*100)</f>
        <v/>
      </c>
      <c r="Q45" s="36" t="str">
        <f t="shared" ref="Q45:Q50" si="11">IF(P45="","",IF(P45&gt;0,RANK(P45,$P$8:$P$50,0)+COUNTIF($P$8:P45,P45)-1,""))</f>
        <v/>
      </c>
      <c r="R45" s="18"/>
      <c r="S45" s="18"/>
      <c r="T45" s="18"/>
    </row>
    <row r="46" spans="1:20" ht="14.25" customHeight="1">
      <c r="A46" s="40">
        <v>39</v>
      </c>
      <c r="B46" s="40" t="str">
        <f>IF(studentprofile!D46="","",studentprofile!D46)</f>
        <v/>
      </c>
      <c r="C46" s="26"/>
      <c r="D46" s="36" t="str">
        <f t="shared" si="0"/>
        <v/>
      </c>
      <c r="E46" s="26"/>
      <c r="F46" s="36" t="str">
        <f t="shared" si="1"/>
        <v/>
      </c>
      <c r="G46" s="26"/>
      <c r="H46" s="36" t="str">
        <f t="shared" si="2"/>
        <v/>
      </c>
      <c r="I46" s="26"/>
      <c r="J46" s="36" t="str">
        <f t="shared" si="3"/>
        <v/>
      </c>
      <c r="K46" s="26"/>
      <c r="L46" s="36" t="str">
        <f t="shared" si="4"/>
        <v/>
      </c>
      <c r="M46" s="26"/>
      <c r="N46" s="36" t="str">
        <f t="shared" si="5"/>
        <v/>
      </c>
      <c r="O46" s="26" t="str">
        <f t="shared" si="9"/>
        <v/>
      </c>
      <c r="P46" s="41" t="str">
        <f t="shared" si="10"/>
        <v/>
      </c>
      <c r="Q46" s="36" t="str">
        <f t="shared" si="11"/>
        <v/>
      </c>
      <c r="R46" s="18"/>
      <c r="S46" s="18"/>
      <c r="T46" s="18"/>
    </row>
    <row r="47" spans="1:20" ht="14.25" customHeight="1">
      <c r="A47" s="40">
        <v>40</v>
      </c>
      <c r="B47" s="40" t="str">
        <f>IF(studentprofile!D47="","",studentprofile!D47)</f>
        <v/>
      </c>
      <c r="C47" s="26"/>
      <c r="D47" s="36" t="str">
        <f t="shared" si="0"/>
        <v/>
      </c>
      <c r="E47" s="26"/>
      <c r="F47" s="36" t="str">
        <f t="shared" si="1"/>
        <v/>
      </c>
      <c r="G47" s="26"/>
      <c r="H47" s="36" t="str">
        <f t="shared" si="2"/>
        <v/>
      </c>
      <c r="I47" s="26"/>
      <c r="J47" s="36" t="str">
        <f t="shared" si="3"/>
        <v/>
      </c>
      <c r="K47" s="26"/>
      <c r="L47" s="36" t="str">
        <f t="shared" si="4"/>
        <v/>
      </c>
      <c r="M47" s="26"/>
      <c r="N47" s="36" t="str">
        <f t="shared" si="5"/>
        <v/>
      </c>
      <c r="O47" s="26" t="str">
        <f t="shared" si="9"/>
        <v/>
      </c>
      <c r="P47" s="41" t="str">
        <f t="shared" si="10"/>
        <v/>
      </c>
      <c r="Q47" s="36" t="str">
        <f t="shared" si="11"/>
        <v/>
      </c>
      <c r="R47" s="18"/>
      <c r="S47" s="18"/>
      <c r="T47" s="18"/>
    </row>
    <row r="48" spans="1:20" ht="14.25" customHeight="1">
      <c r="A48" s="40">
        <v>41</v>
      </c>
      <c r="B48" s="40" t="str">
        <f>IF(studentprofile!D48="","",studentprofile!D48)</f>
        <v/>
      </c>
      <c r="C48" s="26"/>
      <c r="D48" s="36" t="str">
        <f t="shared" si="0"/>
        <v/>
      </c>
      <c r="E48" s="26"/>
      <c r="F48" s="36" t="str">
        <f t="shared" si="1"/>
        <v/>
      </c>
      <c r="G48" s="26"/>
      <c r="H48" s="36" t="str">
        <f t="shared" si="2"/>
        <v/>
      </c>
      <c r="I48" s="26"/>
      <c r="J48" s="36" t="str">
        <f t="shared" si="3"/>
        <v/>
      </c>
      <c r="K48" s="26"/>
      <c r="L48" s="36" t="str">
        <f t="shared" si="4"/>
        <v/>
      </c>
      <c r="M48" s="26"/>
      <c r="N48" s="36" t="str">
        <f t="shared" si="5"/>
        <v/>
      </c>
      <c r="O48" s="26" t="str">
        <f t="shared" si="9"/>
        <v/>
      </c>
      <c r="P48" s="41" t="str">
        <f t="shared" si="10"/>
        <v/>
      </c>
      <c r="Q48" s="36" t="str">
        <f t="shared" si="11"/>
        <v/>
      </c>
      <c r="R48" s="18"/>
      <c r="S48" s="18"/>
      <c r="T48" s="18"/>
    </row>
    <row r="49" spans="1:20" ht="14.25" customHeight="1">
      <c r="A49" s="40">
        <v>42</v>
      </c>
      <c r="B49" s="40" t="str">
        <f>IF(studentprofile!D49="","",studentprofile!D49)</f>
        <v/>
      </c>
      <c r="C49" s="26"/>
      <c r="D49" s="36" t="str">
        <f t="shared" si="0"/>
        <v/>
      </c>
      <c r="E49" s="26"/>
      <c r="F49" s="36" t="str">
        <f t="shared" si="1"/>
        <v/>
      </c>
      <c r="G49" s="26"/>
      <c r="H49" s="36" t="str">
        <f t="shared" si="2"/>
        <v/>
      </c>
      <c r="I49" s="26"/>
      <c r="J49" s="36" t="str">
        <f t="shared" si="3"/>
        <v/>
      </c>
      <c r="K49" s="26"/>
      <c r="L49" s="36" t="str">
        <f t="shared" si="4"/>
        <v/>
      </c>
      <c r="M49" s="26"/>
      <c r="N49" s="36" t="str">
        <f t="shared" si="5"/>
        <v/>
      </c>
      <c r="O49" s="26" t="str">
        <f t="shared" si="9"/>
        <v/>
      </c>
      <c r="P49" s="41" t="str">
        <f t="shared" si="10"/>
        <v/>
      </c>
      <c r="Q49" s="36" t="str">
        <f t="shared" si="11"/>
        <v/>
      </c>
      <c r="R49" s="18"/>
      <c r="S49" s="18"/>
      <c r="T49" s="18"/>
    </row>
    <row r="50" spans="1:20" ht="14.25" customHeight="1">
      <c r="A50" s="40">
        <v>43</v>
      </c>
      <c r="B50" s="40" t="str">
        <f>IF(studentprofile!D50="","",studentprofile!D50)</f>
        <v/>
      </c>
      <c r="C50" s="42"/>
      <c r="D50" s="36" t="str">
        <f t="shared" si="0"/>
        <v/>
      </c>
      <c r="E50" s="42"/>
      <c r="F50" s="36" t="str">
        <f t="shared" si="1"/>
        <v/>
      </c>
      <c r="G50" s="42"/>
      <c r="H50" s="36" t="str">
        <f t="shared" si="2"/>
        <v/>
      </c>
      <c r="I50" s="42"/>
      <c r="J50" s="36" t="str">
        <f t="shared" si="3"/>
        <v/>
      </c>
      <c r="K50" s="42"/>
      <c r="L50" s="36" t="str">
        <f t="shared" si="4"/>
        <v/>
      </c>
      <c r="M50" s="42"/>
      <c r="N50" s="36" t="str">
        <f t="shared" si="5"/>
        <v/>
      </c>
      <c r="O50" s="26" t="str">
        <f t="shared" si="9"/>
        <v/>
      </c>
      <c r="P50" s="41" t="str">
        <f t="shared" si="10"/>
        <v/>
      </c>
      <c r="Q50" s="36" t="str">
        <f t="shared" si="11"/>
        <v/>
      </c>
      <c r="R50" s="18"/>
      <c r="S50" s="18"/>
      <c r="T50" s="18"/>
    </row>
    <row r="51" spans="1:20" ht="14.25" customHeight="1" thickBot="1">
      <c r="A51" s="44"/>
      <c r="B51" s="45"/>
      <c r="C51" s="516" t="str">
        <f>title!D11</f>
        <v>ENGLISH</v>
      </c>
      <c r="D51" s="517"/>
      <c r="E51" s="516" t="str">
        <f>title!D12</f>
        <v>HINDI</v>
      </c>
      <c r="F51" s="517"/>
      <c r="G51" s="516" t="str">
        <f>title!D13</f>
        <v>GUJARATI</v>
      </c>
      <c r="H51" s="517"/>
      <c r="I51" s="516" t="str">
        <f>title!D14</f>
        <v>MATHS</v>
      </c>
      <c r="J51" s="517"/>
      <c r="K51" s="516" t="str">
        <f>title!D15</f>
        <v>SCIENCE</v>
      </c>
      <c r="L51" s="517"/>
      <c r="M51" s="518" t="str">
        <f>title!D16</f>
        <v>SST</v>
      </c>
      <c r="N51" s="519"/>
      <c r="O51" s="18"/>
      <c r="P51" s="37"/>
      <c r="Q51" s="33"/>
      <c r="R51" s="18"/>
      <c r="S51" s="18"/>
      <c r="T51" s="18"/>
    </row>
    <row r="52" spans="1:20" ht="14.25" customHeight="1">
      <c r="A52" s="522" t="s">
        <v>78</v>
      </c>
      <c r="B52" s="521"/>
      <c r="C52" s="520">
        <f>SUM(C8:C50)</f>
        <v>714</v>
      </c>
      <c r="D52" s="521"/>
      <c r="E52" s="520">
        <f>SUM(E8:E50)</f>
        <v>40</v>
      </c>
      <c r="F52" s="521"/>
      <c r="G52" s="520">
        <f>SUM(G8:G50)</f>
        <v>40</v>
      </c>
      <c r="H52" s="521"/>
      <c r="I52" s="520">
        <f>SUM(I8:I50)</f>
        <v>40</v>
      </c>
      <c r="J52" s="521"/>
      <c r="K52" s="520">
        <f>SUM(K8:K50)</f>
        <v>40</v>
      </c>
      <c r="L52" s="521"/>
      <c r="M52" s="520">
        <f>SUM(M8:M50)</f>
        <v>40</v>
      </c>
      <c r="N52" s="521"/>
      <c r="O52" s="46"/>
      <c r="P52" s="47">
        <f>SUM(P8:P50)</f>
        <v>100</v>
      </c>
      <c r="Q52" s="33"/>
      <c r="R52" s="18"/>
      <c r="S52" s="18"/>
      <c r="T52" s="18"/>
    </row>
    <row r="53" spans="1:20" ht="14.25" customHeight="1">
      <c r="A53" s="496" t="s">
        <v>63</v>
      </c>
      <c r="B53" s="392"/>
      <c r="C53" s="523">
        <f>AVERAGE(C8:C50)/40*100</f>
        <v>46.973684210526315</v>
      </c>
      <c r="D53" s="392"/>
      <c r="E53" s="523">
        <f>AVERAGE(E8:E50)/40*100</f>
        <v>100</v>
      </c>
      <c r="F53" s="392"/>
      <c r="G53" s="523">
        <f>AVERAGE(G8:G50)/40*100</f>
        <v>100</v>
      </c>
      <c r="H53" s="392"/>
      <c r="I53" s="523">
        <f>AVERAGE(I8:I50)/40*100</f>
        <v>100</v>
      </c>
      <c r="J53" s="392"/>
      <c r="K53" s="523">
        <f>AVERAGE(K8:K50)/40*100</f>
        <v>100</v>
      </c>
      <c r="L53" s="392"/>
      <c r="M53" s="523">
        <f>AVERAGE(M8:M50)/40*100</f>
        <v>100</v>
      </c>
      <c r="N53" s="392"/>
      <c r="O53" s="18"/>
      <c r="P53" s="48">
        <f>AVERAGE(P8:P50)/100*100</f>
        <v>100</v>
      </c>
      <c r="Q53" s="33"/>
      <c r="R53" s="18"/>
      <c r="S53" s="18"/>
      <c r="T53" s="18"/>
    </row>
    <row r="54" spans="1:20" ht="14.25" customHeight="1">
      <c r="A54" s="496" t="s">
        <v>64</v>
      </c>
      <c r="B54" s="392"/>
      <c r="C54" s="523">
        <f>(C61-C55)*100/C61</f>
        <v>100</v>
      </c>
      <c r="D54" s="392"/>
      <c r="E54" s="523">
        <f>(E61-E55)*100/E61</f>
        <v>100</v>
      </c>
      <c r="F54" s="392"/>
      <c r="G54" s="523">
        <f>(G61-G55)*100/G61</f>
        <v>100</v>
      </c>
      <c r="H54" s="392"/>
      <c r="I54" s="523">
        <f>(I61-I55)*100/I61</f>
        <v>100</v>
      </c>
      <c r="J54" s="392"/>
      <c r="K54" s="523">
        <f>(K61-K55)*100/K61</f>
        <v>100</v>
      </c>
      <c r="L54" s="392"/>
      <c r="M54" s="523">
        <f>(M61-M55)*100/M61</f>
        <v>100</v>
      </c>
      <c r="N54" s="392"/>
      <c r="O54" s="18"/>
      <c r="P54" s="48">
        <f>(P61-P55)*100/P61</f>
        <v>100</v>
      </c>
      <c r="Q54" s="33"/>
      <c r="R54" s="18"/>
      <c r="S54" s="18"/>
      <c r="T54" s="18"/>
    </row>
    <row r="55" spans="1:20" ht="14.25" customHeight="1">
      <c r="A55" s="496" t="s">
        <v>65</v>
      </c>
      <c r="B55" s="392"/>
      <c r="C55" s="497">
        <f>COUNTIF(C8:C50,"&lt;13.2")</f>
        <v>0</v>
      </c>
      <c r="D55" s="392"/>
      <c r="E55" s="497">
        <f>COUNTIF(E8:E50,"&lt;13.2")</f>
        <v>0</v>
      </c>
      <c r="F55" s="392"/>
      <c r="G55" s="497">
        <f>COUNTIF(G8:G50,"&lt;13.2")</f>
        <v>0</v>
      </c>
      <c r="H55" s="392"/>
      <c r="I55" s="497">
        <f>COUNTIF(I8:I50,"&lt;13.2")</f>
        <v>0</v>
      </c>
      <c r="J55" s="392"/>
      <c r="K55" s="497">
        <f>COUNTIF(K8:K50,"&lt;13.2")</f>
        <v>0</v>
      </c>
      <c r="L55" s="392"/>
      <c r="M55" s="497">
        <f>COUNTIF(M8:M50,"&lt;13.2")</f>
        <v>0</v>
      </c>
      <c r="N55" s="392"/>
      <c r="O55" s="18"/>
      <c r="P55" s="49">
        <f>COUNTIF(P8:P50,"&lt;33")</f>
        <v>0</v>
      </c>
      <c r="Q55" s="33"/>
      <c r="R55" s="18"/>
      <c r="S55" s="18"/>
      <c r="T55" s="18"/>
    </row>
    <row r="56" spans="1:20" ht="14.25" customHeight="1">
      <c r="A56" s="496" t="s">
        <v>66</v>
      </c>
      <c r="B56" s="392"/>
      <c r="C56" s="497">
        <f>COUNTIF(C8:C50,"&gt;=13.2")-C60-C59-C58-C57</f>
        <v>31</v>
      </c>
      <c r="D56" s="392"/>
      <c r="E56" s="497">
        <f>COUNTIF(E8:E50,"&gt;=13.2")-E60-E59-E58-E57</f>
        <v>0</v>
      </c>
      <c r="F56" s="392"/>
      <c r="G56" s="497">
        <f>COUNTIF(G8:G50,"&gt;=13.2")-G60-G59-G58-G57</f>
        <v>0</v>
      </c>
      <c r="H56" s="392"/>
      <c r="I56" s="497">
        <f>COUNTIF(I8:I50,"&gt;=13.2")-I60-I59-I58-I57</f>
        <v>0</v>
      </c>
      <c r="J56" s="392"/>
      <c r="K56" s="497">
        <f>COUNTIF(K8:K50,"&gt;=13.2")-K60-K59-K58-K57</f>
        <v>0</v>
      </c>
      <c r="L56" s="392"/>
      <c r="M56" s="497">
        <f>COUNTIF(M8:M50,"&gt;=13.2")-M60-M59-M58-M57</f>
        <v>0</v>
      </c>
      <c r="N56" s="392"/>
      <c r="O56" s="18"/>
      <c r="P56" s="49">
        <f>COUNTIF(P8:P50,"&gt;=33")-P60-P59-P58-P57</f>
        <v>0</v>
      </c>
      <c r="Q56" s="33"/>
      <c r="R56" s="18"/>
      <c r="S56" s="18"/>
      <c r="T56" s="18"/>
    </row>
    <row r="57" spans="1:20" ht="14.25" customHeight="1">
      <c r="A57" s="496" t="s">
        <v>67</v>
      </c>
      <c r="B57" s="392"/>
      <c r="C57" s="497">
        <f>COUNTIF(C8:C50,"&gt;=24")-C60-C59-C58</f>
        <v>3</v>
      </c>
      <c r="D57" s="392"/>
      <c r="E57" s="497">
        <f>COUNTIF(E8:E50,"&gt;=24")-E60-E59-E58</f>
        <v>0</v>
      </c>
      <c r="F57" s="392"/>
      <c r="G57" s="497">
        <f>COUNTIF(G8:G50,"&gt;=24")-G60-G59-G58</f>
        <v>0</v>
      </c>
      <c r="H57" s="392"/>
      <c r="I57" s="497">
        <f>COUNTIF(I8:I50,"&gt;=24")-I60-I59-I58</f>
        <v>0</v>
      </c>
      <c r="J57" s="392"/>
      <c r="K57" s="497">
        <f>COUNTIF(K8:K50,"&gt;=24")-K60-K59-K58</f>
        <v>0</v>
      </c>
      <c r="L57" s="392"/>
      <c r="M57" s="497">
        <f>COUNTIF(M8:M50,"&gt;=24")-M60-M59-M58</f>
        <v>0</v>
      </c>
      <c r="N57" s="392"/>
      <c r="O57" s="18"/>
      <c r="P57" s="49">
        <f>COUNTIF(P8:P50,"&gt;=60")-P60-P59-P58</f>
        <v>0</v>
      </c>
      <c r="Q57" s="33"/>
      <c r="R57" s="18"/>
      <c r="S57" s="18"/>
      <c r="T57" s="18"/>
    </row>
    <row r="58" spans="1:20" ht="14.25" customHeight="1">
      <c r="A58" s="496" t="s">
        <v>68</v>
      </c>
      <c r="B58" s="392"/>
      <c r="C58" s="497">
        <f>COUNTIF(C8:C50,"&gt;=30")-C60-C59</f>
        <v>3</v>
      </c>
      <c r="D58" s="392"/>
      <c r="E58" s="497">
        <f>COUNTIF(E8:E50,"&gt;=30")-E60-E59</f>
        <v>0</v>
      </c>
      <c r="F58" s="392"/>
      <c r="G58" s="497">
        <f>COUNTIF(G8:G50,"&gt;=30")-G60-G59</f>
        <v>0</v>
      </c>
      <c r="H58" s="392"/>
      <c r="I58" s="497">
        <f>COUNTIF(I8:I50,"&gt;=30")-I60-I59</f>
        <v>0</v>
      </c>
      <c r="J58" s="392"/>
      <c r="K58" s="497">
        <f>COUNTIF(K8:K50,"&gt;=30")-K60-K59</f>
        <v>0</v>
      </c>
      <c r="L58" s="392"/>
      <c r="M58" s="497">
        <f>COUNTIF(M8:M50,"&gt;=30")-M60-M59</f>
        <v>0</v>
      </c>
      <c r="N58" s="392"/>
      <c r="O58" s="18"/>
      <c r="P58" s="49">
        <f>COUNTIF(P8:P50,"&gt;=75")-P60-P59</f>
        <v>0</v>
      </c>
      <c r="Q58" s="33"/>
      <c r="R58" s="18"/>
      <c r="S58" s="18"/>
      <c r="T58" s="18"/>
    </row>
    <row r="59" spans="1:20" ht="14.25" customHeight="1">
      <c r="A59" s="496" t="s">
        <v>69</v>
      </c>
      <c r="B59" s="392"/>
      <c r="C59" s="497">
        <f>COUNTIF(C8:C50,"&gt;=36")-C60</f>
        <v>0</v>
      </c>
      <c r="D59" s="392"/>
      <c r="E59" s="497">
        <f>COUNTIF(E8:E50,"&gt;=36")-E60</f>
        <v>0</v>
      </c>
      <c r="F59" s="392"/>
      <c r="G59" s="497">
        <f>COUNTIF(G8:G50,"&gt;=36")-G60</f>
        <v>0</v>
      </c>
      <c r="H59" s="392"/>
      <c r="I59" s="497">
        <f>COUNTIF(I8:I50,"&gt;=36")-I60</f>
        <v>0</v>
      </c>
      <c r="J59" s="392"/>
      <c r="K59" s="497">
        <f>COUNTIF(K8:K50,"&gt;=36")-K60</f>
        <v>0</v>
      </c>
      <c r="L59" s="392"/>
      <c r="M59" s="497">
        <f>COUNTIF(M8:M50,"&gt;=36")-M60</f>
        <v>0</v>
      </c>
      <c r="N59" s="392"/>
      <c r="O59" s="18"/>
      <c r="P59" s="49">
        <f>COUNTIF(P8:P50,"&gt;=90")-P60</f>
        <v>0</v>
      </c>
      <c r="Q59" s="33"/>
      <c r="R59" s="18"/>
      <c r="S59" s="18"/>
      <c r="T59" s="18"/>
    </row>
    <row r="60" spans="1:20" ht="14.25" customHeight="1">
      <c r="A60" s="496" t="s">
        <v>70</v>
      </c>
      <c r="B60" s="392"/>
      <c r="C60" s="497">
        <f>COUNTIF(C8:C50,"&gt;38")</f>
        <v>1</v>
      </c>
      <c r="D60" s="392"/>
      <c r="E60" s="497">
        <f>COUNTIF(E8:E50,"&gt;38")</f>
        <v>1</v>
      </c>
      <c r="F60" s="392"/>
      <c r="G60" s="497">
        <f>COUNTIF(G8:G50,"&gt;38")</f>
        <v>1</v>
      </c>
      <c r="H60" s="392"/>
      <c r="I60" s="497">
        <f>COUNTIF(I8:I50,"&gt;38")</f>
        <v>1</v>
      </c>
      <c r="J60" s="392"/>
      <c r="K60" s="497">
        <f>COUNTIF(K8:K50,"&gt;38")</f>
        <v>1</v>
      </c>
      <c r="L60" s="392"/>
      <c r="M60" s="497">
        <f>COUNTIF(M8:M50,"&gt;38")</f>
        <v>1</v>
      </c>
      <c r="N60" s="392"/>
      <c r="O60" s="18"/>
      <c r="P60" s="49">
        <f>COUNTIF(P8:P50,"&gt;=95")</f>
        <v>1</v>
      </c>
      <c r="Q60" s="33"/>
      <c r="R60" s="18"/>
      <c r="S60" s="18"/>
      <c r="T60" s="18"/>
    </row>
    <row r="61" spans="1:20" ht="14.25" customHeight="1">
      <c r="A61" s="501" t="s">
        <v>71</v>
      </c>
      <c r="B61" s="499"/>
      <c r="C61" s="498">
        <f>SUM(C55:C60)</f>
        <v>38</v>
      </c>
      <c r="D61" s="499"/>
      <c r="E61" s="498">
        <f>SUM(E55:E60)</f>
        <v>1</v>
      </c>
      <c r="F61" s="499"/>
      <c r="G61" s="498">
        <f>SUM(G55:G60)</f>
        <v>1</v>
      </c>
      <c r="H61" s="499"/>
      <c r="I61" s="498">
        <f>SUM(I55:I60)</f>
        <v>1</v>
      </c>
      <c r="J61" s="499"/>
      <c r="K61" s="498">
        <f>SUM(K55:K60)</f>
        <v>1</v>
      </c>
      <c r="L61" s="499"/>
      <c r="M61" s="498">
        <f>SUM(M55:M60)</f>
        <v>1</v>
      </c>
      <c r="N61" s="499"/>
      <c r="O61" s="50"/>
      <c r="P61" s="51">
        <f>SUM(P55:P60)</f>
        <v>1</v>
      </c>
      <c r="Q61" s="33"/>
      <c r="R61" s="18"/>
      <c r="S61" s="18"/>
      <c r="T61" s="18"/>
    </row>
    <row r="62" spans="1:20" ht="14.25" customHeight="1">
      <c r="A62" s="18"/>
      <c r="B62" s="18"/>
      <c r="C62" s="33"/>
      <c r="D62" s="33"/>
      <c r="E62" s="18"/>
      <c r="F62" s="33"/>
      <c r="G62" s="18"/>
      <c r="H62" s="33"/>
      <c r="I62" s="18"/>
      <c r="J62" s="33"/>
      <c r="K62" s="18"/>
      <c r="L62" s="33"/>
      <c r="M62" s="18"/>
      <c r="N62" s="33"/>
      <c r="O62" s="18"/>
      <c r="P62" s="37"/>
      <c r="Q62" s="33"/>
      <c r="R62" s="18"/>
      <c r="S62" s="18"/>
      <c r="T62" s="18"/>
    </row>
    <row r="63" spans="1:20" ht="36" customHeight="1">
      <c r="A63" s="502" t="s">
        <v>88</v>
      </c>
      <c r="B63" s="503"/>
      <c r="C63" s="506" t="s">
        <v>89</v>
      </c>
      <c r="D63" s="502" t="s">
        <v>90</v>
      </c>
      <c r="E63" s="503"/>
      <c r="F63" s="502" t="s">
        <v>91</v>
      </c>
      <c r="G63" s="503"/>
      <c r="H63" s="506" t="s">
        <v>92</v>
      </c>
      <c r="I63" s="506" t="s">
        <v>66</v>
      </c>
      <c r="J63" s="506" t="s">
        <v>67</v>
      </c>
      <c r="K63" s="506" t="s">
        <v>68</v>
      </c>
      <c r="L63" s="506" t="s">
        <v>69</v>
      </c>
      <c r="M63" s="506" t="s">
        <v>70</v>
      </c>
      <c r="N63" s="506" t="s">
        <v>93</v>
      </c>
      <c r="O63" s="506" t="s">
        <v>94</v>
      </c>
      <c r="P63" s="37"/>
      <c r="Q63" s="33"/>
      <c r="R63" s="18"/>
      <c r="S63" s="18"/>
      <c r="T63" s="18"/>
    </row>
    <row r="64" spans="1:20" ht="14.25" customHeight="1">
      <c r="A64" s="504"/>
      <c r="B64" s="505"/>
      <c r="C64" s="462"/>
      <c r="D64" s="504"/>
      <c r="E64" s="505"/>
      <c r="F64" s="504"/>
      <c r="G64" s="505"/>
      <c r="H64" s="462"/>
      <c r="I64" s="462"/>
      <c r="J64" s="462"/>
      <c r="K64" s="462"/>
      <c r="L64" s="462"/>
      <c r="M64" s="462"/>
      <c r="N64" s="462"/>
      <c r="O64" s="462"/>
      <c r="P64" s="37"/>
      <c r="Q64" s="33"/>
      <c r="R64" s="18"/>
      <c r="S64" s="18"/>
      <c r="T64" s="18"/>
    </row>
    <row r="65" spans="1:20" ht="21.95" customHeight="1">
      <c r="A65" s="500" t="str">
        <f>title!D26</f>
        <v>MR. ENGLISH</v>
      </c>
      <c r="B65" s="392"/>
      <c r="C65" s="52" t="str">
        <f>title!E26</f>
        <v>TGT-ENGLISH</v>
      </c>
      <c r="D65" s="508" t="str">
        <f>title!D11</f>
        <v>ENGLISH</v>
      </c>
      <c r="E65" s="392"/>
      <c r="F65" s="507">
        <f>C53</f>
        <v>46.973684210526315</v>
      </c>
      <c r="G65" s="392"/>
      <c r="H65" s="53">
        <f>C55</f>
        <v>0</v>
      </c>
      <c r="I65" s="53">
        <f>C56</f>
        <v>31</v>
      </c>
      <c r="J65" s="53">
        <f>C57</f>
        <v>3</v>
      </c>
      <c r="K65" s="53">
        <f>C58</f>
        <v>3</v>
      </c>
      <c r="L65" s="53">
        <f>C59</f>
        <v>0</v>
      </c>
      <c r="M65" s="53">
        <f>C60</f>
        <v>1</v>
      </c>
      <c r="N65" s="53">
        <f>C61</f>
        <v>38</v>
      </c>
      <c r="O65" s="24"/>
      <c r="P65" s="37"/>
      <c r="Q65" s="33"/>
      <c r="R65" s="18"/>
      <c r="S65" s="18"/>
      <c r="T65" s="18"/>
    </row>
    <row r="66" spans="1:20" ht="21.95" customHeight="1">
      <c r="A66" s="500" t="str">
        <f>title!D27</f>
        <v>MR. HINDI</v>
      </c>
      <c r="B66" s="392"/>
      <c r="C66" s="52" t="str">
        <f>title!E27</f>
        <v>TGT-HINDI</v>
      </c>
      <c r="D66" s="508" t="str">
        <f>title!D12</f>
        <v>HINDI</v>
      </c>
      <c r="E66" s="392"/>
      <c r="F66" s="507">
        <f>E53</f>
        <v>100</v>
      </c>
      <c r="G66" s="392"/>
      <c r="H66" s="53">
        <f>E55</f>
        <v>0</v>
      </c>
      <c r="I66" s="53">
        <f>E56</f>
        <v>0</v>
      </c>
      <c r="J66" s="53">
        <f>E57</f>
        <v>0</v>
      </c>
      <c r="K66" s="53">
        <f>E58</f>
        <v>0</v>
      </c>
      <c r="L66" s="53">
        <f>E59</f>
        <v>0</v>
      </c>
      <c r="M66" s="53">
        <f>E60</f>
        <v>1</v>
      </c>
      <c r="N66" s="53">
        <f>E61</f>
        <v>1</v>
      </c>
      <c r="O66" s="24"/>
      <c r="P66" s="37"/>
      <c r="Q66" s="33"/>
      <c r="R66" s="18"/>
      <c r="S66" s="18"/>
      <c r="T66" s="18"/>
    </row>
    <row r="67" spans="1:20" ht="21.95" customHeight="1">
      <c r="A67" s="500" t="str">
        <f>title!D28</f>
        <v>MS. GUJARATI</v>
      </c>
      <c r="B67" s="392"/>
      <c r="C67" s="52" t="str">
        <f>title!E28</f>
        <v>TGT-GUJARATI</v>
      </c>
      <c r="D67" s="508" t="str">
        <f>title!D13</f>
        <v>GUJARATI</v>
      </c>
      <c r="E67" s="392"/>
      <c r="F67" s="507">
        <f>G53</f>
        <v>100</v>
      </c>
      <c r="G67" s="392"/>
      <c r="H67" s="53">
        <f>G55</f>
        <v>0</v>
      </c>
      <c r="I67" s="53">
        <f>G56</f>
        <v>0</v>
      </c>
      <c r="J67" s="53">
        <f>G57</f>
        <v>0</v>
      </c>
      <c r="K67" s="53">
        <f>G58</f>
        <v>0</v>
      </c>
      <c r="L67" s="53">
        <f>G59</f>
        <v>0</v>
      </c>
      <c r="M67" s="53">
        <f>G60</f>
        <v>1</v>
      </c>
      <c r="N67" s="53">
        <f>G61</f>
        <v>1</v>
      </c>
      <c r="O67" s="24"/>
      <c r="P67" s="37"/>
      <c r="Q67" s="33"/>
      <c r="R67" s="18"/>
      <c r="S67" s="18"/>
      <c r="T67" s="18"/>
    </row>
    <row r="68" spans="1:20" ht="21.95" customHeight="1">
      <c r="A68" s="500" t="str">
        <f>title!D29</f>
        <v>MR. MATHS</v>
      </c>
      <c r="B68" s="392"/>
      <c r="C68" s="52" t="str">
        <f>title!E29</f>
        <v>TGT-MATHS</v>
      </c>
      <c r="D68" s="508" t="str">
        <f>title!D14</f>
        <v>MATHS</v>
      </c>
      <c r="E68" s="392"/>
      <c r="F68" s="507">
        <f>I53</f>
        <v>100</v>
      </c>
      <c r="G68" s="392"/>
      <c r="H68" s="53">
        <f>I55</f>
        <v>0</v>
      </c>
      <c r="I68" s="53">
        <f>I56</f>
        <v>0</v>
      </c>
      <c r="J68" s="53">
        <f>I57</f>
        <v>0</v>
      </c>
      <c r="K68" s="53">
        <f>I58</f>
        <v>0</v>
      </c>
      <c r="L68" s="53">
        <f>I59</f>
        <v>0</v>
      </c>
      <c r="M68" s="53">
        <f>I60</f>
        <v>1</v>
      </c>
      <c r="N68" s="53">
        <f>I61</f>
        <v>1</v>
      </c>
      <c r="O68" s="24"/>
      <c r="P68" s="37"/>
      <c r="Q68" s="33"/>
      <c r="R68" s="18"/>
      <c r="S68" s="18"/>
      <c r="T68" s="18"/>
    </row>
    <row r="69" spans="1:20" ht="21.95" customHeight="1">
      <c r="A69" s="500" t="str">
        <f>title!D30</f>
        <v>MR. SCIENCE</v>
      </c>
      <c r="B69" s="392"/>
      <c r="C69" s="52" t="str">
        <f>title!E30</f>
        <v>TGT-SCIENCE</v>
      </c>
      <c r="D69" s="508" t="str">
        <f>title!D15</f>
        <v>SCIENCE</v>
      </c>
      <c r="E69" s="392"/>
      <c r="F69" s="507">
        <f>K53</f>
        <v>100</v>
      </c>
      <c r="G69" s="392"/>
      <c r="H69" s="53">
        <f>K55</f>
        <v>0</v>
      </c>
      <c r="I69" s="53">
        <f>K56</f>
        <v>0</v>
      </c>
      <c r="J69" s="53">
        <f>K57</f>
        <v>0</v>
      </c>
      <c r="K69" s="53">
        <f>K58</f>
        <v>0</v>
      </c>
      <c r="L69" s="53">
        <f>K59</f>
        <v>0</v>
      </c>
      <c r="M69" s="53">
        <f>K60</f>
        <v>1</v>
      </c>
      <c r="N69" s="53">
        <f>K61</f>
        <v>1</v>
      </c>
      <c r="O69" s="24"/>
      <c r="P69" s="37"/>
      <c r="Q69" s="33"/>
      <c r="R69" s="18"/>
      <c r="S69" s="18"/>
      <c r="T69" s="18"/>
    </row>
    <row r="70" spans="1:20" ht="21.95" customHeight="1">
      <c r="A70" s="500" t="str">
        <f>title!D31</f>
        <v>MR.SST</v>
      </c>
      <c r="B70" s="392"/>
      <c r="C70" s="52" t="str">
        <f>title!E31</f>
        <v>TGT-SST</v>
      </c>
      <c r="D70" s="508" t="str">
        <f>title!D16</f>
        <v>SST</v>
      </c>
      <c r="E70" s="392"/>
      <c r="F70" s="507">
        <f>M53</f>
        <v>100</v>
      </c>
      <c r="G70" s="392"/>
      <c r="H70" s="53">
        <f>M55</f>
        <v>0</v>
      </c>
      <c r="I70" s="53">
        <f>M56</f>
        <v>0</v>
      </c>
      <c r="J70" s="53">
        <f>M57</f>
        <v>0</v>
      </c>
      <c r="K70" s="53">
        <f>M58</f>
        <v>0</v>
      </c>
      <c r="L70" s="53">
        <f>M59</f>
        <v>0</v>
      </c>
      <c r="M70" s="53">
        <f>M60</f>
        <v>1</v>
      </c>
      <c r="N70" s="53">
        <f>M61</f>
        <v>1</v>
      </c>
      <c r="O70" s="24"/>
      <c r="P70" s="37"/>
      <c r="Q70" s="33"/>
      <c r="R70" s="18"/>
      <c r="S70" s="18"/>
      <c r="T70" s="18"/>
    </row>
    <row r="71" spans="1:20" ht="14.25" customHeight="1">
      <c r="A71" s="54"/>
      <c r="B71" s="54"/>
      <c r="C71" s="55"/>
      <c r="D71" s="56"/>
      <c r="E71" s="56"/>
      <c r="F71" s="57"/>
      <c r="G71" s="57"/>
      <c r="H71" s="56"/>
      <c r="I71" s="58"/>
      <c r="J71" s="58"/>
      <c r="K71" s="59"/>
      <c r="L71" s="58"/>
      <c r="M71" s="33"/>
      <c r="N71" s="33"/>
      <c r="O71" s="18"/>
      <c r="P71" s="37"/>
      <c r="Q71" s="33"/>
      <c r="R71" s="18"/>
      <c r="S71" s="18"/>
      <c r="T71" s="18"/>
    </row>
    <row r="72" spans="1:20" ht="14.25" customHeight="1">
      <c r="A72" s="18"/>
      <c r="B72" s="18" t="s">
        <v>102</v>
      </c>
      <c r="C72" s="33"/>
      <c r="D72" s="33"/>
      <c r="E72" s="18"/>
      <c r="F72" s="18" t="s">
        <v>129</v>
      </c>
      <c r="G72" s="18"/>
      <c r="H72" s="33"/>
      <c r="I72" s="18"/>
      <c r="J72" s="33"/>
      <c r="K72" s="18"/>
      <c r="L72" s="33"/>
      <c r="M72" s="18"/>
      <c r="N72" s="33"/>
      <c r="O72" s="18" t="s">
        <v>103</v>
      </c>
      <c r="P72" s="37"/>
      <c r="Q72" s="33"/>
      <c r="R72" s="18"/>
      <c r="S72" s="18"/>
      <c r="T72" s="18"/>
    </row>
    <row r="73" spans="1:20" ht="14.25" customHeight="1">
      <c r="A73" s="18"/>
      <c r="B73" s="18"/>
      <c r="C73" s="33"/>
      <c r="D73" s="33"/>
      <c r="E73" s="18"/>
      <c r="F73" s="33"/>
      <c r="G73" s="18"/>
      <c r="H73" s="33"/>
      <c r="I73" s="18"/>
      <c r="J73" s="33"/>
      <c r="K73" s="18"/>
      <c r="L73" s="33"/>
      <c r="M73" s="18"/>
      <c r="N73" s="33"/>
      <c r="O73" s="18"/>
      <c r="P73" s="37"/>
      <c r="Q73" s="33"/>
      <c r="R73" s="18"/>
      <c r="S73" s="18"/>
      <c r="T73" s="18"/>
    </row>
    <row r="74" spans="1:20" ht="14.25" customHeight="1">
      <c r="A74" s="18"/>
      <c r="B74" s="18"/>
      <c r="C74" s="33"/>
      <c r="D74" s="33"/>
      <c r="E74" s="18"/>
      <c r="F74" s="33"/>
      <c r="G74" s="18"/>
      <c r="H74" s="33"/>
      <c r="I74" s="18"/>
      <c r="J74" s="33"/>
      <c r="K74" s="18"/>
      <c r="L74" s="33"/>
      <c r="M74" s="18"/>
      <c r="N74" s="33"/>
      <c r="O74" s="18"/>
      <c r="P74" s="37"/>
      <c r="Q74" s="33"/>
      <c r="R74" s="18"/>
      <c r="S74" s="18"/>
      <c r="T74" s="18"/>
    </row>
    <row r="75" spans="1:20" ht="14.25" customHeight="1">
      <c r="A75" s="18"/>
      <c r="B75" s="18"/>
      <c r="C75" s="33"/>
      <c r="D75" s="33"/>
      <c r="E75" s="18"/>
      <c r="F75" s="33"/>
      <c r="G75" s="18"/>
      <c r="H75" s="33"/>
      <c r="I75" s="18"/>
      <c r="J75" s="33"/>
      <c r="K75" s="18"/>
      <c r="L75" s="33"/>
      <c r="M75" s="18"/>
      <c r="N75" s="33"/>
      <c r="O75" s="18"/>
      <c r="P75" s="37"/>
      <c r="Q75" s="33"/>
      <c r="R75" s="18"/>
      <c r="S75" s="18"/>
      <c r="T75" s="18"/>
    </row>
    <row r="76" spans="1:20" ht="14.25" customHeight="1">
      <c r="A76" s="18"/>
      <c r="B76" s="18"/>
      <c r="C76" s="33"/>
      <c r="D76" s="33"/>
      <c r="E76" s="18"/>
      <c r="F76" s="33"/>
      <c r="G76" s="18"/>
      <c r="H76" s="33"/>
      <c r="I76" s="18"/>
      <c r="J76" s="33"/>
      <c r="K76" s="18"/>
      <c r="L76" s="33"/>
      <c r="M76" s="18"/>
      <c r="N76" s="33"/>
      <c r="O76" s="18"/>
      <c r="P76" s="37"/>
      <c r="Q76" s="33"/>
      <c r="R76" s="18"/>
      <c r="S76" s="18"/>
      <c r="T76" s="18"/>
    </row>
    <row r="77" spans="1:20" ht="14.25" customHeight="1">
      <c r="A77" s="18"/>
      <c r="B77" s="18"/>
      <c r="C77" s="33"/>
      <c r="D77" s="33"/>
      <c r="E77" s="18"/>
      <c r="F77" s="33"/>
      <c r="G77" s="18"/>
      <c r="H77" s="33"/>
      <c r="I77" s="18"/>
      <c r="J77" s="33"/>
      <c r="K77" s="18"/>
      <c r="L77" s="33"/>
      <c r="M77" s="18"/>
      <c r="N77" s="33"/>
      <c r="O77" s="18"/>
      <c r="P77" s="37"/>
      <c r="Q77" s="33"/>
      <c r="R77" s="18"/>
      <c r="S77" s="18"/>
      <c r="T77" s="18"/>
    </row>
    <row r="78" spans="1:20" ht="14.25" customHeight="1">
      <c r="A78" s="18"/>
      <c r="B78" s="18"/>
      <c r="C78" s="33"/>
      <c r="D78" s="33"/>
      <c r="E78" s="18"/>
      <c r="F78" s="33"/>
      <c r="G78" s="18"/>
      <c r="H78" s="33"/>
      <c r="I78" s="18"/>
      <c r="J78" s="33"/>
      <c r="K78" s="18"/>
      <c r="L78" s="33"/>
      <c r="M78" s="18"/>
      <c r="N78" s="33"/>
      <c r="O78" s="18"/>
      <c r="P78" s="37"/>
      <c r="Q78" s="33"/>
      <c r="R78" s="18"/>
      <c r="S78" s="18"/>
      <c r="T78" s="18"/>
    </row>
    <row r="79" spans="1:20" ht="14.25" customHeight="1">
      <c r="A79" s="18"/>
      <c r="B79" s="18"/>
      <c r="C79" s="33"/>
      <c r="D79" s="33"/>
      <c r="E79" s="18"/>
      <c r="F79" s="33"/>
      <c r="G79" s="18"/>
      <c r="H79" s="33"/>
      <c r="I79" s="18"/>
      <c r="J79" s="33"/>
      <c r="K79" s="18"/>
      <c r="L79" s="33"/>
      <c r="M79" s="18"/>
      <c r="N79" s="33"/>
      <c r="O79" s="18"/>
      <c r="P79" s="37"/>
      <c r="Q79" s="33"/>
      <c r="R79" s="18"/>
      <c r="S79" s="18"/>
      <c r="T79" s="18"/>
    </row>
    <row r="80" spans="1:20" ht="14.25" customHeight="1">
      <c r="A80" s="18"/>
      <c r="B80" s="18"/>
      <c r="C80" s="33"/>
      <c r="D80" s="33"/>
      <c r="E80" s="18"/>
      <c r="F80" s="33"/>
      <c r="G80" s="18"/>
      <c r="H80" s="33"/>
      <c r="I80" s="18"/>
      <c r="J80" s="33"/>
      <c r="K80" s="18"/>
      <c r="L80" s="33"/>
      <c r="M80" s="18"/>
      <c r="N80" s="33"/>
      <c r="O80" s="18"/>
      <c r="P80" s="37"/>
      <c r="Q80" s="33"/>
      <c r="R80" s="18"/>
      <c r="S80" s="18"/>
      <c r="T80" s="18"/>
    </row>
    <row r="81" spans="1:20" ht="14.25" customHeight="1">
      <c r="A81" s="18"/>
      <c r="B81" s="18"/>
      <c r="C81" s="33"/>
      <c r="D81" s="33"/>
      <c r="E81" s="18"/>
      <c r="F81" s="33"/>
      <c r="G81" s="18"/>
      <c r="H81" s="33"/>
      <c r="I81" s="18"/>
      <c r="J81" s="33"/>
      <c r="K81" s="18"/>
      <c r="L81" s="33"/>
      <c r="M81" s="18"/>
      <c r="N81" s="33"/>
      <c r="O81" s="18"/>
      <c r="P81" s="37"/>
      <c r="Q81" s="33"/>
      <c r="R81" s="18"/>
      <c r="S81" s="18"/>
      <c r="T81" s="18"/>
    </row>
    <row r="82" spans="1:20" ht="14.25" customHeight="1">
      <c r="A82" s="18"/>
      <c r="B82" s="18"/>
      <c r="C82" s="33"/>
      <c r="D82" s="33"/>
      <c r="E82" s="18"/>
      <c r="F82" s="33"/>
      <c r="G82" s="18"/>
      <c r="H82" s="33"/>
      <c r="I82" s="18"/>
      <c r="J82" s="33"/>
      <c r="K82" s="18"/>
      <c r="L82" s="33"/>
      <c r="M82" s="18"/>
      <c r="N82" s="33"/>
      <c r="O82" s="18"/>
      <c r="P82" s="37"/>
      <c r="Q82" s="33"/>
      <c r="R82" s="18"/>
      <c r="S82" s="18"/>
      <c r="T82" s="18"/>
    </row>
    <row r="83" spans="1:20" ht="14.25" customHeight="1">
      <c r="A83" s="18"/>
      <c r="B83" s="18"/>
      <c r="C83" s="33"/>
      <c r="D83" s="33"/>
      <c r="E83" s="18"/>
      <c r="F83" s="33"/>
      <c r="G83" s="18"/>
      <c r="H83" s="33"/>
      <c r="I83" s="18"/>
      <c r="J83" s="33"/>
      <c r="K83" s="18"/>
      <c r="L83" s="33"/>
      <c r="M83" s="18"/>
      <c r="N83" s="33"/>
      <c r="O83" s="18"/>
      <c r="P83" s="37"/>
      <c r="Q83" s="33"/>
      <c r="R83" s="18"/>
      <c r="S83" s="18"/>
      <c r="T83" s="18"/>
    </row>
    <row r="84" spans="1:20" ht="14.25" customHeight="1">
      <c r="A84" s="18"/>
      <c r="B84" s="18"/>
      <c r="C84" s="33"/>
      <c r="D84" s="33"/>
      <c r="E84" s="18"/>
      <c r="F84" s="33"/>
      <c r="G84" s="18"/>
      <c r="H84" s="33"/>
      <c r="I84" s="18"/>
      <c r="J84" s="33"/>
      <c r="K84" s="18"/>
      <c r="L84" s="33"/>
      <c r="M84" s="18"/>
      <c r="N84" s="33"/>
      <c r="O84" s="18"/>
      <c r="P84" s="37"/>
      <c r="Q84" s="33"/>
      <c r="R84" s="18"/>
      <c r="S84" s="18"/>
      <c r="T84" s="18"/>
    </row>
    <row r="85" spans="1:20" ht="14.25" customHeight="1">
      <c r="A85" s="18"/>
      <c r="B85" s="18"/>
      <c r="C85" s="33"/>
      <c r="D85" s="33"/>
      <c r="E85" s="18"/>
      <c r="F85" s="33"/>
      <c r="G85" s="18"/>
      <c r="H85" s="33"/>
      <c r="I85" s="18"/>
      <c r="J85" s="33"/>
      <c r="K85" s="18"/>
      <c r="L85" s="33"/>
      <c r="M85" s="18"/>
      <c r="N85" s="33"/>
      <c r="O85" s="18"/>
      <c r="P85" s="37"/>
      <c r="Q85" s="33"/>
      <c r="R85" s="18"/>
      <c r="S85" s="18"/>
      <c r="T85" s="18"/>
    </row>
    <row r="86" spans="1:20" ht="14.25" customHeight="1">
      <c r="A86" s="18"/>
      <c r="B86" s="18"/>
      <c r="C86" s="33"/>
      <c r="D86" s="33"/>
      <c r="E86" s="18"/>
      <c r="F86" s="33"/>
      <c r="G86" s="18"/>
      <c r="H86" s="33"/>
      <c r="I86" s="18"/>
      <c r="J86" s="33"/>
      <c r="K86" s="18"/>
      <c r="L86" s="33"/>
      <c r="M86" s="18"/>
      <c r="N86" s="33"/>
      <c r="O86" s="18"/>
      <c r="P86" s="37"/>
      <c r="Q86" s="33"/>
      <c r="R86" s="18"/>
      <c r="S86" s="18"/>
      <c r="T86" s="18"/>
    </row>
    <row r="87" spans="1:20" ht="14.25" customHeight="1">
      <c r="A87" s="18"/>
      <c r="B87" s="18"/>
      <c r="C87" s="33"/>
      <c r="D87" s="33"/>
      <c r="E87" s="18"/>
      <c r="F87" s="33"/>
      <c r="G87" s="18"/>
      <c r="H87" s="33"/>
      <c r="I87" s="18"/>
      <c r="J87" s="33"/>
      <c r="K87" s="18"/>
      <c r="L87" s="33"/>
      <c r="M87" s="18"/>
      <c r="N87" s="33"/>
      <c r="O87" s="18"/>
      <c r="P87" s="37"/>
      <c r="Q87" s="33"/>
      <c r="R87" s="18"/>
      <c r="S87" s="18"/>
      <c r="T87" s="18"/>
    </row>
    <row r="88" spans="1:20" ht="14.25" customHeight="1">
      <c r="A88" s="18"/>
      <c r="B88" s="18"/>
      <c r="C88" s="33"/>
      <c r="D88" s="33"/>
      <c r="E88" s="18"/>
      <c r="F88" s="33"/>
      <c r="G88" s="18"/>
      <c r="H88" s="33"/>
      <c r="I88" s="18"/>
      <c r="J88" s="33"/>
      <c r="K88" s="18"/>
      <c r="L88" s="33"/>
      <c r="M88" s="18"/>
      <c r="N88" s="33"/>
      <c r="O88" s="18"/>
      <c r="P88" s="37"/>
      <c r="Q88" s="33"/>
      <c r="R88" s="18"/>
      <c r="S88" s="18"/>
      <c r="T88" s="18"/>
    </row>
    <row r="89" spans="1:20" ht="14.25" customHeight="1">
      <c r="A89" s="18"/>
      <c r="B89" s="18"/>
      <c r="C89" s="33"/>
      <c r="D89" s="33"/>
      <c r="E89" s="18"/>
      <c r="F89" s="33"/>
      <c r="G89" s="18"/>
      <c r="H89" s="33"/>
      <c r="I89" s="18"/>
      <c r="J89" s="33"/>
      <c r="K89" s="18"/>
      <c r="L89" s="33"/>
      <c r="M89" s="18"/>
      <c r="N89" s="33"/>
      <c r="O89" s="18"/>
      <c r="P89" s="37"/>
      <c r="Q89" s="33"/>
      <c r="R89" s="18"/>
      <c r="S89" s="18"/>
      <c r="T89" s="18"/>
    </row>
    <row r="90" spans="1:20" ht="14.25" customHeight="1">
      <c r="A90" s="18"/>
      <c r="B90" s="18"/>
      <c r="C90" s="33"/>
      <c r="D90" s="33"/>
      <c r="E90" s="18"/>
      <c r="F90" s="33"/>
      <c r="G90" s="18"/>
      <c r="H90" s="33"/>
      <c r="I90" s="18"/>
      <c r="J90" s="33"/>
      <c r="K90" s="18"/>
      <c r="L90" s="33"/>
      <c r="M90" s="18"/>
      <c r="N90" s="33"/>
      <c r="O90" s="18"/>
      <c r="P90" s="37"/>
      <c r="Q90" s="33"/>
      <c r="R90" s="18"/>
      <c r="S90" s="18"/>
      <c r="T90" s="18"/>
    </row>
    <row r="91" spans="1:20" ht="14.25" customHeight="1">
      <c r="A91" s="18"/>
      <c r="B91" s="18"/>
      <c r="C91" s="33"/>
      <c r="D91" s="33"/>
      <c r="E91" s="18"/>
      <c r="F91" s="33"/>
      <c r="G91" s="18"/>
      <c r="H91" s="33"/>
      <c r="I91" s="18"/>
      <c r="J91" s="33"/>
      <c r="K91" s="18"/>
      <c r="L91" s="33"/>
      <c r="M91" s="18"/>
      <c r="N91" s="33"/>
      <c r="O91" s="18"/>
      <c r="P91" s="37"/>
      <c r="Q91" s="33"/>
      <c r="R91" s="18"/>
      <c r="S91" s="18"/>
      <c r="T91" s="18"/>
    </row>
    <row r="92" spans="1:20" ht="14.25" customHeight="1">
      <c r="A92" s="18"/>
      <c r="B92" s="18"/>
      <c r="C92" s="33"/>
      <c r="D92" s="33"/>
      <c r="E92" s="18"/>
      <c r="F92" s="33"/>
      <c r="G92" s="18"/>
      <c r="H92" s="33"/>
      <c r="I92" s="18"/>
      <c r="J92" s="33"/>
      <c r="K92" s="18"/>
      <c r="L92" s="33"/>
      <c r="M92" s="18"/>
      <c r="N92" s="33"/>
      <c r="O92" s="18"/>
      <c r="P92" s="37"/>
      <c r="Q92" s="33"/>
      <c r="R92" s="18"/>
      <c r="S92" s="18"/>
      <c r="T92" s="18"/>
    </row>
    <row r="93" spans="1:20" ht="14.25" customHeight="1">
      <c r="A93" s="18"/>
      <c r="B93" s="18"/>
      <c r="C93" s="33"/>
      <c r="D93" s="33"/>
      <c r="E93" s="18"/>
      <c r="F93" s="33"/>
      <c r="G93" s="18"/>
      <c r="H93" s="33"/>
      <c r="I93" s="18"/>
      <c r="J93" s="33"/>
      <c r="K93" s="18"/>
      <c r="L93" s="33"/>
      <c r="M93" s="18"/>
      <c r="N93" s="33"/>
      <c r="O93" s="18"/>
      <c r="P93" s="37"/>
      <c r="Q93" s="33"/>
      <c r="R93" s="18"/>
      <c r="S93" s="18"/>
      <c r="T93" s="18"/>
    </row>
    <row r="94" spans="1:20" ht="14.25" customHeight="1">
      <c r="A94" s="18"/>
      <c r="B94" s="18"/>
      <c r="C94" s="33"/>
      <c r="D94" s="33"/>
      <c r="E94" s="18"/>
      <c r="F94" s="33"/>
      <c r="G94" s="18"/>
      <c r="H94" s="33"/>
      <c r="I94" s="18"/>
      <c r="J94" s="33"/>
      <c r="K94" s="18"/>
      <c r="L94" s="33"/>
      <c r="M94" s="18"/>
      <c r="N94" s="33"/>
      <c r="O94" s="18"/>
      <c r="P94" s="37"/>
      <c r="Q94" s="33"/>
      <c r="R94" s="18"/>
      <c r="S94" s="18"/>
      <c r="T94" s="18"/>
    </row>
    <row r="95" spans="1:20" ht="14.25" customHeight="1">
      <c r="A95" s="18"/>
      <c r="B95" s="18"/>
      <c r="C95" s="33"/>
      <c r="D95" s="33"/>
      <c r="E95" s="18"/>
      <c r="F95" s="33"/>
      <c r="G95" s="18"/>
      <c r="H95" s="33"/>
      <c r="I95" s="18"/>
      <c r="J95" s="33"/>
      <c r="K95" s="18"/>
      <c r="L95" s="33"/>
      <c r="M95" s="18"/>
      <c r="N95" s="33"/>
      <c r="O95" s="18"/>
      <c r="P95" s="37"/>
      <c r="Q95" s="33"/>
      <c r="R95" s="18"/>
      <c r="S95" s="18"/>
      <c r="T95" s="18"/>
    </row>
    <row r="96" spans="1:20" ht="14.25" customHeight="1">
      <c r="A96" s="18"/>
      <c r="B96" s="18"/>
      <c r="C96" s="33"/>
      <c r="D96" s="33"/>
      <c r="E96" s="18"/>
      <c r="F96" s="33"/>
      <c r="G96" s="18"/>
      <c r="H96" s="33"/>
      <c r="I96" s="18"/>
      <c r="J96" s="33"/>
      <c r="K96" s="18"/>
      <c r="L96" s="33"/>
      <c r="M96" s="18"/>
      <c r="N96" s="33"/>
      <c r="O96" s="18"/>
      <c r="P96" s="37"/>
      <c r="Q96" s="33"/>
      <c r="R96" s="18"/>
      <c r="S96" s="18"/>
      <c r="T96" s="18"/>
    </row>
    <row r="97" spans="1:20" ht="14.25" customHeight="1">
      <c r="A97" s="18"/>
      <c r="B97" s="18"/>
      <c r="C97" s="33"/>
      <c r="D97" s="33"/>
      <c r="E97" s="18"/>
      <c r="F97" s="33"/>
      <c r="G97" s="18"/>
      <c r="H97" s="33"/>
      <c r="I97" s="18"/>
      <c r="J97" s="33"/>
      <c r="K97" s="18"/>
      <c r="L97" s="33"/>
      <c r="M97" s="18"/>
      <c r="N97" s="33"/>
      <c r="O97" s="18"/>
      <c r="P97" s="37"/>
      <c r="Q97" s="33"/>
      <c r="R97" s="18"/>
      <c r="S97" s="18"/>
      <c r="T97" s="18"/>
    </row>
    <row r="98" spans="1:20" ht="14.25" customHeight="1">
      <c r="A98" s="18"/>
      <c r="B98" s="18"/>
      <c r="C98" s="33"/>
      <c r="D98" s="33"/>
      <c r="E98" s="18"/>
      <c r="F98" s="33"/>
      <c r="G98" s="18"/>
      <c r="H98" s="33"/>
      <c r="I98" s="18"/>
      <c r="J98" s="33"/>
      <c r="K98" s="18"/>
      <c r="L98" s="33"/>
      <c r="M98" s="18"/>
      <c r="N98" s="33"/>
      <c r="O98" s="18"/>
      <c r="P98" s="37"/>
      <c r="Q98" s="33"/>
      <c r="R98" s="18"/>
      <c r="S98" s="18"/>
      <c r="T98" s="18"/>
    </row>
    <row r="99" spans="1:20" ht="14.25" customHeight="1">
      <c r="A99" s="18"/>
      <c r="B99" s="18"/>
      <c r="C99" s="33"/>
      <c r="D99" s="33"/>
      <c r="E99" s="18"/>
      <c r="F99" s="33"/>
      <c r="G99" s="18"/>
      <c r="H99" s="33"/>
      <c r="I99" s="18"/>
      <c r="J99" s="33"/>
      <c r="K99" s="18"/>
      <c r="L99" s="33"/>
      <c r="M99" s="18"/>
      <c r="N99" s="33"/>
      <c r="O99" s="18"/>
      <c r="P99" s="37"/>
      <c r="Q99" s="33"/>
      <c r="R99" s="18"/>
      <c r="S99" s="18"/>
      <c r="T99" s="18"/>
    </row>
    <row r="100" spans="1:20" ht="14.25" customHeight="1">
      <c r="A100" s="18"/>
      <c r="B100" s="18"/>
      <c r="C100" s="33"/>
      <c r="D100" s="33"/>
      <c r="E100" s="18"/>
      <c r="F100" s="33"/>
      <c r="G100" s="18"/>
      <c r="H100" s="33"/>
      <c r="I100" s="18"/>
      <c r="J100" s="33"/>
      <c r="K100" s="18"/>
      <c r="L100" s="33"/>
      <c r="M100" s="18"/>
      <c r="N100" s="33"/>
      <c r="O100" s="18"/>
      <c r="P100" s="37"/>
      <c r="Q100" s="33"/>
      <c r="R100" s="18"/>
      <c r="S100" s="18"/>
      <c r="T100" s="18"/>
    </row>
    <row r="101" spans="1:20" ht="14.25" customHeight="1">
      <c r="A101" s="18"/>
      <c r="B101" s="18"/>
      <c r="C101" s="33"/>
      <c r="D101" s="33"/>
      <c r="E101" s="18"/>
      <c r="F101" s="33"/>
      <c r="G101" s="18"/>
      <c r="H101" s="33"/>
      <c r="I101" s="18"/>
      <c r="J101" s="33"/>
      <c r="K101" s="18"/>
      <c r="L101" s="33"/>
      <c r="M101" s="18"/>
      <c r="N101" s="33"/>
      <c r="O101" s="18"/>
      <c r="P101" s="37"/>
      <c r="Q101" s="33"/>
      <c r="R101" s="18"/>
      <c r="S101" s="18"/>
      <c r="T101" s="18"/>
    </row>
    <row r="102" spans="1:20" ht="14.25" customHeight="1">
      <c r="A102" s="18"/>
      <c r="B102" s="18"/>
      <c r="C102" s="33"/>
      <c r="D102" s="33"/>
      <c r="E102" s="18"/>
      <c r="F102" s="33"/>
      <c r="G102" s="18"/>
      <c r="H102" s="33"/>
      <c r="I102" s="18"/>
      <c r="J102" s="33"/>
      <c r="K102" s="18"/>
      <c r="L102" s="33"/>
      <c r="M102" s="18"/>
      <c r="N102" s="33"/>
      <c r="O102" s="18"/>
      <c r="P102" s="37"/>
      <c r="Q102" s="33"/>
      <c r="R102" s="18"/>
      <c r="S102" s="18"/>
      <c r="T102" s="18"/>
    </row>
    <row r="103" spans="1:20" ht="14.25" customHeight="1">
      <c r="A103" s="18"/>
      <c r="B103" s="18"/>
      <c r="C103" s="33"/>
      <c r="D103" s="33"/>
      <c r="E103" s="18"/>
      <c r="F103" s="33"/>
      <c r="G103" s="18"/>
      <c r="H103" s="33"/>
      <c r="I103" s="18"/>
      <c r="J103" s="33"/>
      <c r="K103" s="18"/>
      <c r="L103" s="33"/>
      <c r="M103" s="18"/>
      <c r="N103" s="33"/>
      <c r="O103" s="18"/>
      <c r="P103" s="37"/>
      <c r="Q103" s="33"/>
      <c r="R103" s="18"/>
      <c r="S103" s="18"/>
      <c r="T103" s="18"/>
    </row>
    <row r="104" spans="1:20" ht="14.25" customHeight="1">
      <c r="A104" s="18"/>
      <c r="B104" s="18"/>
      <c r="C104" s="33"/>
      <c r="D104" s="33"/>
      <c r="E104" s="18"/>
      <c r="F104" s="33"/>
      <c r="G104" s="18"/>
      <c r="H104" s="33"/>
      <c r="I104" s="18"/>
      <c r="J104" s="33"/>
      <c r="K104" s="18"/>
      <c r="L104" s="33"/>
      <c r="M104" s="18"/>
      <c r="N104" s="33"/>
      <c r="O104" s="18"/>
      <c r="P104" s="37"/>
      <c r="Q104" s="33"/>
      <c r="R104" s="18"/>
      <c r="S104" s="18"/>
      <c r="T104" s="18"/>
    </row>
    <row r="105" spans="1:20" ht="14.25" customHeight="1">
      <c r="A105" s="18"/>
      <c r="B105" s="18"/>
      <c r="C105" s="33"/>
      <c r="D105" s="33"/>
      <c r="E105" s="18"/>
      <c r="F105" s="33"/>
      <c r="G105" s="18"/>
      <c r="H105" s="33"/>
      <c r="I105" s="18"/>
      <c r="J105" s="33"/>
      <c r="K105" s="18"/>
      <c r="L105" s="33"/>
      <c r="M105" s="18"/>
      <c r="N105" s="33"/>
      <c r="O105" s="18"/>
      <c r="P105" s="37"/>
      <c r="Q105" s="33"/>
      <c r="R105" s="18"/>
      <c r="S105" s="18"/>
      <c r="T105" s="18"/>
    </row>
    <row r="106" spans="1:20" ht="14.25" customHeight="1">
      <c r="A106" s="18"/>
      <c r="B106" s="18"/>
      <c r="C106" s="33"/>
      <c r="D106" s="33"/>
      <c r="E106" s="18"/>
      <c r="F106" s="33"/>
      <c r="G106" s="18"/>
      <c r="H106" s="33"/>
      <c r="I106" s="18"/>
      <c r="J106" s="33"/>
      <c r="K106" s="18"/>
      <c r="L106" s="33"/>
      <c r="M106" s="18"/>
      <c r="N106" s="33"/>
      <c r="O106" s="18"/>
      <c r="P106" s="37"/>
      <c r="Q106" s="33"/>
      <c r="R106" s="18"/>
      <c r="S106" s="18"/>
      <c r="T106" s="18"/>
    </row>
    <row r="107" spans="1:20" ht="14.25" customHeight="1">
      <c r="A107" s="18"/>
      <c r="B107" s="18"/>
      <c r="C107" s="33"/>
      <c r="D107" s="33"/>
      <c r="E107" s="18"/>
      <c r="F107" s="33"/>
      <c r="G107" s="18"/>
      <c r="H107" s="33"/>
      <c r="I107" s="18"/>
      <c r="J107" s="33"/>
      <c r="K107" s="18"/>
      <c r="L107" s="33"/>
      <c r="M107" s="18"/>
      <c r="N107" s="33"/>
      <c r="O107" s="18"/>
      <c r="P107" s="37"/>
      <c r="Q107" s="33"/>
      <c r="R107" s="18"/>
      <c r="S107" s="18"/>
      <c r="T107" s="18"/>
    </row>
    <row r="108" spans="1:20" ht="14.25" customHeight="1">
      <c r="A108" s="18"/>
      <c r="B108" s="18"/>
      <c r="C108" s="33"/>
      <c r="D108" s="33"/>
      <c r="E108" s="18"/>
      <c r="F108" s="33"/>
      <c r="G108" s="18"/>
      <c r="H108" s="33"/>
      <c r="I108" s="18"/>
      <c r="J108" s="33"/>
      <c r="K108" s="18"/>
      <c r="L108" s="33"/>
      <c r="M108" s="18"/>
      <c r="N108" s="33"/>
      <c r="O108" s="18"/>
      <c r="P108" s="37"/>
      <c r="Q108" s="33"/>
      <c r="R108" s="18"/>
      <c r="S108" s="18"/>
      <c r="T108" s="18"/>
    </row>
    <row r="109" spans="1:20" ht="14.25" customHeight="1">
      <c r="A109" s="18"/>
      <c r="B109" s="18"/>
      <c r="C109" s="33"/>
      <c r="D109" s="33"/>
      <c r="E109" s="18"/>
      <c r="F109" s="33"/>
      <c r="G109" s="18"/>
      <c r="H109" s="33"/>
      <c r="I109" s="18"/>
      <c r="J109" s="33"/>
      <c r="K109" s="18"/>
      <c r="L109" s="33"/>
      <c r="M109" s="18"/>
      <c r="N109" s="33"/>
      <c r="O109" s="18"/>
      <c r="P109" s="37"/>
      <c r="Q109" s="33"/>
      <c r="R109" s="18"/>
      <c r="S109" s="18"/>
      <c r="T109" s="18"/>
    </row>
    <row r="110" spans="1:20" ht="14.25" customHeight="1">
      <c r="A110" s="18"/>
      <c r="B110" s="18"/>
      <c r="C110" s="33"/>
      <c r="D110" s="33"/>
      <c r="E110" s="18"/>
      <c r="F110" s="33"/>
      <c r="G110" s="18"/>
      <c r="H110" s="33"/>
      <c r="I110" s="18"/>
      <c r="J110" s="33"/>
      <c r="K110" s="18"/>
      <c r="L110" s="33"/>
      <c r="M110" s="18"/>
      <c r="N110" s="33"/>
      <c r="O110" s="18"/>
      <c r="P110" s="37"/>
      <c r="Q110" s="33"/>
      <c r="R110" s="18"/>
      <c r="S110" s="18"/>
      <c r="T110" s="18"/>
    </row>
    <row r="111" spans="1:20" ht="14.25" customHeight="1">
      <c r="A111" s="18"/>
      <c r="B111" s="18"/>
      <c r="C111" s="33"/>
      <c r="D111" s="33"/>
      <c r="E111" s="18"/>
      <c r="F111" s="33"/>
      <c r="G111" s="18"/>
      <c r="H111" s="33"/>
      <c r="I111" s="18"/>
      <c r="J111" s="33"/>
      <c r="K111" s="18"/>
      <c r="L111" s="33"/>
      <c r="M111" s="18"/>
      <c r="N111" s="33"/>
      <c r="O111" s="18"/>
      <c r="P111" s="37"/>
      <c r="Q111" s="33"/>
      <c r="R111" s="18"/>
      <c r="S111" s="18"/>
      <c r="T111" s="18"/>
    </row>
    <row r="112" spans="1:20" ht="14.25" customHeight="1">
      <c r="A112" s="18"/>
      <c r="B112" s="18"/>
      <c r="C112" s="33"/>
      <c r="D112" s="33"/>
      <c r="E112" s="18"/>
      <c r="F112" s="33"/>
      <c r="G112" s="18"/>
      <c r="H112" s="33"/>
      <c r="I112" s="18"/>
      <c r="J112" s="33"/>
      <c r="K112" s="18"/>
      <c r="L112" s="33"/>
      <c r="M112" s="18"/>
      <c r="N112" s="33"/>
      <c r="O112" s="18"/>
      <c r="P112" s="37"/>
      <c r="Q112" s="33"/>
      <c r="R112" s="18"/>
      <c r="S112" s="18"/>
      <c r="T112" s="18"/>
    </row>
    <row r="113" spans="1:20" ht="14.25" customHeight="1">
      <c r="A113" s="18"/>
      <c r="B113" s="18"/>
      <c r="C113" s="33"/>
      <c r="D113" s="33"/>
      <c r="E113" s="18"/>
      <c r="F113" s="33"/>
      <c r="G113" s="18"/>
      <c r="H113" s="33"/>
      <c r="I113" s="18"/>
      <c r="J113" s="33"/>
      <c r="K113" s="18"/>
      <c r="L113" s="33"/>
      <c r="M113" s="18"/>
      <c r="N113" s="33"/>
      <c r="O113" s="18"/>
      <c r="P113" s="37"/>
      <c r="Q113" s="33"/>
      <c r="R113" s="18"/>
      <c r="S113" s="18"/>
      <c r="T113" s="18"/>
    </row>
    <row r="114" spans="1:20" ht="14.25" customHeight="1">
      <c r="A114" s="18"/>
      <c r="B114" s="18"/>
      <c r="C114" s="33"/>
      <c r="D114" s="33"/>
      <c r="E114" s="18"/>
      <c r="F114" s="33"/>
      <c r="G114" s="18"/>
      <c r="H114" s="33"/>
      <c r="I114" s="18"/>
      <c r="J114" s="33"/>
      <c r="K114" s="18"/>
      <c r="L114" s="33"/>
      <c r="M114" s="18"/>
      <c r="N114" s="33"/>
      <c r="O114" s="18"/>
      <c r="P114" s="37"/>
      <c r="Q114" s="33"/>
      <c r="R114" s="18"/>
      <c r="S114" s="18"/>
      <c r="T114" s="18"/>
    </row>
    <row r="115" spans="1:20" ht="14.25" customHeight="1">
      <c r="A115" s="18"/>
      <c r="B115" s="18"/>
      <c r="C115" s="33"/>
      <c r="D115" s="33"/>
      <c r="E115" s="18"/>
      <c r="F115" s="33"/>
      <c r="G115" s="18"/>
      <c r="H115" s="33"/>
      <c r="I115" s="18"/>
      <c r="J115" s="33"/>
      <c r="K115" s="18"/>
      <c r="L115" s="33"/>
      <c r="M115" s="18"/>
      <c r="N115" s="33"/>
      <c r="O115" s="18"/>
      <c r="P115" s="37"/>
      <c r="Q115" s="33"/>
      <c r="R115" s="18"/>
      <c r="S115" s="18"/>
      <c r="T115" s="18"/>
    </row>
    <row r="116" spans="1:20" ht="14.25" customHeight="1">
      <c r="A116" s="18"/>
      <c r="B116" s="18"/>
      <c r="C116" s="33"/>
      <c r="D116" s="33"/>
      <c r="E116" s="18"/>
      <c r="F116" s="33"/>
      <c r="G116" s="18"/>
      <c r="H116" s="33"/>
      <c r="I116" s="18"/>
      <c r="J116" s="33"/>
      <c r="K116" s="18"/>
      <c r="L116" s="33"/>
      <c r="M116" s="18"/>
      <c r="N116" s="33"/>
      <c r="O116" s="18"/>
      <c r="P116" s="37"/>
      <c r="Q116" s="33"/>
      <c r="R116" s="18"/>
      <c r="S116" s="18"/>
      <c r="T116" s="18"/>
    </row>
    <row r="117" spans="1:20" ht="14.25" customHeight="1">
      <c r="A117" s="18"/>
      <c r="B117" s="18"/>
      <c r="C117" s="33"/>
      <c r="D117" s="33"/>
      <c r="E117" s="18"/>
      <c r="F117" s="33"/>
      <c r="G117" s="18"/>
      <c r="H117" s="33"/>
      <c r="I117" s="18"/>
      <c r="J117" s="33"/>
      <c r="K117" s="18"/>
      <c r="L117" s="33"/>
      <c r="M117" s="18"/>
      <c r="N117" s="33"/>
      <c r="O117" s="18"/>
      <c r="P117" s="37"/>
      <c r="Q117" s="33"/>
      <c r="R117" s="18"/>
      <c r="S117" s="18"/>
      <c r="T117" s="18"/>
    </row>
    <row r="118" spans="1:20" ht="14.25" customHeight="1">
      <c r="A118" s="18"/>
      <c r="B118" s="18"/>
      <c r="C118" s="33"/>
      <c r="D118" s="33"/>
      <c r="E118" s="18"/>
      <c r="F118" s="33"/>
      <c r="G118" s="18"/>
      <c r="H118" s="33"/>
      <c r="I118" s="18"/>
      <c r="J118" s="33"/>
      <c r="K118" s="18"/>
      <c r="L118" s="33"/>
      <c r="M118" s="18"/>
      <c r="N118" s="33"/>
      <c r="O118" s="18"/>
      <c r="P118" s="37"/>
      <c r="Q118" s="33"/>
      <c r="R118" s="18"/>
      <c r="S118" s="18"/>
      <c r="T118" s="18"/>
    </row>
    <row r="119" spans="1:20" ht="14.25" customHeight="1">
      <c r="A119" s="18"/>
      <c r="B119" s="18"/>
      <c r="C119" s="33"/>
      <c r="D119" s="33"/>
      <c r="E119" s="18"/>
      <c r="F119" s="33"/>
      <c r="G119" s="18"/>
      <c r="H119" s="33"/>
      <c r="I119" s="18"/>
      <c r="J119" s="33"/>
      <c r="K119" s="18"/>
      <c r="L119" s="33"/>
      <c r="M119" s="18"/>
      <c r="N119" s="33"/>
      <c r="O119" s="18"/>
      <c r="P119" s="37"/>
      <c r="Q119" s="33"/>
      <c r="R119" s="18"/>
      <c r="S119" s="18"/>
      <c r="T119" s="18"/>
    </row>
    <row r="120" spans="1:20" ht="14.25" customHeight="1">
      <c r="A120" s="18"/>
      <c r="B120" s="18"/>
      <c r="C120" s="33"/>
      <c r="D120" s="33"/>
      <c r="E120" s="18"/>
      <c r="F120" s="33"/>
      <c r="G120" s="18"/>
      <c r="H120" s="33"/>
      <c r="I120" s="18"/>
      <c r="J120" s="33"/>
      <c r="K120" s="18"/>
      <c r="L120" s="33"/>
      <c r="M120" s="18"/>
      <c r="N120" s="33"/>
      <c r="O120" s="18"/>
      <c r="P120" s="37"/>
      <c r="Q120" s="33"/>
      <c r="R120" s="18"/>
      <c r="S120" s="18"/>
      <c r="T120" s="18"/>
    </row>
    <row r="121" spans="1:20" ht="14.25" customHeight="1">
      <c r="A121" s="18"/>
      <c r="B121" s="18"/>
      <c r="C121" s="33"/>
      <c r="D121" s="33"/>
      <c r="E121" s="18"/>
      <c r="F121" s="33"/>
      <c r="G121" s="18"/>
      <c r="H121" s="33"/>
      <c r="I121" s="18"/>
      <c r="J121" s="33"/>
      <c r="K121" s="18"/>
      <c r="L121" s="33"/>
      <c r="M121" s="18"/>
      <c r="N121" s="33"/>
      <c r="O121" s="18"/>
      <c r="P121" s="37"/>
      <c r="Q121" s="33"/>
      <c r="R121" s="18"/>
      <c r="S121" s="18"/>
      <c r="T121" s="18"/>
    </row>
    <row r="122" spans="1:20" ht="14.25" customHeight="1">
      <c r="A122" s="18"/>
      <c r="B122" s="18"/>
      <c r="C122" s="33"/>
      <c r="D122" s="33"/>
      <c r="E122" s="18"/>
      <c r="F122" s="33"/>
      <c r="G122" s="18"/>
      <c r="H122" s="33"/>
      <c r="I122" s="18"/>
      <c r="J122" s="33"/>
      <c r="K122" s="18"/>
      <c r="L122" s="33"/>
      <c r="M122" s="18"/>
      <c r="N122" s="33"/>
      <c r="O122" s="18"/>
      <c r="P122" s="37"/>
      <c r="Q122" s="33"/>
      <c r="R122" s="18"/>
      <c r="S122" s="18"/>
      <c r="T122" s="18"/>
    </row>
    <row r="123" spans="1:20" ht="14.25" customHeight="1">
      <c r="A123" s="18"/>
      <c r="B123" s="18"/>
      <c r="C123" s="33"/>
      <c r="D123" s="33"/>
      <c r="E123" s="18"/>
      <c r="F123" s="33"/>
      <c r="G123" s="18"/>
      <c r="H123" s="33"/>
      <c r="I123" s="18"/>
      <c r="J123" s="33"/>
      <c r="K123" s="18"/>
      <c r="L123" s="33"/>
      <c r="M123" s="18"/>
      <c r="N123" s="33"/>
      <c r="O123" s="18"/>
      <c r="P123" s="37"/>
      <c r="Q123" s="33"/>
      <c r="R123" s="18"/>
      <c r="S123" s="18"/>
      <c r="T123" s="18"/>
    </row>
    <row r="124" spans="1:20" ht="14.25" customHeight="1">
      <c r="A124" s="18"/>
      <c r="B124" s="18"/>
      <c r="C124" s="33"/>
      <c r="D124" s="33"/>
      <c r="E124" s="18"/>
      <c r="F124" s="33"/>
      <c r="G124" s="18"/>
      <c r="H124" s="33"/>
      <c r="I124" s="18"/>
      <c r="J124" s="33"/>
      <c r="K124" s="18"/>
      <c r="L124" s="33"/>
      <c r="M124" s="18"/>
      <c r="N124" s="33"/>
      <c r="O124" s="18"/>
      <c r="P124" s="37"/>
      <c r="Q124" s="33"/>
      <c r="R124" s="18"/>
      <c r="S124" s="18"/>
      <c r="T124" s="18"/>
    </row>
    <row r="125" spans="1:20" ht="14.25" customHeight="1">
      <c r="A125" s="18"/>
      <c r="B125" s="18"/>
      <c r="C125" s="33"/>
      <c r="D125" s="33"/>
      <c r="E125" s="18"/>
      <c r="F125" s="33"/>
      <c r="G125" s="18"/>
      <c r="H125" s="33"/>
      <c r="I125" s="18"/>
      <c r="J125" s="33"/>
      <c r="K125" s="18"/>
      <c r="L125" s="33"/>
      <c r="M125" s="18"/>
      <c r="N125" s="33"/>
      <c r="O125" s="18"/>
      <c r="P125" s="37"/>
      <c r="Q125" s="33"/>
      <c r="R125" s="18"/>
      <c r="S125" s="18"/>
      <c r="T125" s="18"/>
    </row>
    <row r="126" spans="1:20" ht="14.25" customHeight="1">
      <c r="A126" s="18"/>
      <c r="B126" s="18"/>
      <c r="C126" s="33"/>
      <c r="D126" s="33"/>
      <c r="E126" s="18"/>
      <c r="F126" s="33"/>
      <c r="G126" s="18"/>
      <c r="H126" s="33"/>
      <c r="I126" s="18"/>
      <c r="J126" s="33"/>
      <c r="K126" s="18"/>
      <c r="L126" s="33"/>
      <c r="M126" s="18"/>
      <c r="N126" s="33"/>
      <c r="O126" s="18"/>
      <c r="P126" s="37"/>
      <c r="Q126" s="33"/>
      <c r="R126" s="18"/>
      <c r="S126" s="18"/>
      <c r="T126" s="18"/>
    </row>
    <row r="127" spans="1:20" ht="14.25" customHeight="1">
      <c r="A127" s="18"/>
      <c r="B127" s="18"/>
      <c r="C127" s="33"/>
      <c r="D127" s="33"/>
      <c r="E127" s="18"/>
      <c r="F127" s="33"/>
      <c r="G127" s="18"/>
      <c r="H127" s="33"/>
      <c r="I127" s="18"/>
      <c r="J127" s="33"/>
      <c r="K127" s="18"/>
      <c r="L127" s="33"/>
      <c r="M127" s="18"/>
      <c r="N127" s="33"/>
      <c r="O127" s="18"/>
      <c r="P127" s="37"/>
      <c r="Q127" s="33"/>
      <c r="R127" s="18"/>
      <c r="S127" s="18"/>
      <c r="T127" s="18"/>
    </row>
    <row r="128" spans="1:20" ht="14.25" customHeight="1">
      <c r="A128" s="18"/>
      <c r="B128" s="18"/>
      <c r="C128" s="33"/>
      <c r="D128" s="33"/>
      <c r="E128" s="18"/>
      <c r="F128" s="33"/>
      <c r="G128" s="18"/>
      <c r="H128" s="33"/>
      <c r="I128" s="18"/>
      <c r="J128" s="33"/>
      <c r="K128" s="18"/>
      <c r="L128" s="33"/>
      <c r="M128" s="18"/>
      <c r="N128" s="33"/>
      <c r="O128" s="18"/>
      <c r="P128" s="37"/>
      <c r="Q128" s="33"/>
      <c r="R128" s="18"/>
      <c r="S128" s="18"/>
      <c r="T128" s="18"/>
    </row>
    <row r="129" spans="1:20" ht="14.25" customHeight="1">
      <c r="A129" s="18"/>
      <c r="B129" s="18"/>
      <c r="C129" s="33"/>
      <c r="D129" s="33"/>
      <c r="E129" s="18"/>
      <c r="F129" s="33"/>
      <c r="G129" s="18"/>
      <c r="H129" s="33"/>
      <c r="I129" s="18"/>
      <c r="J129" s="33"/>
      <c r="K129" s="18"/>
      <c r="L129" s="33"/>
      <c r="M129" s="18"/>
      <c r="N129" s="33"/>
      <c r="O129" s="18"/>
      <c r="P129" s="37"/>
      <c r="Q129" s="33"/>
      <c r="R129" s="18"/>
      <c r="S129" s="18"/>
      <c r="T129" s="18"/>
    </row>
    <row r="130" spans="1:20" ht="14.25" customHeight="1">
      <c r="A130" s="18"/>
      <c r="B130" s="18"/>
      <c r="C130" s="33"/>
      <c r="D130" s="33"/>
      <c r="E130" s="18"/>
      <c r="F130" s="33"/>
      <c r="G130" s="18"/>
      <c r="H130" s="33"/>
      <c r="I130" s="18"/>
      <c r="J130" s="33"/>
      <c r="K130" s="18"/>
      <c r="L130" s="33"/>
      <c r="M130" s="18"/>
      <c r="N130" s="33"/>
      <c r="O130" s="18"/>
      <c r="P130" s="37"/>
      <c r="Q130" s="33"/>
      <c r="R130" s="18"/>
      <c r="S130" s="18"/>
      <c r="T130" s="18"/>
    </row>
    <row r="131" spans="1:20" ht="14.25" customHeight="1">
      <c r="A131" s="18"/>
      <c r="B131" s="18"/>
      <c r="C131" s="33"/>
      <c r="D131" s="33"/>
      <c r="E131" s="18"/>
      <c r="F131" s="33"/>
      <c r="G131" s="18"/>
      <c r="H131" s="33"/>
      <c r="I131" s="18"/>
      <c r="J131" s="33"/>
      <c r="K131" s="18"/>
      <c r="L131" s="33"/>
      <c r="M131" s="18"/>
      <c r="N131" s="33"/>
      <c r="O131" s="18"/>
      <c r="P131" s="37"/>
      <c r="Q131" s="33"/>
      <c r="R131" s="18"/>
      <c r="S131" s="18"/>
      <c r="T131" s="18"/>
    </row>
    <row r="132" spans="1:20" ht="14.25" customHeight="1">
      <c r="A132" s="18"/>
      <c r="B132" s="18"/>
      <c r="C132" s="33"/>
      <c r="D132" s="33"/>
      <c r="E132" s="18"/>
      <c r="F132" s="33"/>
      <c r="G132" s="18"/>
      <c r="H132" s="33"/>
      <c r="I132" s="18"/>
      <c r="J132" s="33"/>
      <c r="K132" s="18"/>
      <c r="L132" s="33"/>
      <c r="M132" s="18"/>
      <c r="N132" s="33"/>
      <c r="O132" s="18"/>
      <c r="P132" s="37"/>
      <c r="Q132" s="33"/>
      <c r="R132" s="18"/>
      <c r="S132" s="18"/>
      <c r="T132" s="18"/>
    </row>
    <row r="133" spans="1:20" ht="14.25" customHeight="1">
      <c r="A133" s="18"/>
      <c r="B133" s="18"/>
      <c r="C133" s="33"/>
      <c r="D133" s="33"/>
      <c r="E133" s="18"/>
      <c r="F133" s="33"/>
      <c r="G133" s="18"/>
      <c r="H133" s="33"/>
      <c r="I133" s="18"/>
      <c r="J133" s="33"/>
      <c r="K133" s="18"/>
      <c r="L133" s="33"/>
      <c r="M133" s="18"/>
      <c r="N133" s="33"/>
      <c r="O133" s="18"/>
      <c r="P133" s="37"/>
      <c r="Q133" s="33"/>
      <c r="R133" s="18"/>
      <c r="S133" s="18"/>
      <c r="T133" s="18"/>
    </row>
    <row r="134" spans="1:20" ht="14.25" customHeight="1">
      <c r="A134" s="18"/>
      <c r="B134" s="18"/>
      <c r="C134" s="33"/>
      <c r="D134" s="33"/>
      <c r="E134" s="18"/>
      <c r="F134" s="33"/>
      <c r="G134" s="18"/>
      <c r="H134" s="33"/>
      <c r="I134" s="18"/>
      <c r="J134" s="33"/>
      <c r="K134" s="18"/>
      <c r="L134" s="33"/>
      <c r="M134" s="18"/>
      <c r="N134" s="33"/>
      <c r="O134" s="18"/>
      <c r="P134" s="37"/>
      <c r="Q134" s="33"/>
      <c r="R134" s="18"/>
      <c r="S134" s="18"/>
      <c r="T134" s="18"/>
    </row>
    <row r="135" spans="1:20" ht="14.25" customHeight="1">
      <c r="A135" s="18"/>
      <c r="B135" s="18"/>
      <c r="C135" s="33"/>
      <c r="D135" s="33"/>
      <c r="E135" s="18"/>
      <c r="F135" s="33"/>
      <c r="G135" s="18"/>
      <c r="H135" s="33"/>
      <c r="I135" s="18"/>
      <c r="J135" s="33"/>
      <c r="K135" s="18"/>
      <c r="L135" s="33"/>
      <c r="M135" s="18"/>
      <c r="N135" s="33"/>
      <c r="O135" s="18"/>
      <c r="P135" s="37"/>
      <c r="Q135" s="33"/>
      <c r="R135" s="18"/>
      <c r="S135" s="18"/>
      <c r="T135" s="18"/>
    </row>
    <row r="136" spans="1:20" ht="14.25" customHeight="1">
      <c r="A136" s="18"/>
      <c r="B136" s="18"/>
      <c r="C136" s="33"/>
      <c r="D136" s="33"/>
      <c r="E136" s="18"/>
      <c r="F136" s="33"/>
      <c r="G136" s="18"/>
      <c r="H136" s="33"/>
      <c r="I136" s="18"/>
      <c r="J136" s="33"/>
      <c r="K136" s="18"/>
      <c r="L136" s="33"/>
      <c r="M136" s="18"/>
      <c r="N136" s="33"/>
      <c r="O136" s="18"/>
      <c r="P136" s="37"/>
      <c r="Q136" s="33"/>
      <c r="R136" s="18"/>
      <c r="S136" s="18"/>
      <c r="T136" s="18"/>
    </row>
    <row r="137" spans="1:20" ht="14.25" customHeight="1">
      <c r="A137" s="18"/>
      <c r="B137" s="18"/>
      <c r="C137" s="33"/>
      <c r="D137" s="33"/>
      <c r="E137" s="18"/>
      <c r="F137" s="33"/>
      <c r="G137" s="18"/>
      <c r="H137" s="33"/>
      <c r="I137" s="18"/>
      <c r="J137" s="33"/>
      <c r="K137" s="18"/>
      <c r="L137" s="33"/>
      <c r="M137" s="18"/>
      <c r="N137" s="33"/>
      <c r="O137" s="18"/>
      <c r="P137" s="37"/>
      <c r="Q137" s="33"/>
      <c r="R137" s="18"/>
      <c r="S137" s="18"/>
      <c r="T137" s="18"/>
    </row>
    <row r="138" spans="1:20" ht="14.25" customHeight="1">
      <c r="A138" s="18"/>
      <c r="B138" s="18"/>
      <c r="C138" s="33"/>
      <c r="D138" s="33"/>
      <c r="E138" s="18"/>
      <c r="F138" s="33"/>
      <c r="G138" s="18"/>
      <c r="H138" s="33"/>
      <c r="I138" s="18"/>
      <c r="J138" s="33"/>
      <c r="K138" s="18"/>
      <c r="L138" s="33"/>
      <c r="M138" s="18"/>
      <c r="N138" s="33"/>
      <c r="O138" s="18"/>
      <c r="P138" s="37"/>
      <c r="Q138" s="33"/>
      <c r="R138" s="18"/>
      <c r="S138" s="18"/>
      <c r="T138" s="18"/>
    </row>
    <row r="139" spans="1:20" ht="14.25" customHeight="1">
      <c r="A139" s="18"/>
      <c r="B139" s="18"/>
      <c r="C139" s="33"/>
      <c r="D139" s="33"/>
      <c r="E139" s="18"/>
      <c r="F139" s="33"/>
      <c r="G139" s="18"/>
      <c r="H139" s="33"/>
      <c r="I139" s="18"/>
      <c r="J139" s="33"/>
      <c r="K139" s="18"/>
      <c r="L139" s="33"/>
      <c r="M139" s="18"/>
      <c r="N139" s="33"/>
      <c r="O139" s="18"/>
      <c r="P139" s="37"/>
      <c r="Q139" s="33"/>
      <c r="R139" s="18"/>
      <c r="S139" s="18"/>
      <c r="T139" s="18"/>
    </row>
    <row r="140" spans="1:20" ht="14.25" customHeight="1">
      <c r="A140" s="18"/>
      <c r="B140" s="18"/>
      <c r="C140" s="33"/>
      <c r="D140" s="33"/>
      <c r="E140" s="18"/>
      <c r="F140" s="33"/>
      <c r="G140" s="18"/>
      <c r="H140" s="33"/>
      <c r="I140" s="18"/>
      <c r="J140" s="33"/>
      <c r="K140" s="18"/>
      <c r="L140" s="33"/>
      <c r="M140" s="18"/>
      <c r="N140" s="33"/>
      <c r="O140" s="18"/>
      <c r="P140" s="37"/>
      <c r="Q140" s="33"/>
      <c r="R140" s="18"/>
      <c r="S140" s="18"/>
      <c r="T140" s="18"/>
    </row>
    <row r="141" spans="1:20" ht="14.25" customHeight="1">
      <c r="A141" s="18"/>
      <c r="B141" s="18"/>
      <c r="C141" s="33"/>
      <c r="D141" s="33"/>
      <c r="E141" s="18"/>
      <c r="F141" s="33"/>
      <c r="G141" s="18"/>
      <c r="H141" s="33"/>
      <c r="I141" s="18"/>
      <c r="J141" s="33"/>
      <c r="K141" s="18"/>
      <c r="L141" s="33"/>
      <c r="M141" s="18"/>
      <c r="N141" s="33"/>
      <c r="O141" s="18"/>
      <c r="P141" s="37"/>
      <c r="Q141" s="33"/>
      <c r="R141" s="18"/>
      <c r="S141" s="18"/>
      <c r="T141" s="18"/>
    </row>
    <row r="142" spans="1:20" ht="14.25" customHeight="1">
      <c r="A142" s="18"/>
      <c r="B142" s="18"/>
      <c r="C142" s="33"/>
      <c r="D142" s="33"/>
      <c r="E142" s="18"/>
      <c r="F142" s="33"/>
      <c r="G142" s="18"/>
      <c r="H142" s="33"/>
      <c r="I142" s="18"/>
      <c r="J142" s="33"/>
      <c r="K142" s="18"/>
      <c r="L142" s="33"/>
      <c r="M142" s="18"/>
      <c r="N142" s="33"/>
      <c r="O142" s="18"/>
      <c r="P142" s="37"/>
      <c r="Q142" s="33"/>
      <c r="R142" s="18"/>
      <c r="S142" s="18"/>
      <c r="T142" s="18"/>
    </row>
    <row r="143" spans="1:20" ht="14.25" customHeight="1">
      <c r="A143" s="18"/>
      <c r="B143" s="18"/>
      <c r="C143" s="33"/>
      <c r="D143" s="33"/>
      <c r="E143" s="18"/>
      <c r="F143" s="33"/>
      <c r="G143" s="18"/>
      <c r="H143" s="33"/>
      <c r="I143" s="18"/>
      <c r="J143" s="33"/>
      <c r="K143" s="18"/>
      <c r="L143" s="33"/>
      <c r="M143" s="18"/>
      <c r="N143" s="33"/>
      <c r="O143" s="18"/>
      <c r="P143" s="37"/>
      <c r="Q143" s="33"/>
      <c r="R143" s="18"/>
      <c r="S143" s="18"/>
      <c r="T143" s="18"/>
    </row>
    <row r="144" spans="1:20" ht="14.25" customHeight="1">
      <c r="A144" s="18"/>
      <c r="B144" s="18"/>
      <c r="C144" s="33"/>
      <c r="D144" s="33"/>
      <c r="E144" s="18"/>
      <c r="F144" s="33"/>
      <c r="G144" s="18"/>
      <c r="H144" s="33"/>
      <c r="I144" s="18"/>
      <c r="J144" s="33"/>
      <c r="K144" s="18"/>
      <c r="L144" s="33"/>
      <c r="M144" s="18"/>
      <c r="N144" s="33"/>
      <c r="O144" s="18"/>
      <c r="P144" s="37"/>
      <c r="Q144" s="33"/>
      <c r="R144" s="18"/>
      <c r="S144" s="18"/>
      <c r="T144" s="18"/>
    </row>
    <row r="145" spans="1:20" ht="14.25" customHeight="1">
      <c r="A145" s="18"/>
      <c r="B145" s="18"/>
      <c r="C145" s="33"/>
      <c r="D145" s="33"/>
      <c r="E145" s="18"/>
      <c r="F145" s="33"/>
      <c r="G145" s="18"/>
      <c r="H145" s="33"/>
      <c r="I145" s="18"/>
      <c r="J145" s="33"/>
      <c r="K145" s="18"/>
      <c r="L145" s="33"/>
      <c r="M145" s="18"/>
      <c r="N145" s="33"/>
      <c r="O145" s="18"/>
      <c r="P145" s="37"/>
      <c r="Q145" s="33"/>
      <c r="R145" s="18"/>
      <c r="S145" s="18"/>
      <c r="T145" s="18"/>
    </row>
    <row r="146" spans="1:20" ht="14.25" customHeight="1">
      <c r="A146" s="18"/>
      <c r="B146" s="18"/>
      <c r="C146" s="33"/>
      <c r="D146" s="33"/>
      <c r="E146" s="18"/>
      <c r="F146" s="33"/>
      <c r="G146" s="18"/>
      <c r="H146" s="33"/>
      <c r="I146" s="18"/>
      <c r="J146" s="33"/>
      <c r="K146" s="18"/>
      <c r="L146" s="33"/>
      <c r="M146" s="18"/>
      <c r="N146" s="33"/>
      <c r="O146" s="18"/>
      <c r="P146" s="37"/>
      <c r="Q146" s="33"/>
      <c r="R146" s="18"/>
      <c r="S146" s="18"/>
      <c r="T146" s="18"/>
    </row>
    <row r="147" spans="1:20" ht="14.25" customHeight="1">
      <c r="A147" s="18"/>
      <c r="B147" s="18"/>
      <c r="C147" s="33"/>
      <c r="D147" s="33"/>
      <c r="E147" s="18"/>
      <c r="F147" s="33"/>
      <c r="G147" s="18"/>
      <c r="H147" s="33"/>
      <c r="I147" s="18"/>
      <c r="J147" s="33"/>
      <c r="K147" s="18"/>
      <c r="L147" s="33"/>
      <c r="M147" s="18"/>
      <c r="N147" s="33"/>
      <c r="O147" s="18"/>
      <c r="P147" s="37"/>
      <c r="Q147" s="33"/>
      <c r="R147" s="18"/>
      <c r="S147" s="18"/>
      <c r="T147" s="18"/>
    </row>
    <row r="148" spans="1:20" ht="14.25" customHeight="1">
      <c r="A148" s="18"/>
      <c r="B148" s="18"/>
      <c r="C148" s="33"/>
      <c r="D148" s="33"/>
      <c r="E148" s="18"/>
      <c r="F148" s="33"/>
      <c r="G148" s="18"/>
      <c r="H148" s="33"/>
      <c r="I148" s="18"/>
      <c r="J148" s="33"/>
      <c r="K148" s="18"/>
      <c r="L148" s="33"/>
      <c r="M148" s="18"/>
      <c r="N148" s="33"/>
      <c r="O148" s="18"/>
      <c r="P148" s="37"/>
      <c r="Q148" s="33"/>
      <c r="R148" s="18"/>
      <c r="S148" s="18"/>
      <c r="T148" s="18"/>
    </row>
    <row r="149" spans="1:20" ht="14.25" customHeight="1">
      <c r="A149" s="18"/>
      <c r="B149" s="18"/>
      <c r="C149" s="33"/>
      <c r="D149" s="33"/>
      <c r="E149" s="18"/>
      <c r="F149" s="33"/>
      <c r="G149" s="18"/>
      <c r="H149" s="33"/>
      <c r="I149" s="18"/>
      <c r="J149" s="33"/>
      <c r="K149" s="18"/>
      <c r="L149" s="33"/>
      <c r="M149" s="18"/>
      <c r="N149" s="33"/>
      <c r="O149" s="18"/>
      <c r="P149" s="37"/>
      <c r="Q149" s="33"/>
      <c r="R149" s="18"/>
      <c r="S149" s="18"/>
      <c r="T149" s="18"/>
    </row>
    <row r="150" spans="1:20" ht="14.25" customHeight="1">
      <c r="A150" s="18"/>
      <c r="B150" s="18"/>
      <c r="C150" s="33"/>
      <c r="D150" s="33"/>
      <c r="E150" s="18"/>
      <c r="F150" s="33"/>
      <c r="G150" s="18"/>
      <c r="H150" s="33"/>
      <c r="I150" s="18"/>
      <c r="J150" s="33"/>
      <c r="K150" s="18"/>
      <c r="L150" s="33"/>
      <c r="M150" s="18"/>
      <c r="N150" s="33"/>
      <c r="O150" s="18"/>
      <c r="P150" s="37"/>
      <c r="Q150" s="33"/>
      <c r="R150" s="18"/>
      <c r="S150" s="18"/>
      <c r="T150" s="18"/>
    </row>
    <row r="151" spans="1:20" ht="14.25" customHeight="1">
      <c r="A151" s="18"/>
      <c r="B151" s="18"/>
      <c r="C151" s="33"/>
      <c r="D151" s="33"/>
      <c r="E151" s="18"/>
      <c r="F151" s="33"/>
      <c r="G151" s="18"/>
      <c r="H151" s="33"/>
      <c r="I151" s="18"/>
      <c r="J151" s="33"/>
      <c r="K151" s="18"/>
      <c r="L151" s="33"/>
      <c r="M151" s="18"/>
      <c r="N151" s="33"/>
      <c r="O151" s="18"/>
      <c r="P151" s="37"/>
      <c r="Q151" s="33"/>
      <c r="R151" s="18"/>
      <c r="S151" s="18"/>
      <c r="T151" s="18"/>
    </row>
    <row r="152" spans="1:20" ht="14.25" customHeight="1">
      <c r="A152" s="18"/>
      <c r="B152" s="18"/>
      <c r="C152" s="33"/>
      <c r="D152" s="33"/>
      <c r="E152" s="18"/>
      <c r="F152" s="33"/>
      <c r="G152" s="18"/>
      <c r="H152" s="33"/>
      <c r="I152" s="18"/>
      <c r="J152" s="33"/>
      <c r="K152" s="18"/>
      <c r="L152" s="33"/>
      <c r="M152" s="18"/>
      <c r="N152" s="33"/>
      <c r="O152" s="18"/>
      <c r="P152" s="37"/>
      <c r="Q152" s="33"/>
      <c r="R152" s="18"/>
      <c r="S152" s="18"/>
      <c r="T152" s="18"/>
    </row>
    <row r="153" spans="1:20" ht="14.25" customHeight="1">
      <c r="A153" s="18"/>
      <c r="B153" s="18"/>
      <c r="C153" s="33"/>
      <c r="D153" s="33"/>
      <c r="E153" s="18"/>
      <c r="F153" s="33"/>
      <c r="G153" s="18"/>
      <c r="H153" s="33"/>
      <c r="I153" s="18"/>
      <c r="J153" s="33"/>
      <c r="K153" s="18"/>
      <c r="L153" s="33"/>
      <c r="M153" s="18"/>
      <c r="N153" s="33"/>
      <c r="O153" s="18"/>
      <c r="P153" s="37"/>
      <c r="Q153" s="33"/>
      <c r="R153" s="18"/>
      <c r="S153" s="18"/>
      <c r="T153" s="18"/>
    </row>
    <row r="154" spans="1:20" ht="14.25" customHeight="1">
      <c r="A154" s="18"/>
      <c r="B154" s="18"/>
      <c r="C154" s="33"/>
      <c r="D154" s="33"/>
      <c r="E154" s="18"/>
      <c r="F154" s="33"/>
      <c r="G154" s="18"/>
      <c r="H154" s="33"/>
      <c r="I154" s="18"/>
      <c r="J154" s="33"/>
      <c r="K154" s="18"/>
      <c r="L154" s="33"/>
      <c r="M154" s="18"/>
      <c r="N154" s="33"/>
      <c r="O154" s="18"/>
      <c r="P154" s="37"/>
      <c r="Q154" s="33"/>
      <c r="R154" s="18"/>
      <c r="S154" s="18"/>
      <c r="T154" s="18"/>
    </row>
    <row r="155" spans="1:20" ht="14.25" customHeight="1">
      <c r="A155" s="18"/>
      <c r="B155" s="18"/>
      <c r="C155" s="33"/>
      <c r="D155" s="33"/>
      <c r="E155" s="18"/>
      <c r="F155" s="33"/>
      <c r="G155" s="18"/>
      <c r="H155" s="33"/>
      <c r="I155" s="18"/>
      <c r="J155" s="33"/>
      <c r="K155" s="18"/>
      <c r="L155" s="33"/>
      <c r="M155" s="18"/>
      <c r="N155" s="33"/>
      <c r="O155" s="18"/>
      <c r="P155" s="37"/>
      <c r="Q155" s="33"/>
      <c r="R155" s="18"/>
      <c r="S155" s="18"/>
      <c r="T155" s="18"/>
    </row>
    <row r="156" spans="1:20" ht="14.25" customHeight="1">
      <c r="A156" s="18"/>
      <c r="B156" s="18"/>
      <c r="C156" s="33"/>
      <c r="D156" s="33"/>
      <c r="E156" s="18"/>
      <c r="F156" s="33"/>
      <c r="G156" s="18"/>
      <c r="H156" s="33"/>
      <c r="I156" s="18"/>
      <c r="J156" s="33"/>
      <c r="K156" s="18"/>
      <c r="L156" s="33"/>
      <c r="M156" s="18"/>
      <c r="N156" s="33"/>
      <c r="O156" s="18"/>
      <c r="P156" s="37"/>
      <c r="Q156" s="33"/>
      <c r="R156" s="18"/>
      <c r="S156" s="18"/>
      <c r="T156" s="18"/>
    </row>
    <row r="157" spans="1:20" ht="14.25" customHeight="1">
      <c r="A157" s="18"/>
      <c r="B157" s="18"/>
      <c r="C157" s="33"/>
      <c r="D157" s="33"/>
      <c r="E157" s="18"/>
      <c r="F157" s="33"/>
      <c r="G157" s="18"/>
      <c r="H157" s="33"/>
      <c r="I157" s="18"/>
      <c r="J157" s="33"/>
      <c r="K157" s="18"/>
      <c r="L157" s="33"/>
      <c r="M157" s="18"/>
      <c r="N157" s="33"/>
      <c r="O157" s="18"/>
      <c r="P157" s="37"/>
      <c r="Q157" s="33"/>
      <c r="R157" s="18"/>
      <c r="S157" s="18"/>
      <c r="T157" s="18"/>
    </row>
    <row r="158" spans="1:20" ht="14.25" customHeight="1">
      <c r="A158" s="18"/>
      <c r="B158" s="18"/>
      <c r="C158" s="33"/>
      <c r="D158" s="33"/>
      <c r="E158" s="18"/>
      <c r="F158" s="33"/>
      <c r="G158" s="18"/>
      <c r="H158" s="33"/>
      <c r="I158" s="18"/>
      <c r="J158" s="33"/>
      <c r="K158" s="18"/>
      <c r="L158" s="33"/>
      <c r="M158" s="18"/>
      <c r="N158" s="33"/>
      <c r="O158" s="18"/>
      <c r="P158" s="37"/>
      <c r="Q158" s="33"/>
      <c r="R158" s="18"/>
      <c r="S158" s="18"/>
      <c r="T158" s="18"/>
    </row>
    <row r="159" spans="1:20" ht="14.25" customHeight="1">
      <c r="A159" s="18"/>
      <c r="B159" s="18"/>
      <c r="C159" s="33"/>
      <c r="D159" s="33"/>
      <c r="E159" s="18"/>
      <c r="F159" s="33"/>
      <c r="G159" s="18"/>
      <c r="H159" s="33"/>
      <c r="I159" s="18"/>
      <c r="J159" s="33"/>
      <c r="K159" s="18"/>
      <c r="L159" s="33"/>
      <c r="M159" s="18"/>
      <c r="N159" s="33"/>
      <c r="O159" s="18"/>
      <c r="P159" s="37"/>
      <c r="Q159" s="33"/>
      <c r="R159" s="18"/>
      <c r="S159" s="18"/>
      <c r="T159" s="18"/>
    </row>
    <row r="160" spans="1:20" ht="14.25" customHeight="1">
      <c r="A160" s="18"/>
      <c r="B160" s="18"/>
      <c r="C160" s="33"/>
      <c r="D160" s="33"/>
      <c r="E160" s="18"/>
      <c r="F160" s="33"/>
      <c r="G160" s="18"/>
      <c r="H160" s="33"/>
      <c r="I160" s="18"/>
      <c r="J160" s="33"/>
      <c r="K160" s="18"/>
      <c r="L160" s="33"/>
      <c r="M160" s="18"/>
      <c r="N160" s="33"/>
      <c r="O160" s="18"/>
      <c r="P160" s="37"/>
      <c r="Q160" s="33"/>
      <c r="R160" s="18"/>
      <c r="S160" s="18"/>
      <c r="T160" s="18"/>
    </row>
    <row r="161" spans="1:20" ht="14.25" customHeight="1">
      <c r="A161" s="18"/>
      <c r="B161" s="18"/>
      <c r="C161" s="33"/>
      <c r="D161" s="33"/>
      <c r="E161" s="18"/>
      <c r="F161" s="33"/>
      <c r="G161" s="18"/>
      <c r="H161" s="33"/>
      <c r="I161" s="18"/>
      <c r="J161" s="33"/>
      <c r="K161" s="18"/>
      <c r="L161" s="33"/>
      <c r="M161" s="18"/>
      <c r="N161" s="33"/>
      <c r="O161" s="18"/>
      <c r="P161" s="37"/>
      <c r="Q161" s="33"/>
      <c r="R161" s="18"/>
      <c r="S161" s="18"/>
      <c r="T161" s="18"/>
    </row>
    <row r="162" spans="1:20" ht="14.25" customHeight="1">
      <c r="A162" s="18"/>
      <c r="B162" s="18"/>
      <c r="C162" s="33"/>
      <c r="D162" s="33"/>
      <c r="E162" s="18"/>
      <c r="F162" s="33"/>
      <c r="G162" s="18"/>
      <c r="H162" s="33"/>
      <c r="I162" s="18"/>
      <c r="J162" s="33"/>
      <c r="K162" s="18"/>
      <c r="L162" s="33"/>
      <c r="M162" s="18"/>
      <c r="N162" s="33"/>
      <c r="O162" s="18"/>
      <c r="P162" s="37"/>
      <c r="Q162" s="33"/>
      <c r="R162" s="18"/>
      <c r="S162" s="18"/>
      <c r="T162" s="18"/>
    </row>
    <row r="163" spans="1:20" ht="14.25" customHeight="1">
      <c r="A163" s="18"/>
      <c r="B163" s="18"/>
      <c r="C163" s="33"/>
      <c r="D163" s="33"/>
      <c r="E163" s="18"/>
      <c r="F163" s="33"/>
      <c r="G163" s="18"/>
      <c r="H163" s="33"/>
      <c r="I163" s="18"/>
      <c r="J163" s="33"/>
      <c r="K163" s="18"/>
      <c r="L163" s="33"/>
      <c r="M163" s="18"/>
      <c r="N163" s="33"/>
      <c r="O163" s="18"/>
      <c r="P163" s="37"/>
      <c r="Q163" s="33"/>
      <c r="R163" s="18"/>
      <c r="S163" s="18"/>
      <c r="T163" s="18"/>
    </row>
    <row r="164" spans="1:20" ht="14.25" customHeight="1">
      <c r="A164" s="18"/>
      <c r="B164" s="18"/>
      <c r="C164" s="33"/>
      <c r="D164" s="33"/>
      <c r="E164" s="18"/>
      <c r="F164" s="33"/>
      <c r="G164" s="18"/>
      <c r="H164" s="33"/>
      <c r="I164" s="18"/>
      <c r="J164" s="33"/>
      <c r="K164" s="18"/>
      <c r="L164" s="33"/>
      <c r="M164" s="18"/>
      <c r="N164" s="33"/>
      <c r="O164" s="18"/>
      <c r="P164" s="37"/>
      <c r="Q164" s="33"/>
      <c r="R164" s="18"/>
      <c r="S164" s="18"/>
      <c r="T164" s="18"/>
    </row>
    <row r="165" spans="1:20" ht="14.25" customHeight="1">
      <c r="A165" s="18"/>
      <c r="B165" s="18"/>
      <c r="C165" s="33"/>
      <c r="D165" s="33"/>
      <c r="E165" s="18"/>
      <c r="F165" s="33"/>
      <c r="G165" s="18"/>
      <c r="H165" s="33"/>
      <c r="I165" s="18"/>
      <c r="J165" s="33"/>
      <c r="K165" s="18"/>
      <c r="L165" s="33"/>
      <c r="M165" s="18"/>
      <c r="N165" s="33"/>
      <c r="O165" s="18"/>
      <c r="P165" s="37"/>
      <c r="Q165" s="33"/>
      <c r="R165" s="18"/>
      <c r="S165" s="18"/>
      <c r="T165" s="18"/>
    </row>
    <row r="166" spans="1:20" ht="14.25" customHeight="1">
      <c r="A166" s="18"/>
      <c r="B166" s="18"/>
      <c r="C166" s="33"/>
      <c r="D166" s="33"/>
      <c r="E166" s="18"/>
      <c r="F166" s="33"/>
      <c r="G166" s="18"/>
      <c r="H166" s="33"/>
      <c r="I166" s="18"/>
      <c r="J166" s="33"/>
      <c r="K166" s="18"/>
      <c r="L166" s="33"/>
      <c r="M166" s="18"/>
      <c r="N166" s="33"/>
      <c r="O166" s="18"/>
      <c r="P166" s="37"/>
      <c r="Q166" s="33"/>
      <c r="R166" s="18"/>
      <c r="S166" s="18"/>
      <c r="T166" s="18"/>
    </row>
    <row r="167" spans="1:20" ht="14.25" customHeight="1">
      <c r="A167" s="18"/>
      <c r="B167" s="18"/>
      <c r="C167" s="33"/>
      <c r="D167" s="33"/>
      <c r="E167" s="18"/>
      <c r="F167" s="33"/>
      <c r="G167" s="18"/>
      <c r="H167" s="33"/>
      <c r="I167" s="18"/>
      <c r="J167" s="33"/>
      <c r="K167" s="18"/>
      <c r="L167" s="33"/>
      <c r="M167" s="18"/>
      <c r="N167" s="33"/>
      <c r="O167" s="18"/>
      <c r="P167" s="37"/>
      <c r="Q167" s="33"/>
      <c r="R167" s="18"/>
      <c r="S167" s="18"/>
      <c r="T167" s="18"/>
    </row>
    <row r="168" spans="1:20" ht="14.25" customHeight="1">
      <c r="A168" s="18"/>
      <c r="B168" s="18"/>
      <c r="C168" s="33"/>
      <c r="D168" s="33"/>
      <c r="E168" s="18"/>
      <c r="F168" s="33"/>
      <c r="G168" s="18"/>
      <c r="H168" s="33"/>
      <c r="I168" s="18"/>
      <c r="J168" s="33"/>
      <c r="K168" s="18"/>
      <c r="L168" s="33"/>
      <c r="M168" s="18"/>
      <c r="N168" s="33"/>
      <c r="O168" s="18"/>
      <c r="P168" s="37"/>
      <c r="Q168" s="33"/>
      <c r="R168" s="18"/>
      <c r="S168" s="18"/>
      <c r="T168" s="18"/>
    </row>
    <row r="169" spans="1:20" ht="14.25" customHeight="1">
      <c r="A169" s="18"/>
      <c r="B169" s="18"/>
      <c r="C169" s="33"/>
      <c r="D169" s="33"/>
      <c r="E169" s="18"/>
      <c r="F169" s="33"/>
      <c r="G169" s="18"/>
      <c r="H169" s="33"/>
      <c r="I169" s="18"/>
      <c r="J169" s="33"/>
      <c r="K169" s="18"/>
      <c r="L169" s="33"/>
      <c r="M169" s="18"/>
      <c r="N169" s="33"/>
      <c r="O169" s="18"/>
      <c r="P169" s="37"/>
      <c r="Q169" s="33"/>
      <c r="R169" s="18"/>
      <c r="S169" s="18"/>
      <c r="T169" s="18"/>
    </row>
    <row r="170" spans="1:20" ht="14.25" customHeight="1">
      <c r="A170" s="18"/>
      <c r="B170" s="18"/>
      <c r="C170" s="33"/>
      <c r="D170" s="33"/>
      <c r="E170" s="18"/>
      <c r="F170" s="33"/>
      <c r="G170" s="18"/>
      <c r="H170" s="33"/>
      <c r="I170" s="18"/>
      <c r="J170" s="33"/>
      <c r="K170" s="18"/>
      <c r="L170" s="33"/>
      <c r="M170" s="18"/>
      <c r="N170" s="33"/>
      <c r="O170" s="18"/>
      <c r="P170" s="37"/>
      <c r="Q170" s="33"/>
      <c r="R170" s="18"/>
      <c r="S170" s="18"/>
      <c r="T170" s="18"/>
    </row>
    <row r="171" spans="1:20" ht="14.25" customHeight="1">
      <c r="A171" s="18"/>
      <c r="B171" s="18"/>
      <c r="C171" s="33"/>
      <c r="D171" s="33"/>
      <c r="E171" s="18"/>
      <c r="F171" s="33"/>
      <c r="G171" s="18"/>
      <c r="H171" s="33"/>
      <c r="I171" s="18"/>
      <c r="J171" s="33"/>
      <c r="K171" s="18"/>
      <c r="L171" s="33"/>
      <c r="M171" s="18"/>
      <c r="N171" s="33"/>
      <c r="O171" s="18"/>
      <c r="P171" s="37"/>
      <c r="Q171" s="33"/>
      <c r="R171" s="18"/>
      <c r="S171" s="18"/>
      <c r="T171" s="18"/>
    </row>
    <row r="172" spans="1:20" ht="14.25" customHeight="1">
      <c r="A172" s="18"/>
      <c r="B172" s="18"/>
      <c r="C172" s="33"/>
      <c r="D172" s="33"/>
      <c r="E172" s="18"/>
      <c r="F172" s="33"/>
      <c r="G172" s="18"/>
      <c r="H172" s="33"/>
      <c r="I172" s="18"/>
      <c r="J172" s="33"/>
      <c r="K172" s="18"/>
      <c r="L172" s="33"/>
      <c r="M172" s="18"/>
      <c r="N172" s="33"/>
      <c r="O172" s="18"/>
      <c r="P172" s="37"/>
      <c r="Q172" s="33"/>
      <c r="R172" s="18"/>
      <c r="S172" s="18"/>
      <c r="T172" s="18"/>
    </row>
    <row r="173" spans="1:20" ht="14.25" customHeight="1">
      <c r="A173" s="18"/>
      <c r="B173" s="18"/>
      <c r="C173" s="33"/>
      <c r="D173" s="33"/>
      <c r="E173" s="18"/>
      <c r="F173" s="33"/>
      <c r="G173" s="18"/>
      <c r="H173" s="33"/>
      <c r="I173" s="18"/>
      <c r="J173" s="33"/>
      <c r="K173" s="18"/>
      <c r="L173" s="33"/>
      <c r="M173" s="18"/>
      <c r="N173" s="33"/>
      <c r="O173" s="18"/>
      <c r="P173" s="37"/>
      <c r="Q173" s="33"/>
      <c r="R173" s="18"/>
      <c r="S173" s="18"/>
      <c r="T173" s="18"/>
    </row>
    <row r="174" spans="1:20" ht="14.25" customHeight="1">
      <c r="A174" s="18"/>
      <c r="B174" s="18"/>
      <c r="C174" s="33"/>
      <c r="D174" s="33"/>
      <c r="E174" s="18"/>
      <c r="F174" s="33"/>
      <c r="G174" s="18"/>
      <c r="H174" s="33"/>
      <c r="I174" s="18"/>
      <c r="J174" s="33"/>
      <c r="K174" s="18"/>
      <c r="L174" s="33"/>
      <c r="M174" s="18"/>
      <c r="N174" s="33"/>
      <c r="O174" s="18"/>
      <c r="P174" s="37"/>
      <c r="Q174" s="33"/>
      <c r="R174" s="18"/>
      <c r="S174" s="18"/>
      <c r="T174" s="18"/>
    </row>
    <row r="175" spans="1:20" ht="14.25" customHeight="1">
      <c r="A175" s="18"/>
      <c r="B175" s="18"/>
      <c r="C175" s="33"/>
      <c r="D175" s="33"/>
      <c r="E175" s="18"/>
      <c r="F175" s="33"/>
      <c r="G175" s="18"/>
      <c r="H175" s="33"/>
      <c r="I175" s="18"/>
      <c r="J175" s="33"/>
      <c r="K175" s="18"/>
      <c r="L175" s="33"/>
      <c r="M175" s="18"/>
      <c r="N175" s="33"/>
      <c r="O175" s="18"/>
      <c r="P175" s="37"/>
      <c r="Q175" s="33"/>
      <c r="R175" s="18"/>
      <c r="S175" s="18"/>
      <c r="T175" s="18"/>
    </row>
    <row r="176" spans="1:20" ht="14.25" customHeight="1">
      <c r="A176" s="18"/>
      <c r="B176" s="18"/>
      <c r="C176" s="33"/>
      <c r="D176" s="33"/>
      <c r="E176" s="18"/>
      <c r="F176" s="33"/>
      <c r="G176" s="18"/>
      <c r="H176" s="33"/>
      <c r="I176" s="18"/>
      <c r="J176" s="33"/>
      <c r="K176" s="18"/>
      <c r="L176" s="33"/>
      <c r="M176" s="18"/>
      <c r="N176" s="33"/>
      <c r="O176" s="18"/>
      <c r="P176" s="37"/>
      <c r="Q176" s="33"/>
      <c r="R176" s="18"/>
      <c r="S176" s="18"/>
      <c r="T176" s="18"/>
    </row>
    <row r="177" spans="1:20" ht="14.25" customHeight="1">
      <c r="A177" s="18"/>
      <c r="B177" s="18"/>
      <c r="C177" s="33"/>
      <c r="D177" s="33"/>
      <c r="E177" s="18"/>
      <c r="F177" s="33"/>
      <c r="G177" s="18"/>
      <c r="H177" s="33"/>
      <c r="I177" s="18"/>
      <c r="J177" s="33"/>
      <c r="K177" s="18"/>
      <c r="L177" s="33"/>
      <c r="M177" s="18"/>
      <c r="N177" s="33"/>
      <c r="O177" s="18"/>
      <c r="P177" s="37"/>
      <c r="Q177" s="33"/>
      <c r="R177" s="18"/>
      <c r="S177" s="18"/>
      <c r="T177" s="18"/>
    </row>
    <row r="178" spans="1:20" ht="14.25" customHeight="1">
      <c r="A178" s="18"/>
      <c r="B178" s="18"/>
      <c r="C178" s="33"/>
      <c r="D178" s="33"/>
      <c r="E178" s="18"/>
      <c r="F178" s="33"/>
      <c r="G178" s="18"/>
      <c r="H178" s="33"/>
      <c r="I178" s="18"/>
      <c r="J178" s="33"/>
      <c r="K178" s="18"/>
      <c r="L178" s="33"/>
      <c r="M178" s="18"/>
      <c r="N178" s="33"/>
      <c r="O178" s="18"/>
      <c r="P178" s="37"/>
      <c r="Q178" s="33"/>
      <c r="R178" s="18"/>
      <c r="S178" s="18"/>
      <c r="T178" s="18"/>
    </row>
    <row r="179" spans="1:20" ht="14.25" customHeight="1">
      <c r="A179" s="18"/>
      <c r="B179" s="18"/>
      <c r="C179" s="33"/>
      <c r="D179" s="33"/>
      <c r="E179" s="18"/>
      <c r="F179" s="33"/>
      <c r="G179" s="18"/>
      <c r="H179" s="33"/>
      <c r="I179" s="18"/>
      <c r="J179" s="33"/>
      <c r="K179" s="18"/>
      <c r="L179" s="33"/>
      <c r="M179" s="18"/>
      <c r="N179" s="33"/>
      <c r="O179" s="18"/>
      <c r="P179" s="37"/>
      <c r="Q179" s="33"/>
      <c r="R179" s="18"/>
      <c r="S179" s="18"/>
      <c r="T179" s="18"/>
    </row>
    <row r="180" spans="1:20" ht="14.25" customHeight="1">
      <c r="A180" s="18"/>
      <c r="B180" s="18"/>
      <c r="C180" s="33"/>
      <c r="D180" s="33"/>
      <c r="E180" s="18"/>
      <c r="F180" s="33"/>
      <c r="G180" s="18"/>
      <c r="H180" s="33"/>
      <c r="I180" s="18"/>
      <c r="J180" s="33"/>
      <c r="K180" s="18"/>
      <c r="L180" s="33"/>
      <c r="M180" s="18"/>
      <c r="N180" s="33"/>
      <c r="O180" s="18"/>
      <c r="P180" s="37"/>
      <c r="Q180" s="33"/>
      <c r="R180" s="18"/>
      <c r="S180" s="18"/>
      <c r="T180" s="18"/>
    </row>
    <row r="181" spans="1:20" ht="14.25" customHeight="1">
      <c r="A181" s="18"/>
      <c r="B181" s="18"/>
      <c r="C181" s="33"/>
      <c r="D181" s="33"/>
      <c r="E181" s="18"/>
      <c r="F181" s="33"/>
      <c r="G181" s="18"/>
      <c r="H181" s="33"/>
      <c r="I181" s="18"/>
      <c r="J181" s="33"/>
      <c r="K181" s="18"/>
      <c r="L181" s="33"/>
      <c r="M181" s="18"/>
      <c r="N181" s="33"/>
      <c r="O181" s="18"/>
      <c r="P181" s="37"/>
      <c r="Q181" s="33"/>
      <c r="R181" s="18"/>
      <c r="S181" s="18"/>
      <c r="T181" s="18"/>
    </row>
    <row r="182" spans="1:20" ht="14.25" customHeight="1">
      <c r="A182" s="18"/>
      <c r="B182" s="18"/>
      <c r="C182" s="33"/>
      <c r="D182" s="33"/>
      <c r="E182" s="18"/>
      <c r="F182" s="33"/>
      <c r="G182" s="18"/>
      <c r="H182" s="33"/>
      <c r="I182" s="18"/>
      <c r="J182" s="33"/>
      <c r="K182" s="18"/>
      <c r="L182" s="33"/>
      <c r="M182" s="18"/>
      <c r="N182" s="33"/>
      <c r="O182" s="18"/>
      <c r="P182" s="37"/>
      <c r="Q182" s="33"/>
      <c r="R182" s="18"/>
      <c r="S182" s="18"/>
      <c r="T182" s="18"/>
    </row>
    <row r="183" spans="1:20" ht="14.25" customHeight="1">
      <c r="A183" s="18"/>
      <c r="B183" s="18"/>
      <c r="C183" s="33"/>
      <c r="D183" s="33"/>
      <c r="E183" s="18"/>
      <c r="F183" s="33"/>
      <c r="G183" s="18"/>
      <c r="H183" s="33"/>
      <c r="I183" s="18"/>
      <c r="J183" s="33"/>
      <c r="K183" s="18"/>
      <c r="L183" s="33"/>
      <c r="M183" s="18"/>
      <c r="N183" s="33"/>
      <c r="O183" s="18"/>
      <c r="P183" s="37"/>
      <c r="Q183" s="33"/>
      <c r="R183" s="18"/>
      <c r="S183" s="18"/>
      <c r="T183" s="18"/>
    </row>
    <row r="184" spans="1:20" ht="14.25" customHeight="1">
      <c r="A184" s="18"/>
      <c r="B184" s="18"/>
      <c r="C184" s="33"/>
      <c r="D184" s="33"/>
      <c r="E184" s="18"/>
      <c r="F184" s="33"/>
      <c r="G184" s="18"/>
      <c r="H184" s="33"/>
      <c r="I184" s="18"/>
      <c r="J184" s="33"/>
      <c r="K184" s="18"/>
      <c r="L184" s="33"/>
      <c r="M184" s="18"/>
      <c r="N184" s="33"/>
      <c r="O184" s="18"/>
      <c r="P184" s="37"/>
      <c r="Q184" s="33"/>
      <c r="R184" s="18"/>
      <c r="S184" s="18"/>
      <c r="T184" s="18"/>
    </row>
    <row r="185" spans="1:20" ht="14.25" customHeight="1">
      <c r="A185" s="18"/>
      <c r="B185" s="18"/>
      <c r="C185" s="33"/>
      <c r="D185" s="33"/>
      <c r="E185" s="18"/>
      <c r="F185" s="33"/>
      <c r="G185" s="18"/>
      <c r="H185" s="33"/>
      <c r="I185" s="18"/>
      <c r="J185" s="33"/>
      <c r="K185" s="18"/>
      <c r="L185" s="33"/>
      <c r="M185" s="18"/>
      <c r="N185" s="33"/>
      <c r="O185" s="18"/>
      <c r="P185" s="37"/>
      <c r="Q185" s="33"/>
      <c r="R185" s="18"/>
      <c r="S185" s="18"/>
      <c r="T185" s="18"/>
    </row>
    <row r="186" spans="1:20" ht="14.25" customHeight="1">
      <c r="A186" s="18"/>
      <c r="B186" s="18"/>
      <c r="C186" s="33"/>
      <c r="D186" s="33"/>
      <c r="E186" s="18"/>
      <c r="F186" s="33"/>
      <c r="G186" s="18"/>
      <c r="H186" s="33"/>
      <c r="I186" s="18"/>
      <c r="J186" s="33"/>
      <c r="K186" s="18"/>
      <c r="L186" s="33"/>
      <c r="M186" s="18"/>
      <c r="N186" s="33"/>
      <c r="O186" s="18"/>
      <c r="P186" s="37"/>
      <c r="Q186" s="33"/>
      <c r="R186" s="18"/>
      <c r="S186" s="18"/>
      <c r="T186" s="18"/>
    </row>
    <row r="187" spans="1:20" ht="14.25" customHeight="1">
      <c r="A187" s="18"/>
      <c r="B187" s="18"/>
      <c r="C187" s="33"/>
      <c r="D187" s="33"/>
      <c r="E187" s="18"/>
      <c r="F187" s="33"/>
      <c r="G187" s="18"/>
      <c r="H187" s="33"/>
      <c r="I187" s="18"/>
      <c r="J187" s="33"/>
      <c r="K187" s="18"/>
      <c r="L187" s="33"/>
      <c r="M187" s="18"/>
      <c r="N187" s="33"/>
      <c r="O187" s="18"/>
      <c r="P187" s="37"/>
      <c r="Q187" s="33"/>
      <c r="R187" s="18"/>
      <c r="S187" s="18"/>
      <c r="T187" s="18"/>
    </row>
    <row r="188" spans="1:20" ht="14.25" customHeight="1">
      <c r="A188" s="18"/>
      <c r="B188" s="18"/>
      <c r="C188" s="33"/>
      <c r="D188" s="33"/>
      <c r="E188" s="18"/>
      <c r="F188" s="33"/>
      <c r="G188" s="18"/>
      <c r="H188" s="33"/>
      <c r="I188" s="18"/>
      <c r="J188" s="33"/>
      <c r="K188" s="18"/>
      <c r="L188" s="33"/>
      <c r="M188" s="18"/>
      <c r="N188" s="33"/>
      <c r="O188" s="18"/>
      <c r="P188" s="37"/>
      <c r="Q188" s="33"/>
      <c r="R188" s="18"/>
      <c r="S188" s="18"/>
      <c r="T188" s="18"/>
    </row>
    <row r="189" spans="1:20" ht="14.25" customHeight="1">
      <c r="A189" s="18"/>
      <c r="B189" s="18"/>
      <c r="C189" s="33"/>
      <c r="D189" s="33"/>
      <c r="E189" s="18"/>
      <c r="F189" s="33"/>
      <c r="G189" s="18"/>
      <c r="H189" s="33"/>
      <c r="I189" s="18"/>
      <c r="J189" s="33"/>
      <c r="K189" s="18"/>
      <c r="L189" s="33"/>
      <c r="M189" s="18"/>
      <c r="N189" s="33"/>
      <c r="O189" s="18"/>
      <c r="P189" s="37"/>
      <c r="Q189" s="33"/>
      <c r="R189" s="18"/>
      <c r="S189" s="18"/>
      <c r="T189" s="18"/>
    </row>
    <row r="190" spans="1:20" ht="14.25" customHeight="1">
      <c r="A190" s="18"/>
      <c r="B190" s="18"/>
      <c r="C190" s="33"/>
      <c r="D190" s="33"/>
      <c r="E190" s="18"/>
      <c r="F190" s="33"/>
      <c r="G190" s="18"/>
      <c r="H190" s="33"/>
      <c r="I190" s="18"/>
      <c r="J190" s="33"/>
      <c r="K190" s="18"/>
      <c r="L190" s="33"/>
      <c r="M190" s="18"/>
      <c r="N190" s="33"/>
      <c r="O190" s="18"/>
      <c r="P190" s="37"/>
      <c r="Q190" s="33"/>
      <c r="R190" s="18"/>
      <c r="S190" s="18"/>
      <c r="T190" s="18"/>
    </row>
    <row r="191" spans="1:20" ht="14.25" customHeight="1">
      <c r="A191" s="18"/>
      <c r="B191" s="18"/>
      <c r="C191" s="33"/>
      <c r="D191" s="33"/>
      <c r="E191" s="18"/>
      <c r="F191" s="33"/>
      <c r="G191" s="18"/>
      <c r="H191" s="33"/>
      <c r="I191" s="18"/>
      <c r="J191" s="33"/>
      <c r="K191" s="18"/>
      <c r="L191" s="33"/>
      <c r="M191" s="18"/>
      <c r="N191" s="33"/>
      <c r="O191" s="18"/>
      <c r="P191" s="37"/>
      <c r="Q191" s="33"/>
      <c r="R191" s="18"/>
      <c r="S191" s="18"/>
      <c r="T191" s="18"/>
    </row>
    <row r="192" spans="1:20" ht="14.25" customHeight="1">
      <c r="A192" s="18"/>
      <c r="B192" s="18"/>
      <c r="C192" s="33"/>
      <c r="D192" s="33"/>
      <c r="E192" s="18"/>
      <c r="F192" s="33"/>
      <c r="G192" s="18"/>
      <c r="H192" s="33"/>
      <c r="I192" s="18"/>
      <c r="J192" s="33"/>
      <c r="K192" s="18"/>
      <c r="L192" s="33"/>
      <c r="M192" s="18"/>
      <c r="N192" s="33"/>
      <c r="O192" s="18"/>
      <c r="P192" s="37"/>
      <c r="Q192" s="33"/>
      <c r="R192" s="18"/>
      <c r="S192" s="18"/>
      <c r="T192" s="18"/>
    </row>
    <row r="193" spans="1:20" ht="14.25" customHeight="1">
      <c r="A193" s="18"/>
      <c r="B193" s="18"/>
      <c r="C193" s="33"/>
      <c r="D193" s="33"/>
      <c r="E193" s="18"/>
      <c r="F193" s="33"/>
      <c r="G193" s="18"/>
      <c r="H193" s="33"/>
      <c r="I193" s="18"/>
      <c r="J193" s="33"/>
      <c r="K193" s="18"/>
      <c r="L193" s="33"/>
      <c r="M193" s="18"/>
      <c r="N193" s="33"/>
      <c r="O193" s="18"/>
      <c r="P193" s="37"/>
      <c r="Q193" s="33"/>
      <c r="R193" s="18"/>
      <c r="S193" s="18"/>
      <c r="T193" s="18"/>
    </row>
    <row r="194" spans="1:20" ht="14.25" customHeight="1">
      <c r="A194" s="18"/>
      <c r="B194" s="18"/>
      <c r="C194" s="33"/>
      <c r="D194" s="33"/>
      <c r="E194" s="18"/>
      <c r="F194" s="33"/>
      <c r="G194" s="18"/>
      <c r="H194" s="33"/>
      <c r="I194" s="18"/>
      <c r="J194" s="33"/>
      <c r="K194" s="18"/>
      <c r="L194" s="33"/>
      <c r="M194" s="18"/>
      <c r="N194" s="33"/>
      <c r="O194" s="18"/>
      <c r="P194" s="37"/>
      <c r="Q194" s="33"/>
      <c r="R194" s="18"/>
      <c r="S194" s="18"/>
      <c r="T194" s="18"/>
    </row>
    <row r="195" spans="1:20" ht="14.25" customHeight="1">
      <c r="A195" s="18"/>
      <c r="B195" s="18"/>
      <c r="C195" s="33"/>
      <c r="D195" s="33"/>
      <c r="E195" s="18"/>
      <c r="F195" s="33"/>
      <c r="G195" s="18"/>
      <c r="H195" s="33"/>
      <c r="I195" s="18"/>
      <c r="J195" s="33"/>
      <c r="K195" s="18"/>
      <c r="L195" s="33"/>
      <c r="M195" s="18"/>
      <c r="N195" s="33"/>
      <c r="O195" s="18"/>
      <c r="P195" s="37"/>
      <c r="Q195" s="33"/>
      <c r="R195" s="18"/>
      <c r="S195" s="18"/>
      <c r="T195" s="18"/>
    </row>
    <row r="196" spans="1:20" ht="14.25" customHeight="1">
      <c r="A196" s="18"/>
      <c r="B196" s="18"/>
      <c r="C196" s="33"/>
      <c r="D196" s="33"/>
      <c r="E196" s="18"/>
      <c r="F196" s="33"/>
      <c r="G196" s="18"/>
      <c r="H196" s="33"/>
      <c r="I196" s="18"/>
      <c r="J196" s="33"/>
      <c r="K196" s="18"/>
      <c r="L196" s="33"/>
      <c r="M196" s="18"/>
      <c r="N196" s="33"/>
      <c r="O196" s="18"/>
      <c r="P196" s="37"/>
      <c r="Q196" s="33"/>
      <c r="R196" s="18"/>
      <c r="S196" s="18"/>
      <c r="T196" s="18"/>
    </row>
    <row r="197" spans="1:20" ht="14.25" customHeight="1">
      <c r="A197" s="18"/>
      <c r="B197" s="18"/>
      <c r="C197" s="33"/>
      <c r="D197" s="33"/>
      <c r="E197" s="18"/>
      <c r="F197" s="33"/>
      <c r="G197" s="18"/>
      <c r="H197" s="33"/>
      <c r="I197" s="18"/>
      <c r="J197" s="33"/>
      <c r="K197" s="18"/>
      <c r="L197" s="33"/>
      <c r="M197" s="18"/>
      <c r="N197" s="33"/>
      <c r="O197" s="18"/>
      <c r="P197" s="37"/>
      <c r="Q197" s="33"/>
      <c r="R197" s="18"/>
      <c r="S197" s="18"/>
      <c r="T197" s="18"/>
    </row>
    <row r="198" spans="1:20" ht="14.25" customHeight="1">
      <c r="A198" s="18"/>
      <c r="B198" s="18"/>
      <c r="C198" s="33"/>
      <c r="D198" s="33"/>
      <c r="E198" s="18"/>
      <c r="F198" s="33"/>
      <c r="G198" s="18"/>
      <c r="H198" s="33"/>
      <c r="I198" s="18"/>
      <c r="J198" s="33"/>
      <c r="K198" s="18"/>
      <c r="L198" s="33"/>
      <c r="M198" s="18"/>
      <c r="N198" s="33"/>
      <c r="O198" s="18"/>
      <c r="P198" s="37"/>
      <c r="Q198" s="33"/>
      <c r="R198" s="18"/>
      <c r="S198" s="18"/>
      <c r="T198" s="18"/>
    </row>
    <row r="199" spans="1:20" ht="14.25" customHeight="1">
      <c r="A199" s="18"/>
      <c r="B199" s="18"/>
      <c r="C199" s="33"/>
      <c r="D199" s="33"/>
      <c r="E199" s="18"/>
      <c r="F199" s="33"/>
      <c r="G199" s="18"/>
      <c r="H199" s="33"/>
      <c r="I199" s="18"/>
      <c r="J199" s="33"/>
      <c r="K199" s="18"/>
      <c r="L199" s="33"/>
      <c r="M199" s="18"/>
      <c r="N199" s="33"/>
      <c r="O199" s="18"/>
      <c r="P199" s="37"/>
      <c r="Q199" s="33"/>
      <c r="R199" s="18"/>
      <c r="S199" s="18"/>
      <c r="T199" s="18"/>
    </row>
    <row r="200" spans="1:20" ht="14.25" customHeight="1">
      <c r="A200" s="18"/>
      <c r="B200" s="18"/>
      <c r="C200" s="33"/>
      <c r="D200" s="33"/>
      <c r="E200" s="18"/>
      <c r="F200" s="33"/>
      <c r="G200" s="18"/>
      <c r="H200" s="33"/>
      <c r="I200" s="18"/>
      <c r="J200" s="33"/>
      <c r="K200" s="18"/>
      <c r="L200" s="33"/>
      <c r="M200" s="18"/>
      <c r="N200" s="33"/>
      <c r="O200" s="18"/>
      <c r="P200" s="37"/>
      <c r="Q200" s="33"/>
      <c r="R200" s="18"/>
      <c r="S200" s="18"/>
      <c r="T200" s="18"/>
    </row>
    <row r="201" spans="1:20" ht="14.25" customHeight="1">
      <c r="A201" s="18"/>
      <c r="B201" s="18"/>
      <c r="C201" s="33"/>
      <c r="D201" s="33"/>
      <c r="E201" s="18"/>
      <c r="F201" s="33"/>
      <c r="G201" s="18"/>
      <c r="H201" s="33"/>
      <c r="I201" s="18"/>
      <c r="J201" s="33"/>
      <c r="K201" s="18"/>
      <c r="L201" s="33"/>
      <c r="M201" s="18"/>
      <c r="N201" s="33"/>
      <c r="O201" s="18"/>
      <c r="P201" s="37"/>
      <c r="Q201" s="33"/>
      <c r="R201" s="18"/>
      <c r="S201" s="18"/>
      <c r="T201" s="18"/>
    </row>
    <row r="202" spans="1:20" ht="14.25" customHeight="1">
      <c r="A202" s="18"/>
      <c r="B202" s="18"/>
      <c r="C202" s="33"/>
      <c r="D202" s="33"/>
      <c r="E202" s="18"/>
      <c r="F202" s="33"/>
      <c r="G202" s="18"/>
      <c r="H202" s="33"/>
      <c r="I202" s="18"/>
      <c r="J202" s="33"/>
      <c r="K202" s="18"/>
      <c r="L202" s="33"/>
      <c r="M202" s="18"/>
      <c r="N202" s="33"/>
      <c r="O202" s="18"/>
      <c r="P202" s="37"/>
      <c r="Q202" s="33"/>
      <c r="R202" s="18"/>
      <c r="S202" s="18"/>
      <c r="T202" s="18"/>
    </row>
    <row r="203" spans="1:20" ht="14.25" customHeight="1">
      <c r="A203" s="18"/>
      <c r="B203" s="18"/>
      <c r="C203" s="33"/>
      <c r="D203" s="33"/>
      <c r="E203" s="18"/>
      <c r="F203" s="33"/>
      <c r="G203" s="18"/>
      <c r="H203" s="33"/>
      <c r="I203" s="18"/>
      <c r="J203" s="33"/>
      <c r="K203" s="18"/>
      <c r="L203" s="33"/>
      <c r="M203" s="18"/>
      <c r="N203" s="33"/>
      <c r="O203" s="18"/>
      <c r="P203" s="37"/>
      <c r="Q203" s="33"/>
      <c r="R203" s="18"/>
      <c r="S203" s="18"/>
      <c r="T203" s="18"/>
    </row>
    <row r="204" spans="1:20" ht="14.25" customHeight="1">
      <c r="A204" s="18"/>
      <c r="B204" s="18"/>
      <c r="C204" s="33"/>
      <c r="D204" s="33"/>
      <c r="E204" s="18"/>
      <c r="F204" s="33"/>
      <c r="G204" s="18"/>
      <c r="H204" s="33"/>
      <c r="I204" s="18"/>
      <c r="J204" s="33"/>
      <c r="K204" s="18"/>
      <c r="L204" s="33"/>
      <c r="M204" s="18"/>
      <c r="N204" s="33"/>
      <c r="O204" s="18"/>
      <c r="P204" s="37"/>
      <c r="Q204" s="33"/>
      <c r="R204" s="18"/>
      <c r="S204" s="18"/>
      <c r="T204" s="18"/>
    </row>
    <row r="205" spans="1:20" ht="14.25" customHeight="1">
      <c r="A205" s="18"/>
      <c r="B205" s="18"/>
      <c r="C205" s="33"/>
      <c r="D205" s="33"/>
      <c r="E205" s="18"/>
      <c r="F205" s="33"/>
      <c r="G205" s="18"/>
      <c r="H205" s="33"/>
      <c r="I205" s="18"/>
      <c r="J205" s="33"/>
      <c r="K205" s="18"/>
      <c r="L205" s="33"/>
      <c r="M205" s="18"/>
      <c r="N205" s="33"/>
      <c r="O205" s="18"/>
      <c r="P205" s="37"/>
      <c r="Q205" s="33"/>
      <c r="R205" s="18"/>
      <c r="S205" s="18"/>
      <c r="T205" s="18"/>
    </row>
    <row r="206" spans="1:20" ht="14.25" customHeight="1">
      <c r="A206" s="18"/>
      <c r="B206" s="18"/>
      <c r="C206" s="33"/>
      <c r="D206" s="33"/>
      <c r="E206" s="18"/>
      <c r="F206" s="33"/>
      <c r="G206" s="18"/>
      <c r="H206" s="33"/>
      <c r="I206" s="18"/>
      <c r="J206" s="33"/>
      <c r="K206" s="18"/>
      <c r="L206" s="33"/>
      <c r="M206" s="18"/>
      <c r="N206" s="33"/>
      <c r="O206" s="18"/>
      <c r="P206" s="37"/>
      <c r="Q206" s="33"/>
      <c r="R206" s="18"/>
      <c r="S206" s="18"/>
      <c r="T206" s="18"/>
    </row>
    <row r="207" spans="1:20" ht="14.25" customHeight="1">
      <c r="A207" s="18"/>
      <c r="B207" s="18"/>
      <c r="C207" s="33"/>
      <c r="D207" s="33"/>
      <c r="E207" s="18"/>
      <c r="F207" s="33"/>
      <c r="G207" s="18"/>
      <c r="H207" s="33"/>
      <c r="I207" s="18"/>
      <c r="J207" s="33"/>
      <c r="K207" s="18"/>
      <c r="L207" s="33"/>
      <c r="M207" s="18"/>
      <c r="N207" s="33"/>
      <c r="O207" s="18"/>
      <c r="P207" s="37"/>
      <c r="Q207" s="33"/>
      <c r="R207" s="18"/>
      <c r="S207" s="18"/>
      <c r="T207" s="18"/>
    </row>
    <row r="208" spans="1:20" ht="14.25" customHeight="1">
      <c r="A208" s="18"/>
      <c r="B208" s="18"/>
      <c r="C208" s="33"/>
      <c r="D208" s="33"/>
      <c r="E208" s="18"/>
      <c r="F208" s="33"/>
      <c r="G208" s="18"/>
      <c r="H208" s="33"/>
      <c r="I208" s="18"/>
      <c r="J208" s="33"/>
      <c r="K208" s="18"/>
      <c r="L208" s="33"/>
      <c r="M208" s="18"/>
      <c r="N208" s="33"/>
      <c r="O208" s="18"/>
      <c r="P208" s="37"/>
      <c r="Q208" s="33"/>
      <c r="R208" s="18"/>
      <c r="S208" s="18"/>
      <c r="T208" s="18"/>
    </row>
    <row r="209" spans="1:20" ht="14.25" customHeight="1">
      <c r="A209" s="18"/>
      <c r="B209" s="18"/>
      <c r="C209" s="33"/>
      <c r="D209" s="33"/>
      <c r="E209" s="18"/>
      <c r="F209" s="33"/>
      <c r="G209" s="18"/>
      <c r="H209" s="33"/>
      <c r="I209" s="18"/>
      <c r="J209" s="33"/>
      <c r="K209" s="18"/>
      <c r="L209" s="33"/>
      <c r="M209" s="18"/>
      <c r="N209" s="33"/>
      <c r="O209" s="18"/>
      <c r="P209" s="37"/>
      <c r="Q209" s="33"/>
      <c r="R209" s="18"/>
      <c r="S209" s="18"/>
      <c r="T209" s="18"/>
    </row>
    <row r="210" spans="1:20" ht="14.25" customHeight="1">
      <c r="A210" s="18"/>
      <c r="B210" s="18"/>
      <c r="C210" s="33"/>
      <c r="D210" s="33"/>
      <c r="E210" s="18"/>
      <c r="F210" s="33"/>
      <c r="G210" s="18"/>
      <c r="H210" s="33"/>
      <c r="I210" s="18"/>
      <c r="J210" s="33"/>
      <c r="K210" s="18"/>
      <c r="L210" s="33"/>
      <c r="M210" s="18"/>
      <c r="N210" s="33"/>
      <c r="O210" s="18"/>
      <c r="P210" s="37"/>
      <c r="Q210" s="33"/>
      <c r="R210" s="18"/>
      <c r="S210" s="18"/>
      <c r="T210" s="18"/>
    </row>
    <row r="211" spans="1:20" ht="14.25" customHeight="1">
      <c r="A211" s="18"/>
      <c r="B211" s="18"/>
      <c r="C211" s="33"/>
      <c r="D211" s="33"/>
      <c r="E211" s="18"/>
      <c r="F211" s="33"/>
      <c r="G211" s="18"/>
      <c r="H211" s="33"/>
      <c r="I211" s="18"/>
      <c r="J211" s="33"/>
      <c r="K211" s="18"/>
      <c r="L211" s="33"/>
      <c r="M211" s="18"/>
      <c r="N211" s="33"/>
      <c r="O211" s="18"/>
      <c r="P211" s="37"/>
      <c r="Q211" s="33"/>
      <c r="R211" s="18"/>
      <c r="S211" s="18"/>
      <c r="T211" s="18"/>
    </row>
    <row r="212" spans="1:20" ht="14.25" customHeight="1">
      <c r="A212" s="18"/>
      <c r="B212" s="18"/>
      <c r="C212" s="33"/>
      <c r="D212" s="33"/>
      <c r="E212" s="18"/>
      <c r="F212" s="33"/>
      <c r="G212" s="18"/>
      <c r="H212" s="33"/>
      <c r="I212" s="18"/>
      <c r="J212" s="33"/>
      <c r="K212" s="18"/>
      <c r="L212" s="33"/>
      <c r="M212" s="18"/>
      <c r="N212" s="33"/>
      <c r="O212" s="18"/>
      <c r="P212" s="37"/>
      <c r="Q212" s="33"/>
      <c r="R212" s="18"/>
      <c r="S212" s="18"/>
      <c r="T212" s="18"/>
    </row>
    <row r="213" spans="1:20" ht="14.25" customHeight="1">
      <c r="A213" s="18"/>
      <c r="B213" s="18"/>
      <c r="C213" s="33"/>
      <c r="D213" s="33"/>
      <c r="E213" s="18"/>
      <c r="F213" s="33"/>
      <c r="G213" s="18"/>
      <c r="H213" s="33"/>
      <c r="I213" s="18"/>
      <c r="J213" s="33"/>
      <c r="K213" s="18"/>
      <c r="L213" s="33"/>
      <c r="M213" s="18"/>
      <c r="N213" s="33"/>
      <c r="O213" s="18"/>
      <c r="P213" s="37"/>
      <c r="Q213" s="33"/>
      <c r="R213" s="18"/>
      <c r="S213" s="18"/>
      <c r="T213" s="18"/>
    </row>
    <row r="214" spans="1:20" ht="14.25" customHeight="1">
      <c r="A214" s="18"/>
      <c r="B214" s="18"/>
      <c r="C214" s="33"/>
      <c r="D214" s="33"/>
      <c r="E214" s="18"/>
      <c r="F214" s="33"/>
      <c r="G214" s="18"/>
      <c r="H214" s="33"/>
      <c r="I214" s="18"/>
      <c r="J214" s="33"/>
      <c r="K214" s="18"/>
      <c r="L214" s="33"/>
      <c r="M214" s="18"/>
      <c r="N214" s="33"/>
      <c r="O214" s="18"/>
      <c r="P214" s="37"/>
      <c r="Q214" s="33"/>
      <c r="R214" s="18"/>
      <c r="S214" s="18"/>
      <c r="T214" s="18"/>
    </row>
    <row r="215" spans="1:20" ht="14.25" customHeight="1">
      <c r="A215" s="18"/>
      <c r="B215" s="18"/>
      <c r="C215" s="33"/>
      <c r="D215" s="33"/>
      <c r="E215" s="18"/>
      <c r="F215" s="33"/>
      <c r="G215" s="18"/>
      <c r="H215" s="33"/>
      <c r="I215" s="18"/>
      <c r="J215" s="33"/>
      <c r="K215" s="18"/>
      <c r="L215" s="33"/>
      <c r="M215" s="18"/>
      <c r="N215" s="33"/>
      <c r="O215" s="18"/>
      <c r="P215" s="37"/>
      <c r="Q215" s="33"/>
      <c r="R215" s="18"/>
      <c r="S215" s="18"/>
      <c r="T215" s="18"/>
    </row>
    <row r="216" spans="1:20" ht="14.25" customHeight="1">
      <c r="A216" s="18"/>
      <c r="B216" s="18"/>
      <c r="C216" s="33"/>
      <c r="D216" s="33"/>
      <c r="E216" s="18"/>
      <c r="F216" s="33"/>
      <c r="G216" s="18"/>
      <c r="H216" s="33"/>
      <c r="I216" s="18"/>
      <c r="J216" s="33"/>
      <c r="K216" s="18"/>
      <c r="L216" s="33"/>
      <c r="M216" s="18"/>
      <c r="N216" s="33"/>
      <c r="O216" s="18"/>
      <c r="P216" s="37"/>
      <c r="Q216" s="33"/>
      <c r="R216" s="18"/>
      <c r="S216" s="18"/>
      <c r="T216" s="18"/>
    </row>
    <row r="217" spans="1:20" ht="14.25" customHeight="1">
      <c r="A217" s="18"/>
      <c r="B217" s="18"/>
      <c r="C217" s="33"/>
      <c r="D217" s="33"/>
      <c r="E217" s="18"/>
      <c r="F217" s="33"/>
      <c r="G217" s="18"/>
      <c r="H217" s="33"/>
      <c r="I217" s="18"/>
      <c r="J217" s="33"/>
      <c r="K217" s="18"/>
      <c r="L217" s="33"/>
      <c r="M217" s="18"/>
      <c r="N217" s="33"/>
      <c r="O217" s="18"/>
      <c r="P217" s="37"/>
      <c r="Q217" s="33"/>
      <c r="R217" s="18"/>
      <c r="S217" s="18"/>
      <c r="T217" s="18"/>
    </row>
    <row r="218" spans="1:20" ht="14.25" customHeight="1">
      <c r="A218" s="18"/>
      <c r="B218" s="18"/>
      <c r="C218" s="33"/>
      <c r="D218" s="33"/>
      <c r="E218" s="18"/>
      <c r="F218" s="33"/>
      <c r="G218" s="18"/>
      <c r="H218" s="33"/>
      <c r="I218" s="18"/>
      <c r="J218" s="33"/>
      <c r="K218" s="18"/>
      <c r="L218" s="33"/>
      <c r="M218" s="18"/>
      <c r="N218" s="33"/>
      <c r="O218" s="18"/>
      <c r="P218" s="37"/>
      <c r="Q218" s="33"/>
      <c r="R218" s="18"/>
      <c r="S218" s="18"/>
      <c r="T218" s="18"/>
    </row>
    <row r="219" spans="1:20" ht="14.25" customHeight="1">
      <c r="A219" s="18"/>
      <c r="B219" s="18"/>
      <c r="C219" s="33"/>
      <c r="D219" s="33"/>
      <c r="E219" s="18"/>
      <c r="F219" s="33"/>
      <c r="G219" s="18"/>
      <c r="H219" s="33"/>
      <c r="I219" s="18"/>
      <c r="J219" s="33"/>
      <c r="K219" s="18"/>
      <c r="L219" s="33"/>
      <c r="M219" s="18"/>
      <c r="N219" s="33"/>
      <c r="O219" s="18"/>
      <c r="P219" s="37"/>
      <c r="Q219" s="33"/>
      <c r="R219" s="18"/>
      <c r="S219" s="18"/>
      <c r="T219" s="18"/>
    </row>
    <row r="220" spans="1:20" ht="14.25" customHeight="1">
      <c r="A220" s="18"/>
      <c r="B220" s="18"/>
      <c r="C220" s="33"/>
      <c r="D220" s="33"/>
      <c r="E220" s="18"/>
      <c r="F220" s="33"/>
      <c r="G220" s="18"/>
      <c r="H220" s="33"/>
      <c r="I220" s="18"/>
      <c r="J220" s="33"/>
      <c r="K220" s="18"/>
      <c r="L220" s="33"/>
      <c r="M220" s="18"/>
      <c r="N220" s="33"/>
      <c r="O220" s="18"/>
      <c r="P220" s="37"/>
      <c r="Q220" s="33"/>
      <c r="R220" s="18"/>
      <c r="S220" s="18"/>
      <c r="T220" s="18"/>
    </row>
    <row r="221" spans="1:20" ht="14.25" customHeight="1">
      <c r="A221" s="18"/>
      <c r="B221" s="18"/>
      <c r="C221" s="33"/>
      <c r="D221" s="33"/>
      <c r="E221" s="18"/>
      <c r="F221" s="33"/>
      <c r="G221" s="18"/>
      <c r="H221" s="33"/>
      <c r="I221" s="18"/>
      <c r="J221" s="33"/>
      <c r="K221" s="18"/>
      <c r="L221" s="33"/>
      <c r="M221" s="18"/>
      <c r="N221" s="33"/>
      <c r="O221" s="18"/>
      <c r="P221" s="37"/>
      <c r="Q221" s="33"/>
      <c r="R221" s="18"/>
      <c r="S221" s="18"/>
      <c r="T221" s="18"/>
    </row>
    <row r="222" spans="1:20" ht="14.25" customHeight="1">
      <c r="A222" s="18"/>
      <c r="B222" s="18"/>
      <c r="C222" s="33"/>
      <c r="D222" s="33"/>
      <c r="E222" s="18"/>
      <c r="F222" s="33"/>
      <c r="G222" s="18"/>
      <c r="H222" s="33"/>
      <c r="I222" s="18"/>
      <c r="J222" s="33"/>
      <c r="K222" s="18"/>
      <c r="L222" s="33"/>
      <c r="M222" s="18"/>
      <c r="N222" s="33"/>
      <c r="O222" s="18"/>
      <c r="P222" s="37"/>
      <c r="Q222" s="33"/>
      <c r="R222" s="18"/>
      <c r="S222" s="18"/>
      <c r="T222" s="18"/>
    </row>
    <row r="223" spans="1:20" ht="14.25" customHeight="1">
      <c r="A223" s="18"/>
      <c r="B223" s="18"/>
      <c r="C223" s="33"/>
      <c r="D223" s="33"/>
      <c r="E223" s="18"/>
      <c r="F223" s="33"/>
      <c r="G223" s="18"/>
      <c r="H223" s="33"/>
      <c r="I223" s="18"/>
      <c r="J223" s="33"/>
      <c r="K223" s="18"/>
      <c r="L223" s="33"/>
      <c r="M223" s="18"/>
      <c r="N223" s="33"/>
      <c r="O223" s="18"/>
      <c r="P223" s="37"/>
      <c r="Q223" s="33"/>
      <c r="R223" s="18"/>
      <c r="S223" s="18"/>
      <c r="T223" s="18"/>
    </row>
    <row r="224" spans="1:20" ht="14.25" customHeight="1">
      <c r="A224" s="18"/>
      <c r="B224" s="18"/>
      <c r="C224" s="33"/>
      <c r="D224" s="33"/>
      <c r="E224" s="18"/>
      <c r="F224" s="33"/>
      <c r="G224" s="18"/>
      <c r="H224" s="33"/>
      <c r="I224" s="18"/>
      <c r="J224" s="33"/>
      <c r="K224" s="18"/>
      <c r="L224" s="33"/>
      <c r="M224" s="18"/>
      <c r="N224" s="33"/>
      <c r="O224" s="18"/>
      <c r="P224" s="37"/>
      <c r="Q224" s="33"/>
      <c r="R224" s="18"/>
      <c r="S224" s="18"/>
      <c r="T224" s="18"/>
    </row>
    <row r="225" spans="1:20" ht="14.25" customHeight="1">
      <c r="A225" s="18"/>
      <c r="B225" s="18"/>
      <c r="C225" s="33"/>
      <c r="D225" s="33"/>
      <c r="E225" s="18"/>
      <c r="F225" s="33"/>
      <c r="G225" s="18"/>
      <c r="H225" s="33"/>
      <c r="I225" s="18"/>
      <c r="J225" s="33"/>
      <c r="K225" s="18"/>
      <c r="L225" s="33"/>
      <c r="M225" s="18"/>
      <c r="N225" s="33"/>
      <c r="O225" s="18"/>
      <c r="P225" s="37"/>
      <c r="Q225" s="33"/>
      <c r="R225" s="18"/>
      <c r="S225" s="18"/>
      <c r="T225" s="18"/>
    </row>
    <row r="226" spans="1:20" ht="14.25" customHeight="1">
      <c r="A226" s="18"/>
      <c r="B226" s="18"/>
      <c r="C226" s="33"/>
      <c r="D226" s="33"/>
      <c r="E226" s="18"/>
      <c r="F226" s="33"/>
      <c r="G226" s="18"/>
      <c r="H226" s="33"/>
      <c r="I226" s="18"/>
      <c r="J226" s="33"/>
      <c r="K226" s="18"/>
      <c r="L226" s="33"/>
      <c r="M226" s="18"/>
      <c r="N226" s="33"/>
      <c r="O226" s="18"/>
      <c r="P226" s="37"/>
      <c r="Q226" s="33"/>
      <c r="R226" s="18"/>
      <c r="S226" s="18"/>
      <c r="T226" s="18"/>
    </row>
    <row r="227" spans="1:20" ht="14.25" customHeight="1">
      <c r="A227" s="18"/>
      <c r="B227" s="18"/>
      <c r="C227" s="33"/>
      <c r="D227" s="33"/>
      <c r="E227" s="18"/>
      <c r="F227" s="33"/>
      <c r="G227" s="18"/>
      <c r="H227" s="33"/>
      <c r="I227" s="18"/>
      <c r="J227" s="33"/>
      <c r="K227" s="18"/>
      <c r="L227" s="33"/>
      <c r="M227" s="18"/>
      <c r="N227" s="33"/>
      <c r="O227" s="18"/>
      <c r="P227" s="37"/>
      <c r="Q227" s="33"/>
      <c r="R227" s="18"/>
      <c r="S227" s="18"/>
      <c r="T227" s="18"/>
    </row>
    <row r="228" spans="1:20" ht="14.25" customHeight="1">
      <c r="A228" s="18"/>
      <c r="B228" s="18"/>
      <c r="C228" s="33"/>
      <c r="D228" s="33"/>
      <c r="E228" s="18"/>
      <c r="F228" s="33"/>
      <c r="G228" s="18"/>
      <c r="H228" s="33"/>
      <c r="I228" s="18"/>
      <c r="J228" s="33"/>
      <c r="K228" s="18"/>
      <c r="L228" s="33"/>
      <c r="M228" s="18"/>
      <c r="N228" s="33"/>
      <c r="O228" s="18"/>
      <c r="P228" s="37"/>
      <c r="Q228" s="33"/>
      <c r="R228" s="18"/>
      <c r="S228" s="18"/>
      <c r="T228" s="18"/>
    </row>
    <row r="229" spans="1:20" ht="14.25" customHeight="1">
      <c r="A229" s="18"/>
      <c r="B229" s="18"/>
      <c r="C229" s="33"/>
      <c r="D229" s="33"/>
      <c r="E229" s="18"/>
      <c r="F229" s="33"/>
      <c r="G229" s="18"/>
      <c r="H229" s="33"/>
      <c r="I229" s="18"/>
      <c r="J229" s="33"/>
      <c r="K229" s="18"/>
      <c r="L229" s="33"/>
      <c r="M229" s="18"/>
      <c r="N229" s="33"/>
      <c r="O229" s="18"/>
      <c r="P229" s="37"/>
      <c r="Q229" s="33"/>
      <c r="R229" s="18"/>
      <c r="S229" s="18"/>
      <c r="T229" s="18"/>
    </row>
    <row r="230" spans="1:20" ht="14.25" customHeight="1">
      <c r="A230" s="18"/>
      <c r="B230" s="18"/>
      <c r="C230" s="33"/>
      <c r="D230" s="33"/>
      <c r="E230" s="18"/>
      <c r="F230" s="33"/>
      <c r="G230" s="18"/>
      <c r="H230" s="33"/>
      <c r="I230" s="18"/>
      <c r="J230" s="33"/>
      <c r="K230" s="18"/>
      <c r="L230" s="33"/>
      <c r="M230" s="18"/>
      <c r="N230" s="33"/>
      <c r="O230" s="18"/>
      <c r="P230" s="37"/>
      <c r="Q230" s="33"/>
      <c r="R230" s="18"/>
      <c r="S230" s="18"/>
      <c r="T230" s="18"/>
    </row>
    <row r="231" spans="1:20" ht="14.25" customHeight="1">
      <c r="A231" s="18"/>
      <c r="B231" s="18"/>
      <c r="C231" s="33"/>
      <c r="D231" s="33"/>
      <c r="E231" s="18"/>
      <c r="F231" s="33"/>
      <c r="G231" s="18"/>
      <c r="H231" s="33"/>
      <c r="I231" s="18"/>
      <c r="J231" s="33"/>
      <c r="K231" s="18"/>
      <c r="L231" s="33"/>
      <c r="M231" s="18"/>
      <c r="N231" s="33"/>
      <c r="O231" s="18"/>
      <c r="P231" s="37"/>
      <c r="Q231" s="33"/>
      <c r="R231" s="18"/>
      <c r="S231" s="18"/>
      <c r="T231" s="18"/>
    </row>
    <row r="232" spans="1:20" ht="14.25" customHeight="1">
      <c r="A232" s="18"/>
      <c r="B232" s="18"/>
      <c r="C232" s="33"/>
      <c r="D232" s="33"/>
      <c r="E232" s="18"/>
      <c r="F232" s="33"/>
      <c r="G232" s="18"/>
      <c r="H232" s="33"/>
      <c r="I232" s="18"/>
      <c r="J232" s="33"/>
      <c r="K232" s="18"/>
      <c r="L232" s="33"/>
      <c r="M232" s="18"/>
      <c r="N232" s="33"/>
      <c r="O232" s="18"/>
      <c r="P232" s="37"/>
      <c r="Q232" s="33"/>
      <c r="R232" s="18"/>
      <c r="S232" s="18"/>
      <c r="T232" s="18"/>
    </row>
    <row r="233" spans="1:20" ht="14.25" customHeight="1">
      <c r="A233" s="18"/>
      <c r="B233" s="18"/>
      <c r="C233" s="33"/>
      <c r="D233" s="33"/>
      <c r="E233" s="18"/>
      <c r="F233" s="33"/>
      <c r="G233" s="18"/>
      <c r="H233" s="33"/>
      <c r="I233" s="18"/>
      <c r="J233" s="33"/>
      <c r="K233" s="18"/>
      <c r="L233" s="33"/>
      <c r="M233" s="18"/>
      <c r="N233" s="33"/>
      <c r="O233" s="18"/>
      <c r="P233" s="37"/>
      <c r="Q233" s="33"/>
      <c r="R233" s="18"/>
      <c r="S233" s="18"/>
      <c r="T233" s="18"/>
    </row>
    <row r="234" spans="1:20" ht="14.25" customHeight="1">
      <c r="A234" s="18"/>
      <c r="B234" s="18"/>
      <c r="C234" s="33"/>
      <c r="D234" s="33"/>
      <c r="E234" s="18"/>
      <c r="F234" s="33"/>
      <c r="G234" s="18"/>
      <c r="H234" s="33"/>
      <c r="I234" s="18"/>
      <c r="J234" s="33"/>
      <c r="K234" s="18"/>
      <c r="L234" s="33"/>
      <c r="M234" s="18"/>
      <c r="N234" s="33"/>
      <c r="O234" s="18"/>
      <c r="P234" s="37"/>
      <c r="Q234" s="33"/>
      <c r="R234" s="18"/>
      <c r="S234" s="18"/>
      <c r="T234" s="18"/>
    </row>
    <row r="235" spans="1:20" ht="14.25" customHeight="1">
      <c r="A235" s="18"/>
      <c r="B235" s="18"/>
      <c r="C235" s="33"/>
      <c r="D235" s="33"/>
      <c r="E235" s="18"/>
      <c r="F235" s="33"/>
      <c r="G235" s="18"/>
      <c r="H235" s="33"/>
      <c r="I235" s="18"/>
      <c r="J235" s="33"/>
      <c r="K235" s="18"/>
      <c r="L235" s="33"/>
      <c r="M235" s="18"/>
      <c r="N235" s="33"/>
      <c r="O235" s="18"/>
      <c r="P235" s="37"/>
      <c r="Q235" s="33"/>
      <c r="R235" s="18"/>
      <c r="S235" s="18"/>
      <c r="T235" s="18"/>
    </row>
    <row r="236" spans="1:20" ht="14.25" customHeight="1">
      <c r="A236" s="18"/>
      <c r="B236" s="18"/>
      <c r="C236" s="33"/>
      <c r="D236" s="33"/>
      <c r="E236" s="18"/>
      <c r="F236" s="33"/>
      <c r="G236" s="18"/>
      <c r="H236" s="33"/>
      <c r="I236" s="18"/>
      <c r="J236" s="33"/>
      <c r="K236" s="18"/>
      <c r="L236" s="33"/>
      <c r="M236" s="18"/>
      <c r="N236" s="33"/>
      <c r="O236" s="18"/>
      <c r="P236" s="37"/>
      <c r="Q236" s="33"/>
      <c r="R236" s="18"/>
      <c r="S236" s="18"/>
      <c r="T236" s="18"/>
    </row>
    <row r="237" spans="1:20" ht="14.25" customHeight="1">
      <c r="A237" s="18"/>
      <c r="B237" s="18"/>
      <c r="C237" s="33"/>
      <c r="D237" s="33"/>
      <c r="E237" s="18"/>
      <c r="F237" s="33"/>
      <c r="G237" s="18"/>
      <c r="H237" s="33"/>
      <c r="I237" s="18"/>
      <c r="J237" s="33"/>
      <c r="K237" s="18"/>
      <c r="L237" s="33"/>
      <c r="M237" s="18"/>
      <c r="N237" s="33"/>
      <c r="O237" s="18"/>
      <c r="P237" s="37"/>
      <c r="Q237" s="33"/>
      <c r="R237" s="18"/>
      <c r="S237" s="18"/>
      <c r="T237" s="18"/>
    </row>
    <row r="238" spans="1:20" ht="14.25" customHeight="1">
      <c r="A238" s="18"/>
      <c r="B238" s="18"/>
      <c r="C238" s="33"/>
      <c r="D238" s="33"/>
      <c r="E238" s="18"/>
      <c r="F238" s="33"/>
      <c r="G238" s="18"/>
      <c r="H238" s="33"/>
      <c r="I238" s="18"/>
      <c r="J238" s="33"/>
      <c r="K238" s="18"/>
      <c r="L238" s="33"/>
      <c r="M238" s="18"/>
      <c r="N238" s="33"/>
      <c r="O238" s="18"/>
      <c r="P238" s="37"/>
      <c r="Q238" s="33"/>
      <c r="R238" s="18"/>
      <c r="S238" s="18"/>
      <c r="T238" s="18"/>
    </row>
    <row r="239" spans="1:20" ht="14.25" customHeight="1">
      <c r="A239" s="18"/>
      <c r="B239" s="18"/>
      <c r="C239" s="33"/>
      <c r="D239" s="33"/>
      <c r="E239" s="18"/>
      <c r="F239" s="33"/>
      <c r="G239" s="18"/>
      <c r="H239" s="33"/>
      <c r="I239" s="18"/>
      <c r="J239" s="33"/>
      <c r="K239" s="18"/>
      <c r="L239" s="33"/>
      <c r="M239" s="18"/>
      <c r="N239" s="33"/>
      <c r="O239" s="18"/>
      <c r="P239" s="37"/>
      <c r="Q239" s="33"/>
      <c r="R239" s="18"/>
      <c r="S239" s="18"/>
      <c r="T239" s="18"/>
    </row>
    <row r="240" spans="1:20" ht="14.25" customHeight="1">
      <c r="A240" s="18"/>
      <c r="B240" s="18"/>
      <c r="C240" s="33"/>
      <c r="D240" s="33"/>
      <c r="E240" s="18"/>
      <c r="F240" s="33"/>
      <c r="G240" s="18"/>
      <c r="H240" s="33"/>
      <c r="I240" s="18"/>
      <c r="J240" s="33"/>
      <c r="K240" s="18"/>
      <c r="L240" s="33"/>
      <c r="M240" s="18"/>
      <c r="N240" s="33"/>
      <c r="O240" s="18"/>
      <c r="P240" s="37"/>
      <c r="Q240" s="33"/>
      <c r="R240" s="18"/>
      <c r="S240" s="18"/>
      <c r="T240" s="18"/>
    </row>
    <row r="241" spans="1:20" ht="14.25" customHeight="1">
      <c r="A241" s="18"/>
      <c r="B241" s="18"/>
      <c r="C241" s="33"/>
      <c r="D241" s="33"/>
      <c r="E241" s="18"/>
      <c r="F241" s="33"/>
      <c r="G241" s="18"/>
      <c r="H241" s="33"/>
      <c r="I241" s="18"/>
      <c r="J241" s="33"/>
      <c r="K241" s="18"/>
      <c r="L241" s="33"/>
      <c r="M241" s="18"/>
      <c r="N241" s="33"/>
      <c r="O241" s="18"/>
      <c r="P241" s="37"/>
      <c r="Q241" s="33"/>
      <c r="R241" s="18"/>
      <c r="S241" s="18"/>
      <c r="T241" s="18"/>
    </row>
    <row r="242" spans="1:20" ht="14.25" customHeight="1">
      <c r="A242" s="18"/>
      <c r="B242" s="18"/>
      <c r="C242" s="33"/>
      <c r="D242" s="33"/>
      <c r="E242" s="18"/>
      <c r="F242" s="33"/>
      <c r="G242" s="18"/>
      <c r="H242" s="33"/>
      <c r="I242" s="18"/>
      <c r="J242" s="33"/>
      <c r="K242" s="18"/>
      <c r="L242" s="33"/>
      <c r="M242" s="18"/>
      <c r="N242" s="33"/>
      <c r="O242" s="18"/>
      <c r="P242" s="37"/>
      <c r="Q242" s="33"/>
      <c r="R242" s="18"/>
      <c r="S242" s="18"/>
      <c r="T242" s="18"/>
    </row>
    <row r="243" spans="1:20" ht="14.25" customHeight="1">
      <c r="A243" s="18"/>
      <c r="B243" s="18"/>
      <c r="C243" s="33"/>
      <c r="D243" s="33"/>
      <c r="E243" s="18"/>
      <c r="F243" s="33"/>
      <c r="G243" s="18"/>
      <c r="H243" s="33"/>
      <c r="I243" s="18"/>
      <c r="J243" s="33"/>
      <c r="K243" s="18"/>
      <c r="L243" s="33"/>
      <c r="M243" s="18"/>
      <c r="N243" s="33"/>
      <c r="O243" s="18"/>
      <c r="P243" s="37"/>
      <c r="Q243" s="33"/>
      <c r="R243" s="18"/>
      <c r="S243" s="18"/>
      <c r="T243" s="18"/>
    </row>
    <row r="244" spans="1:20" ht="14.25" customHeight="1">
      <c r="A244" s="18"/>
      <c r="B244" s="18"/>
      <c r="C244" s="33"/>
      <c r="D244" s="33"/>
      <c r="E244" s="18"/>
      <c r="F244" s="33"/>
      <c r="G244" s="18"/>
      <c r="H244" s="33"/>
      <c r="I244" s="18"/>
      <c r="J244" s="33"/>
      <c r="K244" s="18"/>
      <c r="L244" s="33"/>
      <c r="M244" s="18"/>
      <c r="N244" s="33"/>
      <c r="O244" s="18"/>
      <c r="P244" s="37"/>
      <c r="Q244" s="33"/>
      <c r="R244" s="18"/>
      <c r="S244" s="18"/>
      <c r="T244" s="18"/>
    </row>
    <row r="245" spans="1:20" ht="14.25" customHeight="1">
      <c r="A245" s="18"/>
      <c r="B245" s="18"/>
      <c r="C245" s="33"/>
      <c r="D245" s="33"/>
      <c r="E245" s="18"/>
      <c r="F245" s="33"/>
      <c r="G245" s="18"/>
      <c r="H245" s="33"/>
      <c r="I245" s="18"/>
      <c r="J245" s="33"/>
      <c r="K245" s="18"/>
      <c r="L245" s="33"/>
      <c r="M245" s="18"/>
      <c r="N245" s="33"/>
      <c r="O245" s="18"/>
      <c r="P245" s="37"/>
      <c r="Q245" s="33"/>
      <c r="R245" s="18"/>
      <c r="S245" s="18"/>
      <c r="T245" s="18"/>
    </row>
    <row r="246" spans="1:20" ht="14.25" customHeight="1">
      <c r="A246" s="18"/>
      <c r="B246" s="18"/>
      <c r="C246" s="33"/>
      <c r="D246" s="33"/>
      <c r="E246" s="18"/>
      <c r="F246" s="33"/>
      <c r="G246" s="18"/>
      <c r="H246" s="33"/>
      <c r="I246" s="18"/>
      <c r="J246" s="33"/>
      <c r="K246" s="18"/>
      <c r="L246" s="33"/>
      <c r="M246" s="18"/>
      <c r="N246" s="33"/>
      <c r="O246" s="18"/>
      <c r="P246" s="37"/>
      <c r="Q246" s="33"/>
      <c r="R246" s="18"/>
      <c r="S246" s="18"/>
      <c r="T246" s="18"/>
    </row>
    <row r="247" spans="1:20" ht="14.25" customHeight="1">
      <c r="A247" s="18"/>
      <c r="B247" s="18"/>
      <c r="C247" s="33"/>
      <c r="D247" s="33"/>
      <c r="E247" s="18"/>
      <c r="F247" s="33"/>
      <c r="G247" s="18"/>
      <c r="H247" s="33"/>
      <c r="I247" s="18"/>
      <c r="J247" s="33"/>
      <c r="K247" s="18"/>
      <c r="L247" s="33"/>
      <c r="M247" s="18"/>
      <c r="N247" s="33"/>
      <c r="O247" s="18"/>
      <c r="P247" s="37"/>
      <c r="Q247" s="33"/>
      <c r="R247" s="18"/>
      <c r="S247" s="18"/>
      <c r="T247" s="18"/>
    </row>
    <row r="248" spans="1:20" ht="14.25" customHeight="1">
      <c r="A248" s="18"/>
      <c r="B248" s="18"/>
      <c r="C248" s="33"/>
      <c r="D248" s="33"/>
      <c r="E248" s="18"/>
      <c r="F248" s="33"/>
      <c r="G248" s="18"/>
      <c r="H248" s="33"/>
      <c r="I248" s="18"/>
      <c r="J248" s="33"/>
      <c r="K248" s="18"/>
      <c r="L248" s="33"/>
      <c r="M248" s="18"/>
      <c r="N248" s="33"/>
      <c r="O248" s="18"/>
      <c r="P248" s="37"/>
      <c r="Q248" s="33"/>
      <c r="R248" s="18"/>
      <c r="S248" s="18"/>
      <c r="T248" s="18"/>
    </row>
    <row r="249" spans="1:20" ht="14.25" customHeight="1">
      <c r="A249" s="18"/>
      <c r="B249" s="18"/>
      <c r="C249" s="33"/>
      <c r="D249" s="33"/>
      <c r="E249" s="18"/>
      <c r="F249" s="33"/>
      <c r="G249" s="18"/>
      <c r="H249" s="33"/>
      <c r="I249" s="18"/>
      <c r="J249" s="33"/>
      <c r="K249" s="18"/>
      <c r="L249" s="33"/>
      <c r="M249" s="18"/>
      <c r="N249" s="33"/>
      <c r="O249" s="18"/>
      <c r="P249" s="37"/>
      <c r="Q249" s="33"/>
      <c r="R249" s="18"/>
      <c r="S249" s="18"/>
      <c r="T249" s="18"/>
    </row>
    <row r="250" spans="1:20" ht="14.25" customHeight="1">
      <c r="A250" s="18"/>
      <c r="B250" s="18"/>
      <c r="C250" s="33"/>
      <c r="D250" s="33"/>
      <c r="E250" s="18"/>
      <c r="F250" s="33"/>
      <c r="G250" s="18"/>
      <c r="H250" s="33"/>
      <c r="I250" s="18"/>
      <c r="J250" s="33"/>
      <c r="K250" s="18"/>
      <c r="L250" s="33"/>
      <c r="M250" s="18"/>
      <c r="N250" s="33"/>
      <c r="O250" s="18"/>
      <c r="P250" s="37"/>
      <c r="Q250" s="33"/>
      <c r="R250" s="18"/>
      <c r="S250" s="18"/>
      <c r="T250" s="18"/>
    </row>
    <row r="251" spans="1:20" ht="14.25" customHeight="1">
      <c r="A251" s="18"/>
      <c r="B251" s="18"/>
      <c r="C251" s="33"/>
      <c r="D251" s="33"/>
      <c r="E251" s="18"/>
      <c r="F251" s="33"/>
      <c r="G251" s="18"/>
      <c r="H251" s="33"/>
      <c r="I251" s="18"/>
      <c r="J251" s="33"/>
      <c r="K251" s="18"/>
      <c r="L251" s="33"/>
      <c r="M251" s="18"/>
      <c r="N251" s="33"/>
      <c r="O251" s="18"/>
      <c r="P251" s="37"/>
      <c r="Q251" s="33"/>
      <c r="R251" s="18"/>
      <c r="S251" s="18"/>
      <c r="T251" s="18"/>
    </row>
    <row r="252" spans="1:20" ht="14.25" customHeight="1">
      <c r="A252" s="18"/>
      <c r="B252" s="18"/>
      <c r="C252" s="33"/>
      <c r="D252" s="33"/>
      <c r="E252" s="18"/>
      <c r="F252" s="33"/>
      <c r="G252" s="18"/>
      <c r="H252" s="33"/>
      <c r="I252" s="18"/>
      <c r="J252" s="33"/>
      <c r="K252" s="18"/>
      <c r="L252" s="33"/>
      <c r="M252" s="18"/>
      <c r="N252" s="33"/>
      <c r="O252" s="18"/>
      <c r="P252" s="37"/>
      <c r="Q252" s="33"/>
      <c r="R252" s="18"/>
      <c r="S252" s="18"/>
      <c r="T252" s="18"/>
    </row>
    <row r="253" spans="1:20" ht="14.25" customHeight="1">
      <c r="A253" s="18"/>
      <c r="B253" s="18"/>
      <c r="C253" s="33"/>
      <c r="D253" s="33"/>
      <c r="E253" s="18"/>
      <c r="F253" s="33"/>
      <c r="G253" s="18"/>
      <c r="H253" s="33"/>
      <c r="I253" s="18"/>
      <c r="J253" s="33"/>
      <c r="K253" s="18"/>
      <c r="L253" s="33"/>
      <c r="M253" s="18"/>
      <c r="N253" s="33"/>
      <c r="O253" s="18"/>
      <c r="P253" s="37"/>
      <c r="Q253" s="33"/>
      <c r="R253" s="18"/>
      <c r="S253" s="18"/>
      <c r="T253" s="18"/>
    </row>
    <row r="254" spans="1:20" ht="14.25" customHeight="1">
      <c r="A254" s="18"/>
      <c r="B254" s="18"/>
      <c r="C254" s="33"/>
      <c r="D254" s="33"/>
      <c r="E254" s="18"/>
      <c r="F254" s="33"/>
      <c r="G254" s="18"/>
      <c r="H254" s="33"/>
      <c r="I254" s="18"/>
      <c r="J254" s="33"/>
      <c r="K254" s="18"/>
      <c r="L254" s="33"/>
      <c r="M254" s="18"/>
      <c r="N254" s="33"/>
      <c r="O254" s="18"/>
      <c r="P254" s="37"/>
      <c r="Q254" s="33"/>
      <c r="R254" s="18"/>
      <c r="S254" s="18"/>
      <c r="T254" s="18"/>
    </row>
    <row r="255" spans="1:20" ht="14.25" customHeight="1">
      <c r="A255" s="18"/>
      <c r="B255" s="18"/>
      <c r="C255" s="33"/>
      <c r="D255" s="33"/>
      <c r="E255" s="18"/>
      <c r="F255" s="33"/>
      <c r="G255" s="18"/>
      <c r="H255" s="33"/>
      <c r="I255" s="18"/>
      <c r="J255" s="33"/>
      <c r="K255" s="18"/>
      <c r="L255" s="33"/>
      <c r="M255" s="18"/>
      <c r="N255" s="33"/>
      <c r="O255" s="18"/>
      <c r="P255" s="37"/>
      <c r="Q255" s="33"/>
      <c r="R255" s="18"/>
      <c r="S255" s="18"/>
      <c r="T255" s="18"/>
    </row>
    <row r="256" spans="1:20" ht="14.25" customHeight="1">
      <c r="A256" s="18"/>
      <c r="B256" s="18"/>
      <c r="C256" s="33"/>
      <c r="D256" s="33"/>
      <c r="E256" s="18"/>
      <c r="F256" s="33"/>
      <c r="G256" s="18"/>
      <c r="H256" s="33"/>
      <c r="I256" s="18"/>
      <c r="J256" s="33"/>
      <c r="K256" s="18"/>
      <c r="L256" s="33"/>
      <c r="M256" s="18"/>
      <c r="N256" s="33"/>
      <c r="O256" s="18"/>
      <c r="P256" s="37"/>
      <c r="Q256" s="33"/>
      <c r="R256" s="18"/>
      <c r="S256" s="18"/>
      <c r="T256" s="18"/>
    </row>
    <row r="257" spans="1:20" ht="14.25" customHeight="1">
      <c r="A257" s="18"/>
      <c r="B257" s="18"/>
      <c r="C257" s="33"/>
      <c r="D257" s="33"/>
      <c r="E257" s="18"/>
      <c r="F257" s="33"/>
      <c r="G257" s="18"/>
      <c r="H257" s="33"/>
      <c r="I257" s="18"/>
      <c r="J257" s="33"/>
      <c r="K257" s="18"/>
      <c r="L257" s="33"/>
      <c r="M257" s="18"/>
      <c r="N257" s="33"/>
      <c r="O257" s="18"/>
      <c r="P257" s="37"/>
      <c r="Q257" s="33"/>
      <c r="R257" s="18"/>
      <c r="S257" s="18"/>
      <c r="T257" s="18"/>
    </row>
    <row r="258" spans="1:20" ht="14.25" customHeight="1">
      <c r="A258" s="18"/>
      <c r="B258" s="18"/>
      <c r="C258" s="33"/>
      <c r="D258" s="33"/>
      <c r="E258" s="18"/>
      <c r="F258" s="33"/>
      <c r="G258" s="18"/>
      <c r="H258" s="33"/>
      <c r="I258" s="18"/>
      <c r="J258" s="33"/>
      <c r="K258" s="18"/>
      <c r="L258" s="33"/>
      <c r="M258" s="18"/>
      <c r="N258" s="33"/>
      <c r="O258" s="18"/>
      <c r="P258" s="37"/>
      <c r="Q258" s="33"/>
      <c r="R258" s="18"/>
      <c r="S258" s="18"/>
      <c r="T258" s="18"/>
    </row>
    <row r="259" spans="1:20" ht="14.25" customHeight="1">
      <c r="A259" s="18"/>
      <c r="B259" s="18"/>
      <c r="C259" s="33"/>
      <c r="D259" s="33"/>
      <c r="E259" s="18"/>
      <c r="F259" s="33"/>
      <c r="G259" s="18"/>
      <c r="H259" s="33"/>
      <c r="I259" s="18"/>
      <c r="J259" s="33"/>
      <c r="K259" s="18"/>
      <c r="L259" s="33"/>
      <c r="M259" s="18"/>
      <c r="N259" s="33"/>
      <c r="O259" s="18"/>
      <c r="P259" s="37"/>
      <c r="Q259" s="33"/>
      <c r="R259" s="18"/>
      <c r="S259" s="18"/>
      <c r="T259" s="18"/>
    </row>
    <row r="260" spans="1:20" ht="14.25" customHeight="1">
      <c r="A260" s="18"/>
      <c r="B260" s="18"/>
      <c r="C260" s="33"/>
      <c r="D260" s="33"/>
      <c r="E260" s="18"/>
      <c r="F260" s="33"/>
      <c r="G260" s="18"/>
      <c r="H260" s="33"/>
      <c r="I260" s="18"/>
      <c r="J260" s="33"/>
      <c r="K260" s="18"/>
      <c r="L260" s="33"/>
      <c r="M260" s="18"/>
      <c r="N260" s="33"/>
      <c r="O260" s="18"/>
      <c r="P260" s="37"/>
      <c r="Q260" s="33"/>
      <c r="R260" s="18"/>
      <c r="S260" s="18"/>
      <c r="T260" s="18"/>
    </row>
    <row r="261" spans="1:20" ht="14.25" customHeight="1">
      <c r="A261" s="18"/>
      <c r="B261" s="18"/>
      <c r="C261" s="33"/>
      <c r="D261" s="33"/>
      <c r="E261" s="18"/>
      <c r="F261" s="33"/>
      <c r="G261" s="18"/>
      <c r="H261" s="33"/>
      <c r="I261" s="18"/>
      <c r="J261" s="33"/>
      <c r="K261" s="18"/>
      <c r="L261" s="33"/>
      <c r="M261" s="18"/>
      <c r="N261" s="33"/>
      <c r="O261" s="18"/>
      <c r="P261" s="37"/>
      <c r="Q261" s="33"/>
      <c r="R261" s="18"/>
      <c r="S261" s="18"/>
      <c r="T261" s="18"/>
    </row>
    <row r="262" spans="1:20" ht="14.25" customHeight="1">
      <c r="A262" s="18"/>
      <c r="B262" s="18"/>
      <c r="C262" s="33"/>
      <c r="D262" s="33"/>
      <c r="E262" s="18"/>
      <c r="F262" s="33"/>
      <c r="G262" s="18"/>
      <c r="H262" s="33"/>
      <c r="I262" s="18"/>
      <c r="J262" s="33"/>
      <c r="K262" s="18"/>
      <c r="L262" s="33"/>
      <c r="M262" s="18"/>
      <c r="N262" s="33"/>
      <c r="O262" s="18"/>
      <c r="P262" s="37"/>
      <c r="Q262" s="33"/>
      <c r="R262" s="18"/>
      <c r="S262" s="18"/>
      <c r="T262" s="18"/>
    </row>
    <row r="263" spans="1:20" ht="14.25" customHeight="1">
      <c r="A263" s="18"/>
      <c r="B263" s="18"/>
      <c r="C263" s="33"/>
      <c r="D263" s="33"/>
      <c r="E263" s="18"/>
      <c r="F263" s="33"/>
      <c r="G263" s="18"/>
      <c r="H263" s="33"/>
      <c r="I263" s="18"/>
      <c r="J263" s="33"/>
      <c r="K263" s="18"/>
      <c r="L263" s="33"/>
      <c r="M263" s="18"/>
      <c r="N263" s="33"/>
      <c r="O263" s="18"/>
      <c r="P263" s="37"/>
      <c r="Q263" s="33"/>
      <c r="R263" s="18"/>
      <c r="S263" s="18"/>
      <c r="T263" s="18"/>
    </row>
    <row r="264" spans="1:20" ht="14.25" customHeight="1">
      <c r="A264" s="18"/>
      <c r="B264" s="18"/>
      <c r="C264" s="33"/>
      <c r="D264" s="33"/>
      <c r="E264" s="18"/>
      <c r="F264" s="33"/>
      <c r="G264" s="18"/>
      <c r="H264" s="33"/>
      <c r="I264" s="18"/>
      <c r="J264" s="33"/>
      <c r="K264" s="18"/>
      <c r="L264" s="33"/>
      <c r="M264" s="18"/>
      <c r="N264" s="33"/>
      <c r="O264" s="18"/>
      <c r="P264" s="37"/>
      <c r="Q264" s="33"/>
      <c r="R264" s="18"/>
      <c r="S264" s="18"/>
      <c r="T264" s="18"/>
    </row>
    <row r="265" spans="1:20" ht="14.25" customHeight="1">
      <c r="A265" s="18"/>
      <c r="B265" s="18"/>
      <c r="C265" s="33"/>
      <c r="D265" s="33"/>
      <c r="E265" s="18"/>
      <c r="F265" s="33"/>
      <c r="G265" s="18"/>
      <c r="H265" s="33"/>
      <c r="I265" s="18"/>
      <c r="J265" s="33"/>
      <c r="K265" s="18"/>
      <c r="L265" s="33"/>
      <c r="M265" s="18"/>
      <c r="N265" s="33"/>
      <c r="O265" s="18"/>
      <c r="P265" s="37"/>
      <c r="Q265" s="33"/>
      <c r="R265" s="18"/>
      <c r="S265" s="18"/>
      <c r="T265" s="18"/>
    </row>
    <row r="266" spans="1:20" ht="14.25" customHeight="1">
      <c r="A266" s="18"/>
      <c r="B266" s="18"/>
      <c r="C266" s="33"/>
      <c r="D266" s="33"/>
      <c r="E266" s="18"/>
      <c r="F266" s="33"/>
      <c r="G266" s="18"/>
      <c r="H266" s="33"/>
      <c r="I266" s="18"/>
      <c r="J266" s="33"/>
      <c r="K266" s="18"/>
      <c r="L266" s="33"/>
      <c r="M266" s="18"/>
      <c r="N266" s="33"/>
      <c r="O266" s="18"/>
      <c r="P266" s="37"/>
      <c r="Q266" s="33"/>
      <c r="R266" s="18"/>
      <c r="S266" s="18"/>
      <c r="T266" s="18"/>
    </row>
    <row r="267" spans="1:20" ht="14.25" customHeight="1">
      <c r="A267" s="18"/>
      <c r="B267" s="18"/>
      <c r="C267" s="33"/>
      <c r="D267" s="33"/>
      <c r="E267" s="18"/>
      <c r="F267" s="33"/>
      <c r="G267" s="18"/>
      <c r="H267" s="33"/>
      <c r="I267" s="18"/>
      <c r="J267" s="33"/>
      <c r="K267" s="18"/>
      <c r="L267" s="33"/>
      <c r="M267" s="18"/>
      <c r="N267" s="33"/>
      <c r="O267" s="18"/>
      <c r="P267" s="37"/>
      <c r="Q267" s="33"/>
      <c r="R267" s="18"/>
      <c r="S267" s="18"/>
      <c r="T267" s="18"/>
    </row>
    <row r="268" spans="1:20" ht="14.25" customHeight="1">
      <c r="A268" s="18"/>
      <c r="B268" s="18"/>
      <c r="C268" s="33"/>
      <c r="D268" s="33"/>
      <c r="E268" s="18"/>
      <c r="F268" s="33"/>
      <c r="G268" s="18"/>
      <c r="H268" s="33"/>
      <c r="I268" s="18"/>
      <c r="J268" s="33"/>
      <c r="K268" s="18"/>
      <c r="L268" s="33"/>
      <c r="M268" s="18"/>
      <c r="N268" s="33"/>
      <c r="O268" s="18"/>
      <c r="P268" s="37"/>
      <c r="Q268" s="33"/>
      <c r="R268" s="18"/>
      <c r="S268" s="18"/>
      <c r="T268" s="18"/>
    </row>
    <row r="269" spans="1:20" ht="14.25" customHeight="1">
      <c r="A269" s="18"/>
      <c r="B269" s="18"/>
      <c r="C269" s="33"/>
      <c r="D269" s="33"/>
      <c r="E269" s="18"/>
      <c r="F269" s="33"/>
      <c r="G269" s="18"/>
      <c r="H269" s="33"/>
      <c r="I269" s="18"/>
      <c r="J269" s="33"/>
      <c r="K269" s="18"/>
      <c r="L269" s="33"/>
      <c r="M269" s="18"/>
      <c r="N269" s="33"/>
      <c r="O269" s="18"/>
      <c r="P269" s="37"/>
      <c r="Q269" s="33"/>
      <c r="R269" s="18"/>
      <c r="S269" s="18"/>
      <c r="T269" s="18"/>
    </row>
    <row r="270" spans="1:20" ht="14.25" customHeight="1">
      <c r="A270" s="18"/>
      <c r="B270" s="18"/>
      <c r="C270" s="33"/>
      <c r="D270" s="33"/>
      <c r="E270" s="18"/>
      <c r="F270" s="33"/>
      <c r="G270" s="18"/>
      <c r="H270" s="33"/>
      <c r="I270" s="18"/>
      <c r="J270" s="33"/>
      <c r="K270" s="18"/>
      <c r="L270" s="33"/>
      <c r="M270" s="18"/>
      <c r="N270" s="33"/>
      <c r="O270" s="18"/>
      <c r="P270" s="37"/>
      <c r="Q270" s="33"/>
      <c r="R270" s="18"/>
      <c r="S270" s="18"/>
      <c r="T270" s="18"/>
    </row>
    <row r="271" spans="1:20" ht="14.25" customHeight="1">
      <c r="A271" s="18"/>
      <c r="B271" s="18"/>
      <c r="C271" s="33"/>
      <c r="D271" s="33"/>
      <c r="E271" s="18"/>
      <c r="F271" s="33"/>
      <c r="G271" s="18"/>
      <c r="H271" s="33"/>
      <c r="I271" s="18"/>
      <c r="J271" s="33"/>
      <c r="K271" s="18"/>
      <c r="L271" s="33"/>
      <c r="M271" s="18"/>
      <c r="N271" s="33"/>
      <c r="O271" s="18"/>
      <c r="P271" s="37"/>
      <c r="Q271" s="33"/>
      <c r="R271" s="18"/>
      <c r="S271" s="18"/>
      <c r="T271" s="18"/>
    </row>
    <row r="272" spans="1:20" ht="14.25" customHeight="1">
      <c r="A272" s="18"/>
      <c r="B272" s="18"/>
      <c r="C272" s="33"/>
      <c r="D272" s="33"/>
      <c r="E272" s="18"/>
      <c r="F272" s="33"/>
      <c r="G272" s="18"/>
      <c r="H272" s="33"/>
      <c r="I272" s="18"/>
      <c r="J272" s="33"/>
      <c r="K272" s="18"/>
      <c r="L272" s="33"/>
      <c r="M272" s="18"/>
      <c r="N272" s="33"/>
      <c r="O272" s="18"/>
      <c r="P272" s="37"/>
      <c r="Q272" s="33"/>
      <c r="R272" s="18"/>
      <c r="S272" s="18"/>
      <c r="T272" s="18"/>
    </row>
    <row r="273" spans="3:17" ht="14.25" customHeight="1">
      <c r="C273" s="34"/>
      <c r="D273" s="34"/>
      <c r="F273" s="34"/>
      <c r="H273" s="34"/>
      <c r="J273" s="34"/>
      <c r="L273" s="34"/>
      <c r="N273" s="34"/>
      <c r="Q273" s="34"/>
    </row>
    <row r="274" spans="3:17" ht="14.25" customHeight="1">
      <c r="C274" s="34"/>
      <c r="D274" s="34"/>
      <c r="F274" s="34"/>
      <c r="H274" s="34"/>
      <c r="J274" s="34"/>
      <c r="L274" s="34"/>
      <c r="N274" s="34"/>
      <c r="Q274" s="34"/>
    </row>
    <row r="275" spans="3:17" ht="14.25" customHeight="1">
      <c r="C275" s="34"/>
      <c r="D275" s="34"/>
      <c r="F275" s="34"/>
      <c r="H275" s="34"/>
      <c r="J275" s="34"/>
      <c r="L275" s="34"/>
      <c r="N275" s="34"/>
      <c r="Q275" s="34"/>
    </row>
    <row r="276" spans="3:17" ht="14.25" customHeight="1">
      <c r="C276" s="34"/>
      <c r="D276" s="34"/>
      <c r="F276" s="34"/>
      <c r="H276" s="34"/>
      <c r="J276" s="34"/>
      <c r="L276" s="34"/>
      <c r="N276" s="34"/>
      <c r="Q276" s="34"/>
    </row>
    <row r="277" spans="3:17" ht="14.25" customHeight="1">
      <c r="C277" s="34"/>
      <c r="D277" s="34"/>
      <c r="F277" s="34"/>
      <c r="H277" s="34"/>
      <c r="J277" s="34"/>
      <c r="L277" s="34"/>
      <c r="N277" s="34"/>
      <c r="Q277" s="34"/>
    </row>
    <row r="278" spans="3:17" ht="14.25" customHeight="1">
      <c r="C278" s="34"/>
      <c r="D278" s="34"/>
      <c r="F278" s="34"/>
      <c r="H278" s="34"/>
      <c r="J278" s="34"/>
      <c r="L278" s="34"/>
      <c r="N278" s="34"/>
      <c r="Q278" s="34"/>
    </row>
    <row r="279" spans="3:17" ht="14.25" customHeight="1">
      <c r="C279" s="34"/>
      <c r="D279" s="34"/>
      <c r="F279" s="34"/>
      <c r="H279" s="34"/>
      <c r="J279" s="34"/>
      <c r="L279" s="34"/>
      <c r="N279" s="34"/>
      <c r="Q279" s="34"/>
    </row>
    <row r="280" spans="3:17" ht="14.25" customHeight="1">
      <c r="C280" s="34"/>
      <c r="D280" s="34"/>
      <c r="F280" s="34"/>
      <c r="H280" s="34"/>
      <c r="J280" s="34"/>
      <c r="L280" s="34"/>
      <c r="N280" s="34"/>
      <c r="Q280" s="34"/>
    </row>
    <row r="281" spans="3:17" ht="14.25" customHeight="1">
      <c r="C281" s="34"/>
      <c r="D281" s="34"/>
      <c r="F281" s="34"/>
      <c r="H281" s="34"/>
      <c r="J281" s="34"/>
      <c r="L281" s="34"/>
      <c r="N281" s="34"/>
      <c r="Q281" s="34"/>
    </row>
    <row r="282" spans="3:17" ht="14.25" customHeight="1">
      <c r="C282" s="34"/>
      <c r="D282" s="34"/>
      <c r="F282" s="34"/>
      <c r="H282" s="34"/>
      <c r="J282" s="34"/>
      <c r="L282" s="34"/>
      <c r="N282" s="34"/>
      <c r="Q282" s="34"/>
    </row>
    <row r="283" spans="3:17" ht="14.25" customHeight="1">
      <c r="C283" s="34"/>
      <c r="D283" s="34"/>
      <c r="F283" s="34"/>
      <c r="H283" s="34"/>
      <c r="J283" s="34"/>
      <c r="L283" s="34"/>
      <c r="N283" s="34"/>
      <c r="Q283" s="34"/>
    </row>
    <row r="284" spans="3:17" ht="14.25" customHeight="1">
      <c r="C284" s="34"/>
      <c r="D284" s="34"/>
      <c r="F284" s="34"/>
      <c r="H284" s="34"/>
      <c r="J284" s="34"/>
      <c r="L284" s="34"/>
      <c r="N284" s="34"/>
      <c r="Q284" s="34"/>
    </row>
    <row r="285" spans="3:17" ht="14.25" customHeight="1">
      <c r="C285" s="34"/>
      <c r="D285" s="34"/>
      <c r="F285" s="34"/>
      <c r="H285" s="34"/>
      <c r="J285" s="34"/>
      <c r="L285" s="34"/>
      <c r="N285" s="34"/>
      <c r="Q285" s="34"/>
    </row>
    <row r="286" spans="3:17" ht="14.25" customHeight="1">
      <c r="C286" s="34"/>
      <c r="D286" s="34"/>
      <c r="F286" s="34"/>
      <c r="H286" s="34"/>
      <c r="J286" s="34"/>
      <c r="L286" s="34"/>
      <c r="N286" s="34"/>
      <c r="Q286" s="34"/>
    </row>
    <row r="287" spans="3:17" ht="14.25" customHeight="1">
      <c r="C287" s="34"/>
      <c r="D287" s="34"/>
      <c r="F287" s="34"/>
      <c r="H287" s="34"/>
      <c r="J287" s="34"/>
      <c r="L287" s="34"/>
      <c r="N287" s="34"/>
      <c r="Q287" s="34"/>
    </row>
    <row r="288" spans="3:17" ht="14.25" customHeight="1">
      <c r="C288" s="34"/>
      <c r="D288" s="34"/>
      <c r="F288" s="34"/>
      <c r="H288" s="34"/>
      <c r="J288" s="34"/>
      <c r="L288" s="34"/>
      <c r="N288" s="34"/>
      <c r="Q288" s="34"/>
    </row>
    <row r="289" spans="3:17" ht="14.25" customHeight="1">
      <c r="C289" s="34"/>
      <c r="D289" s="34"/>
      <c r="F289" s="34"/>
      <c r="H289" s="34"/>
      <c r="J289" s="34"/>
      <c r="L289" s="34"/>
      <c r="N289" s="34"/>
      <c r="Q289" s="34"/>
    </row>
    <row r="290" spans="3:17" ht="14.25" customHeight="1">
      <c r="C290" s="34"/>
      <c r="D290" s="34"/>
      <c r="F290" s="34"/>
      <c r="H290" s="34"/>
      <c r="J290" s="34"/>
      <c r="L290" s="34"/>
      <c r="N290" s="34"/>
      <c r="Q290" s="34"/>
    </row>
    <row r="291" spans="3:17" ht="14.25" customHeight="1">
      <c r="C291" s="34"/>
      <c r="D291" s="34"/>
      <c r="F291" s="34"/>
      <c r="H291" s="34"/>
      <c r="J291" s="34"/>
      <c r="L291" s="34"/>
      <c r="N291" s="34"/>
      <c r="Q291" s="34"/>
    </row>
    <row r="292" spans="3:17" ht="14.25" customHeight="1">
      <c r="C292" s="34"/>
      <c r="D292" s="34"/>
      <c r="F292" s="34"/>
      <c r="H292" s="34"/>
      <c r="J292" s="34"/>
      <c r="L292" s="34"/>
      <c r="N292" s="34"/>
      <c r="Q292" s="34"/>
    </row>
    <row r="293" spans="3:17" ht="14.25" customHeight="1">
      <c r="C293" s="34"/>
      <c r="D293" s="34"/>
      <c r="F293" s="34"/>
      <c r="H293" s="34"/>
      <c r="J293" s="34"/>
      <c r="L293" s="34"/>
      <c r="N293" s="34"/>
      <c r="Q293" s="34"/>
    </row>
    <row r="294" spans="3:17" ht="14.25" customHeight="1">
      <c r="C294" s="34"/>
      <c r="D294" s="34"/>
      <c r="F294" s="34"/>
      <c r="H294" s="34"/>
      <c r="J294" s="34"/>
      <c r="L294" s="34"/>
      <c r="N294" s="34"/>
      <c r="Q294" s="34"/>
    </row>
    <row r="295" spans="3:17" ht="14.25" customHeight="1">
      <c r="C295" s="34"/>
      <c r="D295" s="34"/>
      <c r="F295" s="34"/>
      <c r="H295" s="34"/>
      <c r="J295" s="34"/>
      <c r="L295" s="34"/>
      <c r="N295" s="34"/>
      <c r="Q295" s="34"/>
    </row>
    <row r="296" spans="3:17" ht="14.25" customHeight="1">
      <c r="C296" s="34"/>
      <c r="D296" s="34"/>
      <c r="F296" s="34"/>
      <c r="H296" s="34"/>
      <c r="J296" s="34"/>
      <c r="L296" s="34"/>
      <c r="N296" s="34"/>
      <c r="Q296" s="34"/>
    </row>
    <row r="297" spans="3:17" ht="14.25" customHeight="1">
      <c r="C297" s="34"/>
      <c r="D297" s="34"/>
      <c r="F297" s="34"/>
      <c r="H297" s="34"/>
      <c r="J297" s="34"/>
      <c r="L297" s="34"/>
      <c r="N297" s="34"/>
      <c r="Q297" s="34"/>
    </row>
    <row r="298" spans="3:17" ht="14.25" customHeight="1">
      <c r="C298" s="34"/>
      <c r="D298" s="34"/>
      <c r="F298" s="34"/>
      <c r="H298" s="34"/>
      <c r="J298" s="34"/>
      <c r="L298" s="34"/>
      <c r="N298" s="34"/>
      <c r="Q298" s="34"/>
    </row>
    <row r="299" spans="3:17" ht="14.25" customHeight="1">
      <c r="C299" s="34"/>
      <c r="D299" s="34"/>
      <c r="F299" s="34"/>
      <c r="H299" s="34"/>
      <c r="J299" s="34"/>
      <c r="L299" s="34"/>
      <c r="N299" s="34"/>
      <c r="Q299" s="34"/>
    </row>
    <row r="300" spans="3:17" ht="14.25" customHeight="1">
      <c r="C300" s="34"/>
      <c r="D300" s="34"/>
      <c r="F300" s="34"/>
      <c r="H300" s="34"/>
      <c r="J300" s="34"/>
      <c r="L300" s="34"/>
      <c r="N300" s="34"/>
      <c r="Q300" s="34"/>
    </row>
    <row r="301" spans="3:17" ht="14.25" customHeight="1">
      <c r="C301" s="34"/>
      <c r="D301" s="34"/>
      <c r="F301" s="34"/>
      <c r="H301" s="34"/>
      <c r="J301" s="34"/>
      <c r="L301" s="34"/>
      <c r="N301" s="34"/>
      <c r="Q301" s="34"/>
    </row>
    <row r="302" spans="3:17" ht="14.25" customHeight="1">
      <c r="C302" s="34"/>
      <c r="D302" s="34"/>
      <c r="F302" s="34"/>
      <c r="H302" s="34"/>
      <c r="J302" s="34"/>
      <c r="L302" s="34"/>
      <c r="N302" s="34"/>
      <c r="Q302" s="34"/>
    </row>
    <row r="303" spans="3:17" ht="14.25" customHeight="1">
      <c r="C303" s="34"/>
      <c r="D303" s="34"/>
      <c r="F303" s="34"/>
      <c r="H303" s="34"/>
      <c r="J303" s="34"/>
      <c r="L303" s="34"/>
      <c r="N303" s="34"/>
      <c r="Q303" s="34"/>
    </row>
    <row r="304" spans="3:17" ht="14.25" customHeight="1">
      <c r="C304" s="34"/>
      <c r="D304" s="34"/>
      <c r="F304" s="34"/>
      <c r="H304" s="34"/>
      <c r="J304" s="34"/>
      <c r="L304" s="34"/>
      <c r="N304" s="34"/>
      <c r="Q304" s="34"/>
    </row>
    <row r="305" spans="3:17" ht="14.25" customHeight="1">
      <c r="C305" s="34"/>
      <c r="D305" s="34"/>
      <c r="F305" s="34"/>
      <c r="H305" s="34"/>
      <c r="J305" s="34"/>
      <c r="L305" s="34"/>
      <c r="N305" s="34"/>
      <c r="Q305" s="34"/>
    </row>
    <row r="306" spans="3:17" ht="14.25" customHeight="1">
      <c r="C306" s="34"/>
      <c r="D306" s="34"/>
      <c r="F306" s="34"/>
      <c r="H306" s="34"/>
      <c r="J306" s="34"/>
      <c r="L306" s="34"/>
      <c r="N306" s="34"/>
      <c r="Q306" s="34"/>
    </row>
    <row r="307" spans="3:17" ht="14.25" customHeight="1">
      <c r="C307" s="34"/>
      <c r="D307" s="34"/>
      <c r="F307" s="34"/>
      <c r="H307" s="34"/>
      <c r="J307" s="34"/>
      <c r="L307" s="34"/>
      <c r="N307" s="34"/>
      <c r="Q307" s="34"/>
    </row>
    <row r="308" spans="3:17" ht="14.25" customHeight="1">
      <c r="C308" s="34"/>
      <c r="D308" s="34"/>
      <c r="F308" s="34"/>
      <c r="H308" s="34"/>
      <c r="J308" s="34"/>
      <c r="L308" s="34"/>
      <c r="N308" s="34"/>
      <c r="Q308" s="34"/>
    </row>
    <row r="309" spans="3:17" ht="14.25" customHeight="1">
      <c r="C309" s="34"/>
      <c r="D309" s="34"/>
      <c r="F309" s="34"/>
      <c r="H309" s="34"/>
      <c r="J309" s="34"/>
      <c r="L309" s="34"/>
      <c r="N309" s="34"/>
      <c r="Q309" s="34"/>
    </row>
    <row r="310" spans="3:17" ht="14.25" customHeight="1">
      <c r="C310" s="34"/>
      <c r="D310" s="34"/>
      <c r="F310" s="34"/>
      <c r="H310" s="34"/>
      <c r="J310" s="34"/>
      <c r="L310" s="34"/>
      <c r="N310" s="34"/>
      <c r="Q310" s="34"/>
    </row>
    <row r="311" spans="3:17" ht="14.25" customHeight="1">
      <c r="C311" s="34"/>
      <c r="D311" s="34"/>
      <c r="F311" s="34"/>
      <c r="H311" s="34"/>
      <c r="J311" s="34"/>
      <c r="L311" s="34"/>
      <c r="N311" s="34"/>
      <c r="Q311" s="34"/>
    </row>
    <row r="312" spans="3:17" ht="14.25" customHeight="1">
      <c r="C312" s="34"/>
      <c r="D312" s="34"/>
      <c r="F312" s="34"/>
      <c r="H312" s="34"/>
      <c r="J312" s="34"/>
      <c r="L312" s="34"/>
      <c r="N312" s="34"/>
      <c r="Q312" s="34"/>
    </row>
    <row r="313" spans="3:17" ht="14.25" customHeight="1">
      <c r="C313" s="34"/>
      <c r="D313" s="34"/>
      <c r="F313" s="34"/>
      <c r="H313" s="34"/>
      <c r="J313" s="34"/>
      <c r="L313" s="34"/>
      <c r="N313" s="34"/>
      <c r="Q313" s="34"/>
    </row>
    <row r="314" spans="3:17" ht="14.25" customHeight="1">
      <c r="C314" s="34"/>
      <c r="D314" s="34"/>
      <c r="F314" s="34"/>
      <c r="H314" s="34"/>
      <c r="J314" s="34"/>
      <c r="L314" s="34"/>
      <c r="N314" s="34"/>
      <c r="Q314" s="34"/>
    </row>
    <row r="315" spans="3:17" ht="14.25" customHeight="1">
      <c r="C315" s="34"/>
      <c r="D315" s="34"/>
      <c r="F315" s="34"/>
      <c r="H315" s="34"/>
      <c r="J315" s="34"/>
      <c r="L315" s="34"/>
      <c r="N315" s="34"/>
      <c r="Q315" s="34"/>
    </row>
    <row r="316" spans="3:17" ht="14.25" customHeight="1">
      <c r="C316" s="34"/>
      <c r="D316" s="34"/>
      <c r="F316" s="34"/>
      <c r="H316" s="34"/>
      <c r="J316" s="34"/>
      <c r="L316" s="34"/>
      <c r="N316" s="34"/>
      <c r="Q316" s="34"/>
    </row>
    <row r="317" spans="3:17" ht="14.25" customHeight="1">
      <c r="C317" s="34"/>
      <c r="D317" s="34"/>
      <c r="F317" s="34"/>
      <c r="H317" s="34"/>
      <c r="J317" s="34"/>
      <c r="L317" s="34"/>
      <c r="N317" s="34"/>
      <c r="Q317" s="34"/>
    </row>
    <row r="318" spans="3:17" ht="14.25" customHeight="1">
      <c r="C318" s="34"/>
      <c r="D318" s="34"/>
      <c r="F318" s="34"/>
      <c r="H318" s="34"/>
      <c r="J318" s="34"/>
      <c r="L318" s="34"/>
      <c r="N318" s="34"/>
      <c r="Q318" s="34"/>
    </row>
    <row r="319" spans="3:17" ht="14.25" customHeight="1">
      <c r="C319" s="34"/>
      <c r="D319" s="34"/>
      <c r="F319" s="34"/>
      <c r="H319" s="34"/>
      <c r="J319" s="34"/>
      <c r="L319" s="34"/>
      <c r="N319" s="34"/>
      <c r="Q319" s="34"/>
    </row>
    <row r="320" spans="3:17" ht="14.25" customHeight="1">
      <c r="C320" s="34"/>
      <c r="D320" s="34"/>
      <c r="F320" s="34"/>
      <c r="H320" s="34"/>
      <c r="J320" s="34"/>
      <c r="L320" s="34"/>
      <c r="N320" s="34"/>
      <c r="Q320" s="34"/>
    </row>
    <row r="321" spans="3:17" ht="14.25" customHeight="1">
      <c r="C321" s="34"/>
      <c r="D321" s="34"/>
      <c r="F321" s="34"/>
      <c r="H321" s="34"/>
      <c r="J321" s="34"/>
      <c r="L321" s="34"/>
      <c r="N321" s="34"/>
      <c r="Q321" s="34"/>
    </row>
    <row r="322" spans="3:17" ht="14.25" customHeight="1">
      <c r="C322" s="34"/>
      <c r="D322" s="34"/>
      <c r="F322" s="34"/>
      <c r="H322" s="34"/>
      <c r="J322" s="34"/>
      <c r="L322" s="34"/>
      <c r="N322" s="34"/>
      <c r="Q322" s="34"/>
    </row>
    <row r="323" spans="3:17" ht="14.25" customHeight="1">
      <c r="C323" s="34"/>
      <c r="D323" s="34"/>
      <c r="F323" s="34"/>
      <c r="H323" s="34"/>
      <c r="J323" s="34"/>
      <c r="L323" s="34"/>
      <c r="N323" s="34"/>
      <c r="Q323" s="34"/>
    </row>
    <row r="324" spans="3:17" ht="14.25" customHeight="1">
      <c r="C324" s="34"/>
      <c r="D324" s="34"/>
      <c r="F324" s="34"/>
      <c r="H324" s="34"/>
      <c r="J324" s="34"/>
      <c r="L324" s="34"/>
      <c r="N324" s="34"/>
      <c r="Q324" s="34"/>
    </row>
    <row r="325" spans="3:17" ht="14.25" customHeight="1">
      <c r="C325" s="34"/>
      <c r="D325" s="34"/>
      <c r="F325" s="34"/>
      <c r="H325" s="34"/>
      <c r="J325" s="34"/>
      <c r="L325" s="34"/>
      <c r="N325" s="34"/>
      <c r="Q325" s="34"/>
    </row>
    <row r="326" spans="3:17" ht="14.25" customHeight="1">
      <c r="C326" s="34"/>
      <c r="D326" s="34"/>
      <c r="F326" s="34"/>
      <c r="H326" s="34"/>
      <c r="J326" s="34"/>
      <c r="L326" s="34"/>
      <c r="N326" s="34"/>
      <c r="Q326" s="34"/>
    </row>
    <row r="327" spans="3:17" ht="14.25" customHeight="1">
      <c r="C327" s="34"/>
      <c r="D327" s="34"/>
      <c r="F327" s="34"/>
      <c r="H327" s="34"/>
      <c r="J327" s="34"/>
      <c r="L327" s="34"/>
      <c r="N327" s="34"/>
      <c r="Q327" s="34"/>
    </row>
    <row r="328" spans="3:17" ht="14.25" customHeight="1">
      <c r="C328" s="34"/>
      <c r="D328" s="34"/>
      <c r="F328" s="34"/>
      <c r="H328" s="34"/>
      <c r="J328" s="34"/>
      <c r="L328" s="34"/>
      <c r="N328" s="34"/>
      <c r="Q328" s="34"/>
    </row>
    <row r="329" spans="3:17" ht="14.25" customHeight="1">
      <c r="C329" s="34"/>
      <c r="D329" s="34"/>
      <c r="F329" s="34"/>
      <c r="H329" s="34"/>
      <c r="J329" s="34"/>
      <c r="L329" s="34"/>
      <c r="N329" s="34"/>
      <c r="Q329" s="34"/>
    </row>
    <row r="330" spans="3:17" ht="14.25" customHeight="1">
      <c r="C330" s="34"/>
      <c r="D330" s="34"/>
      <c r="F330" s="34"/>
      <c r="H330" s="34"/>
      <c r="J330" s="34"/>
      <c r="L330" s="34"/>
      <c r="N330" s="34"/>
      <c r="Q330" s="34"/>
    </row>
    <row r="331" spans="3:17" ht="14.25" customHeight="1">
      <c r="C331" s="34"/>
      <c r="D331" s="34"/>
      <c r="F331" s="34"/>
      <c r="H331" s="34"/>
      <c r="J331" s="34"/>
      <c r="L331" s="34"/>
      <c r="N331" s="34"/>
      <c r="Q331" s="34"/>
    </row>
    <row r="332" spans="3:17" ht="14.25" customHeight="1">
      <c r="C332" s="34"/>
      <c r="D332" s="34"/>
      <c r="F332" s="34"/>
      <c r="H332" s="34"/>
      <c r="J332" s="34"/>
      <c r="L332" s="34"/>
      <c r="N332" s="34"/>
      <c r="Q332" s="34"/>
    </row>
    <row r="333" spans="3:17" ht="14.25" customHeight="1">
      <c r="C333" s="34"/>
      <c r="D333" s="34"/>
      <c r="F333" s="34"/>
      <c r="H333" s="34"/>
      <c r="J333" s="34"/>
      <c r="L333" s="34"/>
      <c r="N333" s="34"/>
      <c r="Q333" s="34"/>
    </row>
    <row r="334" spans="3:17" ht="14.25" customHeight="1">
      <c r="C334" s="34"/>
      <c r="D334" s="34"/>
      <c r="F334" s="34"/>
      <c r="H334" s="34"/>
      <c r="J334" s="34"/>
      <c r="L334" s="34"/>
      <c r="N334" s="34"/>
      <c r="Q334" s="34"/>
    </row>
    <row r="335" spans="3:17" ht="14.25" customHeight="1">
      <c r="C335" s="34"/>
      <c r="D335" s="34"/>
      <c r="F335" s="34"/>
      <c r="H335" s="34"/>
      <c r="J335" s="34"/>
      <c r="L335" s="34"/>
      <c r="N335" s="34"/>
      <c r="Q335" s="34"/>
    </row>
    <row r="336" spans="3:17" ht="14.25" customHeight="1">
      <c r="C336" s="34"/>
      <c r="D336" s="34"/>
      <c r="F336" s="34"/>
      <c r="H336" s="34"/>
      <c r="J336" s="34"/>
      <c r="L336" s="34"/>
      <c r="N336" s="34"/>
      <c r="Q336" s="34"/>
    </row>
    <row r="337" spans="3:17" ht="14.25" customHeight="1">
      <c r="C337" s="34"/>
      <c r="D337" s="34"/>
      <c r="F337" s="34"/>
      <c r="H337" s="34"/>
      <c r="J337" s="34"/>
      <c r="L337" s="34"/>
      <c r="N337" s="34"/>
      <c r="Q337" s="34"/>
    </row>
    <row r="338" spans="3:17" ht="14.25" customHeight="1">
      <c r="C338" s="34"/>
      <c r="D338" s="34"/>
      <c r="F338" s="34"/>
      <c r="H338" s="34"/>
      <c r="J338" s="34"/>
      <c r="L338" s="34"/>
      <c r="N338" s="34"/>
      <c r="Q338" s="34"/>
    </row>
    <row r="339" spans="3:17" ht="14.25" customHeight="1">
      <c r="C339" s="34"/>
      <c r="D339" s="34"/>
      <c r="F339" s="34"/>
      <c r="H339" s="34"/>
      <c r="J339" s="34"/>
      <c r="L339" s="34"/>
      <c r="N339" s="34"/>
      <c r="Q339" s="34"/>
    </row>
    <row r="340" spans="3:17" ht="14.25" customHeight="1">
      <c r="C340" s="34"/>
      <c r="D340" s="34"/>
      <c r="F340" s="34"/>
      <c r="H340" s="34"/>
      <c r="J340" s="34"/>
      <c r="L340" s="34"/>
      <c r="N340" s="34"/>
      <c r="Q340" s="34"/>
    </row>
    <row r="341" spans="3:17" ht="14.25" customHeight="1">
      <c r="C341" s="34"/>
      <c r="D341" s="34"/>
      <c r="F341" s="34"/>
      <c r="H341" s="34"/>
      <c r="J341" s="34"/>
      <c r="L341" s="34"/>
      <c r="N341" s="34"/>
      <c r="Q341" s="34"/>
    </row>
    <row r="342" spans="3:17" ht="14.25" customHeight="1">
      <c r="C342" s="34"/>
      <c r="D342" s="34"/>
      <c r="F342" s="34"/>
      <c r="H342" s="34"/>
      <c r="J342" s="34"/>
      <c r="L342" s="34"/>
      <c r="N342" s="34"/>
      <c r="Q342" s="34"/>
    </row>
    <row r="343" spans="3:17" ht="14.25" customHeight="1">
      <c r="C343" s="34"/>
      <c r="D343" s="34"/>
      <c r="F343" s="34"/>
      <c r="H343" s="34"/>
      <c r="J343" s="34"/>
      <c r="L343" s="34"/>
      <c r="N343" s="34"/>
      <c r="Q343" s="34"/>
    </row>
    <row r="344" spans="3:17" ht="14.25" customHeight="1">
      <c r="C344" s="34"/>
      <c r="D344" s="34"/>
      <c r="F344" s="34"/>
      <c r="H344" s="34"/>
      <c r="J344" s="34"/>
      <c r="L344" s="34"/>
      <c r="N344" s="34"/>
      <c r="Q344" s="34"/>
    </row>
    <row r="345" spans="3:17" ht="14.25" customHeight="1">
      <c r="C345" s="34"/>
      <c r="D345" s="34"/>
      <c r="F345" s="34"/>
      <c r="H345" s="34"/>
      <c r="J345" s="34"/>
      <c r="L345" s="34"/>
      <c r="N345" s="34"/>
      <c r="Q345" s="34"/>
    </row>
    <row r="346" spans="3:17" ht="14.25" customHeight="1">
      <c r="C346" s="34"/>
      <c r="D346" s="34"/>
      <c r="F346" s="34"/>
      <c r="H346" s="34"/>
      <c r="J346" s="34"/>
      <c r="L346" s="34"/>
      <c r="N346" s="34"/>
      <c r="Q346" s="34"/>
    </row>
    <row r="347" spans="3:17" ht="14.25" customHeight="1">
      <c r="C347" s="34"/>
      <c r="D347" s="34"/>
      <c r="F347" s="34"/>
      <c r="H347" s="34"/>
      <c r="J347" s="34"/>
      <c r="L347" s="34"/>
      <c r="N347" s="34"/>
      <c r="Q347" s="34"/>
    </row>
    <row r="348" spans="3:17" ht="14.25" customHeight="1">
      <c r="C348" s="34"/>
      <c r="D348" s="34"/>
      <c r="F348" s="34"/>
      <c r="H348" s="34"/>
      <c r="J348" s="34"/>
      <c r="L348" s="34"/>
      <c r="N348" s="34"/>
      <c r="Q348" s="34"/>
    </row>
    <row r="349" spans="3:17" ht="14.25" customHeight="1">
      <c r="C349" s="34"/>
      <c r="D349" s="34"/>
      <c r="F349" s="34"/>
      <c r="H349" s="34"/>
      <c r="J349" s="34"/>
      <c r="L349" s="34"/>
      <c r="N349" s="34"/>
      <c r="Q349" s="34"/>
    </row>
    <row r="350" spans="3:17" ht="14.25" customHeight="1">
      <c r="C350" s="34"/>
      <c r="D350" s="34"/>
      <c r="F350" s="34"/>
      <c r="H350" s="34"/>
      <c r="J350" s="34"/>
      <c r="L350" s="34"/>
      <c r="N350" s="34"/>
      <c r="Q350" s="34"/>
    </row>
    <row r="351" spans="3:17" ht="14.25" customHeight="1">
      <c r="C351" s="34"/>
      <c r="D351" s="34"/>
      <c r="F351" s="34"/>
      <c r="H351" s="34"/>
      <c r="J351" s="34"/>
      <c r="L351" s="34"/>
      <c r="N351" s="34"/>
      <c r="Q351" s="34"/>
    </row>
    <row r="352" spans="3:17" ht="14.25" customHeight="1">
      <c r="C352" s="34"/>
      <c r="D352" s="34"/>
      <c r="F352" s="34"/>
      <c r="H352" s="34"/>
      <c r="J352" s="34"/>
      <c r="L352" s="34"/>
      <c r="N352" s="34"/>
      <c r="Q352" s="34"/>
    </row>
    <row r="353" spans="3:17" ht="14.25" customHeight="1">
      <c r="C353" s="34"/>
      <c r="D353" s="34"/>
      <c r="F353" s="34"/>
      <c r="H353" s="34"/>
      <c r="J353" s="34"/>
      <c r="L353" s="34"/>
      <c r="N353" s="34"/>
      <c r="Q353" s="34"/>
    </row>
    <row r="354" spans="3:17" ht="14.25" customHeight="1">
      <c r="C354" s="34"/>
      <c r="D354" s="34"/>
      <c r="F354" s="34"/>
      <c r="H354" s="34"/>
      <c r="J354" s="34"/>
      <c r="L354" s="34"/>
      <c r="N354" s="34"/>
      <c r="Q354" s="34"/>
    </row>
    <row r="355" spans="3:17" ht="14.25" customHeight="1">
      <c r="C355" s="34"/>
      <c r="D355" s="34"/>
      <c r="F355" s="34"/>
      <c r="H355" s="34"/>
      <c r="J355" s="34"/>
      <c r="L355" s="34"/>
      <c r="N355" s="34"/>
      <c r="Q355" s="34"/>
    </row>
    <row r="356" spans="3:17" ht="14.25" customHeight="1">
      <c r="C356" s="34"/>
      <c r="D356" s="34"/>
      <c r="F356" s="34"/>
      <c r="H356" s="34"/>
      <c r="J356" s="34"/>
      <c r="L356" s="34"/>
      <c r="N356" s="34"/>
      <c r="Q356" s="34"/>
    </row>
    <row r="357" spans="3:17" ht="14.25" customHeight="1">
      <c r="C357" s="34"/>
      <c r="D357" s="34"/>
      <c r="F357" s="34"/>
      <c r="H357" s="34"/>
      <c r="J357" s="34"/>
      <c r="L357" s="34"/>
      <c r="N357" s="34"/>
      <c r="Q357" s="34"/>
    </row>
    <row r="358" spans="3:17" ht="14.25" customHeight="1">
      <c r="C358" s="34"/>
      <c r="D358" s="34"/>
      <c r="F358" s="34"/>
      <c r="H358" s="34"/>
      <c r="J358" s="34"/>
      <c r="L358" s="34"/>
      <c r="N358" s="34"/>
      <c r="Q358" s="34"/>
    </row>
    <row r="359" spans="3:17" ht="14.25" customHeight="1">
      <c r="C359" s="34"/>
      <c r="D359" s="34"/>
      <c r="F359" s="34"/>
      <c r="H359" s="34"/>
      <c r="J359" s="34"/>
      <c r="L359" s="34"/>
      <c r="N359" s="34"/>
      <c r="Q359" s="34"/>
    </row>
    <row r="360" spans="3:17" ht="14.25" customHeight="1">
      <c r="C360" s="34"/>
      <c r="D360" s="34"/>
      <c r="F360" s="34"/>
      <c r="H360" s="34"/>
      <c r="J360" s="34"/>
      <c r="L360" s="34"/>
      <c r="N360" s="34"/>
      <c r="Q360" s="34"/>
    </row>
    <row r="361" spans="3:17" ht="14.25" customHeight="1">
      <c r="C361" s="34"/>
      <c r="D361" s="34"/>
      <c r="F361" s="34"/>
      <c r="H361" s="34"/>
      <c r="J361" s="34"/>
      <c r="L361" s="34"/>
      <c r="N361" s="34"/>
      <c r="Q361" s="34"/>
    </row>
    <row r="362" spans="3:17" ht="14.25" customHeight="1">
      <c r="C362" s="34"/>
      <c r="D362" s="34"/>
      <c r="F362" s="34"/>
      <c r="H362" s="34"/>
      <c r="J362" s="34"/>
      <c r="L362" s="34"/>
      <c r="N362" s="34"/>
      <c r="Q362" s="34"/>
    </row>
    <row r="363" spans="3:17" ht="14.25" customHeight="1">
      <c r="C363" s="34"/>
      <c r="D363" s="34"/>
      <c r="F363" s="34"/>
      <c r="H363" s="34"/>
      <c r="J363" s="34"/>
      <c r="L363" s="34"/>
      <c r="N363" s="34"/>
      <c r="Q363" s="34"/>
    </row>
    <row r="364" spans="3:17" ht="14.25" customHeight="1">
      <c r="C364" s="34"/>
      <c r="D364" s="34"/>
      <c r="F364" s="34"/>
      <c r="H364" s="34"/>
      <c r="J364" s="34"/>
      <c r="L364" s="34"/>
      <c r="N364" s="34"/>
      <c r="Q364" s="34"/>
    </row>
    <row r="365" spans="3:17" ht="14.25" customHeight="1">
      <c r="C365" s="34"/>
      <c r="D365" s="34"/>
      <c r="F365" s="34"/>
      <c r="H365" s="34"/>
      <c r="J365" s="34"/>
      <c r="L365" s="34"/>
      <c r="N365" s="34"/>
      <c r="Q365" s="34"/>
    </row>
    <row r="366" spans="3:17" ht="14.25" customHeight="1">
      <c r="C366" s="34"/>
      <c r="D366" s="34"/>
      <c r="F366" s="34"/>
      <c r="H366" s="34"/>
      <c r="J366" s="34"/>
      <c r="L366" s="34"/>
      <c r="N366" s="34"/>
      <c r="Q366" s="34"/>
    </row>
    <row r="367" spans="3:17" ht="14.25" customHeight="1">
      <c r="C367" s="34"/>
      <c r="D367" s="34"/>
      <c r="F367" s="34"/>
      <c r="H367" s="34"/>
      <c r="J367" s="34"/>
      <c r="L367" s="34"/>
      <c r="N367" s="34"/>
      <c r="Q367" s="34"/>
    </row>
    <row r="368" spans="3:17" ht="14.25" customHeight="1">
      <c r="C368" s="34"/>
      <c r="D368" s="34"/>
      <c r="F368" s="34"/>
      <c r="H368" s="34"/>
      <c r="J368" s="34"/>
      <c r="L368" s="34"/>
      <c r="N368" s="34"/>
      <c r="Q368" s="34"/>
    </row>
    <row r="369" spans="3:17" ht="14.25" customHeight="1">
      <c r="C369" s="34"/>
      <c r="D369" s="34"/>
      <c r="F369" s="34"/>
      <c r="H369" s="34"/>
      <c r="J369" s="34"/>
      <c r="L369" s="34"/>
      <c r="N369" s="34"/>
      <c r="Q369" s="34"/>
    </row>
    <row r="370" spans="3:17" ht="14.25" customHeight="1">
      <c r="C370" s="34"/>
      <c r="D370" s="34"/>
      <c r="F370" s="34"/>
      <c r="H370" s="34"/>
      <c r="J370" s="34"/>
      <c r="L370" s="34"/>
      <c r="N370" s="34"/>
      <c r="Q370" s="34"/>
    </row>
    <row r="371" spans="3:17" ht="14.25" customHeight="1">
      <c r="C371" s="34"/>
      <c r="D371" s="34"/>
      <c r="F371" s="34"/>
      <c r="H371" s="34"/>
      <c r="J371" s="34"/>
      <c r="L371" s="34"/>
      <c r="N371" s="34"/>
      <c r="Q371" s="34"/>
    </row>
    <row r="372" spans="3:17" ht="14.25" customHeight="1">
      <c r="C372" s="34"/>
      <c r="D372" s="34"/>
      <c r="F372" s="34"/>
      <c r="H372" s="34"/>
      <c r="J372" s="34"/>
      <c r="L372" s="34"/>
      <c r="N372" s="34"/>
      <c r="Q372" s="34"/>
    </row>
    <row r="373" spans="3:17" ht="14.25" customHeight="1">
      <c r="C373" s="34"/>
      <c r="D373" s="34"/>
      <c r="F373" s="34"/>
      <c r="H373" s="34"/>
      <c r="J373" s="34"/>
      <c r="L373" s="34"/>
      <c r="N373" s="34"/>
      <c r="Q373" s="34"/>
    </row>
    <row r="374" spans="3:17" ht="14.25" customHeight="1">
      <c r="C374" s="34"/>
      <c r="D374" s="34"/>
      <c r="F374" s="34"/>
      <c r="H374" s="34"/>
      <c r="J374" s="34"/>
      <c r="L374" s="34"/>
      <c r="N374" s="34"/>
      <c r="Q374" s="34"/>
    </row>
    <row r="375" spans="3:17" ht="14.25" customHeight="1">
      <c r="C375" s="34"/>
      <c r="D375" s="34"/>
      <c r="F375" s="34"/>
      <c r="H375" s="34"/>
      <c r="J375" s="34"/>
      <c r="L375" s="34"/>
      <c r="N375" s="34"/>
      <c r="Q375" s="34"/>
    </row>
    <row r="376" spans="3:17" ht="14.25" customHeight="1">
      <c r="C376" s="34"/>
      <c r="D376" s="34"/>
      <c r="F376" s="34"/>
      <c r="H376" s="34"/>
      <c r="J376" s="34"/>
      <c r="L376" s="34"/>
      <c r="N376" s="34"/>
      <c r="Q376" s="34"/>
    </row>
    <row r="377" spans="3:17" ht="14.25" customHeight="1">
      <c r="C377" s="34"/>
      <c r="D377" s="34"/>
      <c r="F377" s="34"/>
      <c r="H377" s="34"/>
      <c r="J377" s="34"/>
      <c r="L377" s="34"/>
      <c r="N377" s="34"/>
      <c r="Q377" s="34"/>
    </row>
    <row r="378" spans="3:17" ht="14.25" customHeight="1">
      <c r="C378" s="34"/>
      <c r="D378" s="34"/>
      <c r="F378" s="34"/>
      <c r="H378" s="34"/>
      <c r="J378" s="34"/>
      <c r="L378" s="34"/>
      <c r="N378" s="34"/>
      <c r="Q378" s="34"/>
    </row>
    <row r="379" spans="3:17" ht="14.25" customHeight="1">
      <c r="C379" s="34"/>
      <c r="D379" s="34"/>
      <c r="F379" s="34"/>
      <c r="H379" s="34"/>
      <c r="J379" s="34"/>
      <c r="L379" s="34"/>
      <c r="N379" s="34"/>
      <c r="Q379" s="34"/>
    </row>
    <row r="380" spans="3:17" ht="14.25" customHeight="1">
      <c r="C380" s="34"/>
      <c r="D380" s="34"/>
      <c r="F380" s="34"/>
      <c r="H380" s="34"/>
      <c r="J380" s="34"/>
      <c r="L380" s="34"/>
      <c r="N380" s="34"/>
      <c r="Q380" s="34"/>
    </row>
    <row r="381" spans="3:17" ht="14.25" customHeight="1">
      <c r="C381" s="34"/>
      <c r="D381" s="34"/>
      <c r="F381" s="34"/>
      <c r="H381" s="34"/>
      <c r="J381" s="34"/>
      <c r="L381" s="34"/>
      <c r="N381" s="34"/>
      <c r="Q381" s="34"/>
    </row>
    <row r="382" spans="3:17" ht="14.25" customHeight="1">
      <c r="C382" s="34"/>
      <c r="D382" s="34"/>
      <c r="F382" s="34"/>
      <c r="H382" s="34"/>
      <c r="J382" s="34"/>
      <c r="L382" s="34"/>
      <c r="N382" s="34"/>
      <c r="Q382" s="34"/>
    </row>
    <row r="383" spans="3:17" ht="14.25" customHeight="1">
      <c r="C383" s="34"/>
      <c r="D383" s="34"/>
      <c r="F383" s="34"/>
      <c r="H383" s="34"/>
      <c r="J383" s="34"/>
      <c r="L383" s="34"/>
      <c r="N383" s="34"/>
      <c r="Q383" s="34"/>
    </row>
    <row r="384" spans="3:17" ht="14.25" customHeight="1">
      <c r="C384" s="34"/>
      <c r="D384" s="34"/>
      <c r="F384" s="34"/>
      <c r="H384" s="34"/>
      <c r="J384" s="34"/>
      <c r="L384" s="34"/>
      <c r="N384" s="34"/>
      <c r="Q384" s="34"/>
    </row>
    <row r="385" spans="3:17" ht="14.25" customHeight="1">
      <c r="C385" s="34"/>
      <c r="D385" s="34"/>
      <c r="F385" s="34"/>
      <c r="H385" s="34"/>
      <c r="J385" s="34"/>
      <c r="L385" s="34"/>
      <c r="N385" s="34"/>
      <c r="Q385" s="34"/>
    </row>
    <row r="386" spans="3:17" ht="14.25" customHeight="1">
      <c r="C386" s="34"/>
      <c r="D386" s="34"/>
      <c r="F386" s="34"/>
      <c r="H386" s="34"/>
      <c r="J386" s="34"/>
      <c r="L386" s="34"/>
      <c r="N386" s="34"/>
      <c r="Q386" s="34"/>
    </row>
    <row r="387" spans="3:17" ht="14.25" customHeight="1">
      <c r="C387" s="34"/>
      <c r="D387" s="34"/>
      <c r="F387" s="34"/>
      <c r="H387" s="34"/>
      <c r="J387" s="34"/>
      <c r="L387" s="34"/>
      <c r="N387" s="34"/>
      <c r="Q387" s="34"/>
    </row>
    <row r="388" spans="3:17" ht="14.25" customHeight="1">
      <c r="C388" s="34"/>
      <c r="D388" s="34"/>
      <c r="F388" s="34"/>
      <c r="H388" s="34"/>
      <c r="J388" s="34"/>
      <c r="L388" s="34"/>
      <c r="N388" s="34"/>
      <c r="Q388" s="34"/>
    </row>
    <row r="389" spans="3:17" ht="14.25" customHeight="1">
      <c r="C389" s="34"/>
      <c r="D389" s="34"/>
      <c r="F389" s="34"/>
      <c r="H389" s="34"/>
      <c r="J389" s="34"/>
      <c r="L389" s="34"/>
      <c r="N389" s="34"/>
      <c r="Q389" s="34"/>
    </row>
    <row r="390" spans="3:17" ht="14.25" customHeight="1">
      <c r="C390" s="34"/>
      <c r="D390" s="34"/>
      <c r="F390" s="34"/>
      <c r="H390" s="34"/>
      <c r="J390" s="34"/>
      <c r="L390" s="34"/>
      <c r="N390" s="34"/>
      <c r="Q390" s="34"/>
    </row>
    <row r="391" spans="3:17" ht="14.25" customHeight="1">
      <c r="C391" s="34"/>
      <c r="D391" s="34"/>
      <c r="F391" s="34"/>
      <c r="H391" s="34"/>
      <c r="J391" s="34"/>
      <c r="L391" s="34"/>
      <c r="N391" s="34"/>
      <c r="Q391" s="34"/>
    </row>
    <row r="392" spans="3:17" ht="14.25" customHeight="1">
      <c r="C392" s="34"/>
      <c r="D392" s="34"/>
      <c r="F392" s="34"/>
      <c r="H392" s="34"/>
      <c r="J392" s="34"/>
      <c r="L392" s="34"/>
      <c r="N392" s="34"/>
      <c r="Q392" s="34"/>
    </row>
    <row r="393" spans="3:17" ht="14.25" customHeight="1">
      <c r="C393" s="34"/>
      <c r="D393" s="34"/>
      <c r="F393" s="34"/>
      <c r="H393" s="34"/>
      <c r="J393" s="34"/>
      <c r="L393" s="34"/>
      <c r="N393" s="34"/>
      <c r="Q393" s="34"/>
    </row>
    <row r="394" spans="3:17" ht="14.25" customHeight="1">
      <c r="C394" s="34"/>
      <c r="D394" s="34"/>
      <c r="F394" s="34"/>
      <c r="H394" s="34"/>
      <c r="J394" s="34"/>
      <c r="L394" s="34"/>
      <c r="N394" s="34"/>
      <c r="Q394" s="34"/>
    </row>
    <row r="395" spans="3:17" ht="14.25" customHeight="1">
      <c r="C395" s="34"/>
      <c r="D395" s="34"/>
      <c r="F395" s="34"/>
      <c r="H395" s="34"/>
      <c r="J395" s="34"/>
      <c r="L395" s="34"/>
      <c r="N395" s="34"/>
      <c r="Q395" s="34"/>
    </row>
    <row r="396" spans="3:17" ht="14.25" customHeight="1">
      <c r="C396" s="34"/>
      <c r="D396" s="34"/>
      <c r="F396" s="34"/>
      <c r="H396" s="34"/>
      <c r="J396" s="34"/>
      <c r="L396" s="34"/>
      <c r="N396" s="34"/>
      <c r="Q396" s="34"/>
    </row>
    <row r="397" spans="3:17" ht="14.25" customHeight="1">
      <c r="C397" s="34"/>
      <c r="D397" s="34"/>
      <c r="F397" s="34"/>
      <c r="H397" s="34"/>
      <c r="J397" s="34"/>
      <c r="L397" s="34"/>
      <c r="N397" s="34"/>
      <c r="Q397" s="34"/>
    </row>
    <row r="398" spans="3:17" ht="14.25" customHeight="1">
      <c r="C398" s="34"/>
      <c r="D398" s="34"/>
      <c r="F398" s="34"/>
      <c r="H398" s="34"/>
      <c r="J398" s="34"/>
      <c r="L398" s="34"/>
      <c r="N398" s="34"/>
      <c r="Q398" s="34"/>
    </row>
    <row r="399" spans="3:17" ht="14.25" customHeight="1">
      <c r="C399" s="34"/>
      <c r="D399" s="34"/>
      <c r="F399" s="34"/>
      <c r="H399" s="34"/>
      <c r="J399" s="34"/>
      <c r="L399" s="34"/>
      <c r="N399" s="34"/>
      <c r="Q399" s="34"/>
    </row>
    <row r="400" spans="3:17" ht="14.25" customHeight="1">
      <c r="C400" s="34"/>
      <c r="D400" s="34"/>
      <c r="F400" s="34"/>
      <c r="H400" s="34"/>
      <c r="J400" s="34"/>
      <c r="L400" s="34"/>
      <c r="N400" s="34"/>
      <c r="Q400" s="34"/>
    </row>
    <row r="401" spans="3:17" ht="14.25" customHeight="1">
      <c r="C401" s="34"/>
      <c r="D401" s="34"/>
      <c r="F401" s="34"/>
      <c r="H401" s="34"/>
      <c r="J401" s="34"/>
      <c r="L401" s="34"/>
      <c r="N401" s="34"/>
      <c r="Q401" s="34"/>
    </row>
    <row r="402" spans="3:17" ht="14.25" customHeight="1">
      <c r="C402" s="34"/>
      <c r="D402" s="34"/>
      <c r="F402" s="34"/>
      <c r="H402" s="34"/>
      <c r="J402" s="34"/>
      <c r="L402" s="34"/>
      <c r="N402" s="34"/>
      <c r="Q402" s="34"/>
    </row>
    <row r="403" spans="3:17" ht="14.25" customHeight="1">
      <c r="C403" s="34"/>
      <c r="D403" s="34"/>
      <c r="F403" s="34"/>
      <c r="H403" s="34"/>
      <c r="J403" s="34"/>
      <c r="L403" s="34"/>
      <c r="N403" s="34"/>
      <c r="Q403" s="34"/>
    </row>
    <row r="404" spans="3:17" ht="14.25" customHeight="1">
      <c r="C404" s="34"/>
      <c r="D404" s="34"/>
      <c r="F404" s="34"/>
      <c r="H404" s="34"/>
      <c r="J404" s="34"/>
      <c r="L404" s="34"/>
      <c r="N404" s="34"/>
      <c r="Q404" s="34"/>
    </row>
    <row r="405" spans="3:17" ht="14.25" customHeight="1">
      <c r="C405" s="34"/>
      <c r="D405" s="34"/>
      <c r="F405" s="34"/>
      <c r="H405" s="34"/>
      <c r="J405" s="34"/>
      <c r="L405" s="34"/>
      <c r="N405" s="34"/>
      <c r="Q405" s="34"/>
    </row>
    <row r="406" spans="3:17" ht="14.25" customHeight="1">
      <c r="C406" s="34"/>
      <c r="D406" s="34"/>
      <c r="F406" s="34"/>
      <c r="H406" s="34"/>
      <c r="J406" s="34"/>
      <c r="L406" s="34"/>
      <c r="N406" s="34"/>
      <c r="Q406" s="34"/>
    </row>
    <row r="407" spans="3:17" ht="14.25" customHeight="1">
      <c r="C407" s="34"/>
      <c r="D407" s="34"/>
      <c r="F407" s="34"/>
      <c r="H407" s="34"/>
      <c r="J407" s="34"/>
      <c r="L407" s="34"/>
      <c r="N407" s="34"/>
      <c r="Q407" s="34"/>
    </row>
    <row r="408" spans="3:17" ht="14.25" customHeight="1">
      <c r="C408" s="34"/>
      <c r="D408" s="34"/>
      <c r="F408" s="34"/>
      <c r="H408" s="34"/>
      <c r="J408" s="34"/>
      <c r="L408" s="34"/>
      <c r="N408" s="34"/>
      <c r="Q408" s="34"/>
    </row>
    <row r="409" spans="3:17" ht="14.25" customHeight="1">
      <c r="C409" s="34"/>
      <c r="D409" s="34"/>
      <c r="F409" s="34"/>
      <c r="H409" s="34"/>
      <c r="J409" s="34"/>
      <c r="L409" s="34"/>
      <c r="N409" s="34"/>
      <c r="Q409" s="34"/>
    </row>
    <row r="410" spans="3:17" ht="14.25" customHeight="1">
      <c r="C410" s="34"/>
      <c r="D410" s="34"/>
      <c r="F410" s="34"/>
      <c r="H410" s="34"/>
      <c r="J410" s="34"/>
      <c r="L410" s="34"/>
      <c r="N410" s="34"/>
      <c r="Q410" s="34"/>
    </row>
    <row r="411" spans="3:17" ht="14.25" customHeight="1">
      <c r="C411" s="34"/>
      <c r="D411" s="34"/>
      <c r="F411" s="34"/>
      <c r="H411" s="34"/>
      <c r="J411" s="34"/>
      <c r="L411" s="34"/>
      <c r="N411" s="34"/>
      <c r="Q411" s="34"/>
    </row>
    <row r="412" spans="3:17" ht="14.25" customHeight="1">
      <c r="C412" s="34"/>
      <c r="D412" s="34"/>
      <c r="F412" s="34"/>
      <c r="H412" s="34"/>
      <c r="J412" s="34"/>
      <c r="L412" s="34"/>
      <c r="N412" s="34"/>
      <c r="Q412" s="34"/>
    </row>
    <row r="413" spans="3:17" ht="14.25" customHeight="1">
      <c r="C413" s="34"/>
      <c r="D413" s="34"/>
      <c r="F413" s="34"/>
      <c r="H413" s="34"/>
      <c r="J413" s="34"/>
      <c r="L413" s="34"/>
      <c r="N413" s="34"/>
      <c r="Q413" s="34"/>
    </row>
    <row r="414" spans="3:17" ht="14.25" customHeight="1">
      <c r="C414" s="34"/>
      <c r="D414" s="34"/>
      <c r="F414" s="34"/>
      <c r="H414" s="34"/>
      <c r="J414" s="34"/>
      <c r="L414" s="34"/>
      <c r="N414" s="34"/>
      <c r="Q414" s="34"/>
    </row>
    <row r="415" spans="3:17" ht="14.25" customHeight="1">
      <c r="C415" s="34"/>
      <c r="D415" s="34"/>
      <c r="F415" s="34"/>
      <c r="H415" s="34"/>
      <c r="J415" s="34"/>
      <c r="L415" s="34"/>
      <c r="N415" s="34"/>
      <c r="Q415" s="34"/>
    </row>
    <row r="416" spans="3:17" ht="14.25" customHeight="1">
      <c r="C416" s="34"/>
      <c r="D416" s="34"/>
      <c r="F416" s="34"/>
      <c r="H416" s="34"/>
      <c r="J416" s="34"/>
      <c r="L416" s="34"/>
      <c r="N416" s="34"/>
      <c r="Q416" s="34"/>
    </row>
    <row r="417" spans="3:17" ht="14.25" customHeight="1">
      <c r="C417" s="34"/>
      <c r="D417" s="34"/>
      <c r="F417" s="34"/>
      <c r="H417" s="34"/>
      <c r="J417" s="34"/>
      <c r="L417" s="34"/>
      <c r="N417" s="34"/>
      <c r="Q417" s="34"/>
    </row>
    <row r="418" spans="3:17" ht="14.25" customHeight="1">
      <c r="C418" s="34"/>
      <c r="D418" s="34"/>
      <c r="F418" s="34"/>
      <c r="H418" s="34"/>
      <c r="J418" s="34"/>
      <c r="L418" s="34"/>
      <c r="N418" s="34"/>
      <c r="Q418" s="34"/>
    </row>
    <row r="419" spans="3:17" ht="14.25" customHeight="1">
      <c r="C419" s="34"/>
      <c r="D419" s="34"/>
      <c r="F419" s="34"/>
      <c r="H419" s="34"/>
      <c r="J419" s="34"/>
      <c r="L419" s="34"/>
      <c r="N419" s="34"/>
      <c r="Q419" s="34"/>
    </row>
    <row r="420" spans="3:17" ht="14.25" customHeight="1">
      <c r="C420" s="34"/>
      <c r="D420" s="34"/>
      <c r="F420" s="34"/>
      <c r="H420" s="34"/>
      <c r="J420" s="34"/>
      <c r="L420" s="34"/>
      <c r="N420" s="34"/>
      <c r="Q420" s="34"/>
    </row>
    <row r="421" spans="3:17" ht="14.25" customHeight="1">
      <c r="C421" s="34"/>
      <c r="D421" s="34"/>
      <c r="F421" s="34"/>
      <c r="H421" s="34"/>
      <c r="J421" s="34"/>
      <c r="L421" s="34"/>
      <c r="N421" s="34"/>
      <c r="Q421" s="34"/>
    </row>
    <row r="422" spans="3:17" ht="14.25" customHeight="1">
      <c r="C422" s="34"/>
      <c r="D422" s="34"/>
      <c r="F422" s="34"/>
      <c r="H422" s="34"/>
      <c r="J422" s="34"/>
      <c r="L422" s="34"/>
      <c r="N422" s="34"/>
      <c r="Q422" s="34"/>
    </row>
    <row r="423" spans="3:17" ht="14.25" customHeight="1">
      <c r="C423" s="34"/>
      <c r="D423" s="34"/>
      <c r="F423" s="34"/>
      <c r="H423" s="34"/>
      <c r="J423" s="34"/>
      <c r="L423" s="34"/>
      <c r="N423" s="34"/>
      <c r="Q423" s="34"/>
    </row>
    <row r="424" spans="3:17" ht="14.25" customHeight="1">
      <c r="C424" s="34"/>
      <c r="D424" s="34"/>
      <c r="F424" s="34"/>
      <c r="H424" s="34"/>
      <c r="J424" s="34"/>
      <c r="L424" s="34"/>
      <c r="N424" s="34"/>
      <c r="Q424" s="34"/>
    </row>
    <row r="425" spans="3:17" ht="14.25" customHeight="1">
      <c r="C425" s="34"/>
      <c r="D425" s="34"/>
      <c r="F425" s="34"/>
      <c r="H425" s="34"/>
      <c r="J425" s="34"/>
      <c r="L425" s="34"/>
      <c r="N425" s="34"/>
      <c r="Q425" s="34"/>
    </row>
    <row r="426" spans="3:17" ht="14.25" customHeight="1">
      <c r="C426" s="34"/>
      <c r="D426" s="34"/>
      <c r="F426" s="34"/>
      <c r="H426" s="34"/>
      <c r="J426" s="34"/>
      <c r="L426" s="34"/>
      <c r="N426" s="34"/>
      <c r="Q426" s="34"/>
    </row>
    <row r="427" spans="3:17" ht="14.25" customHeight="1">
      <c r="C427" s="34"/>
      <c r="D427" s="34"/>
      <c r="F427" s="34"/>
      <c r="H427" s="34"/>
      <c r="J427" s="34"/>
      <c r="L427" s="34"/>
      <c r="N427" s="34"/>
      <c r="Q427" s="34"/>
    </row>
    <row r="428" spans="3:17" ht="14.25" customHeight="1">
      <c r="C428" s="34"/>
      <c r="D428" s="34"/>
      <c r="F428" s="34"/>
      <c r="H428" s="34"/>
      <c r="J428" s="34"/>
      <c r="L428" s="34"/>
      <c r="N428" s="34"/>
      <c r="Q428" s="34"/>
    </row>
    <row r="429" spans="3:17" ht="14.25" customHeight="1">
      <c r="C429" s="34"/>
      <c r="D429" s="34"/>
      <c r="F429" s="34"/>
      <c r="H429" s="34"/>
      <c r="J429" s="34"/>
      <c r="L429" s="34"/>
      <c r="N429" s="34"/>
      <c r="Q429" s="34"/>
    </row>
    <row r="430" spans="3:17" ht="14.25" customHeight="1">
      <c r="C430" s="34"/>
      <c r="D430" s="34"/>
      <c r="F430" s="34"/>
      <c r="H430" s="34"/>
      <c r="J430" s="34"/>
      <c r="L430" s="34"/>
      <c r="N430" s="34"/>
      <c r="Q430" s="34"/>
    </row>
    <row r="431" spans="3:17" ht="14.25" customHeight="1">
      <c r="C431" s="34"/>
      <c r="D431" s="34"/>
      <c r="F431" s="34"/>
      <c r="H431" s="34"/>
      <c r="J431" s="34"/>
      <c r="L431" s="34"/>
      <c r="N431" s="34"/>
      <c r="Q431" s="34"/>
    </row>
    <row r="432" spans="3:17" ht="14.25" customHeight="1">
      <c r="C432" s="34"/>
      <c r="D432" s="34"/>
      <c r="F432" s="34"/>
      <c r="H432" s="34"/>
      <c r="J432" s="34"/>
      <c r="L432" s="34"/>
      <c r="N432" s="34"/>
      <c r="Q432" s="34"/>
    </row>
    <row r="433" spans="3:17" ht="14.25" customHeight="1">
      <c r="C433" s="34"/>
      <c r="D433" s="34"/>
      <c r="F433" s="34"/>
      <c r="H433" s="34"/>
      <c r="J433" s="34"/>
      <c r="L433" s="34"/>
      <c r="N433" s="34"/>
      <c r="Q433" s="34"/>
    </row>
    <row r="434" spans="3:17" ht="14.25" customHeight="1">
      <c r="C434" s="34"/>
      <c r="D434" s="34"/>
      <c r="F434" s="34"/>
      <c r="H434" s="34"/>
      <c r="J434" s="34"/>
      <c r="L434" s="34"/>
      <c r="N434" s="34"/>
      <c r="Q434" s="34"/>
    </row>
    <row r="435" spans="3:17" ht="14.25" customHeight="1">
      <c r="C435" s="34"/>
      <c r="D435" s="34"/>
      <c r="F435" s="34"/>
      <c r="H435" s="34"/>
      <c r="J435" s="34"/>
      <c r="L435" s="34"/>
      <c r="N435" s="34"/>
      <c r="Q435" s="34"/>
    </row>
    <row r="436" spans="3:17" ht="14.25" customHeight="1">
      <c r="C436" s="34"/>
      <c r="D436" s="34"/>
      <c r="F436" s="34"/>
      <c r="H436" s="34"/>
      <c r="J436" s="34"/>
      <c r="L436" s="34"/>
      <c r="N436" s="34"/>
      <c r="Q436" s="34"/>
    </row>
    <row r="437" spans="3:17" ht="14.25" customHeight="1">
      <c r="C437" s="34"/>
      <c r="D437" s="34"/>
      <c r="F437" s="34"/>
      <c r="H437" s="34"/>
      <c r="J437" s="34"/>
      <c r="L437" s="34"/>
      <c r="N437" s="34"/>
      <c r="Q437" s="34"/>
    </row>
    <row r="438" spans="3:17" ht="14.25" customHeight="1">
      <c r="C438" s="34"/>
      <c r="D438" s="34"/>
      <c r="F438" s="34"/>
      <c r="H438" s="34"/>
      <c r="J438" s="34"/>
      <c r="L438" s="34"/>
      <c r="N438" s="34"/>
      <c r="Q438" s="34"/>
    </row>
    <row r="439" spans="3:17" ht="14.25" customHeight="1">
      <c r="C439" s="34"/>
      <c r="D439" s="34"/>
      <c r="F439" s="34"/>
      <c r="H439" s="34"/>
      <c r="J439" s="34"/>
      <c r="L439" s="34"/>
      <c r="N439" s="34"/>
      <c r="Q439" s="34"/>
    </row>
    <row r="440" spans="3:17" ht="14.25" customHeight="1">
      <c r="C440" s="34"/>
      <c r="D440" s="34"/>
      <c r="F440" s="34"/>
      <c r="H440" s="34"/>
      <c r="J440" s="34"/>
      <c r="L440" s="34"/>
      <c r="N440" s="34"/>
      <c r="Q440" s="34"/>
    </row>
    <row r="441" spans="3:17" ht="14.25" customHeight="1">
      <c r="C441" s="34"/>
      <c r="D441" s="34"/>
      <c r="F441" s="34"/>
      <c r="H441" s="34"/>
      <c r="J441" s="34"/>
      <c r="L441" s="34"/>
      <c r="N441" s="34"/>
      <c r="Q441" s="34"/>
    </row>
    <row r="442" spans="3:17" ht="14.25" customHeight="1">
      <c r="C442" s="34"/>
      <c r="D442" s="34"/>
      <c r="F442" s="34"/>
      <c r="H442" s="34"/>
      <c r="J442" s="34"/>
      <c r="L442" s="34"/>
      <c r="N442" s="34"/>
      <c r="Q442" s="34"/>
    </row>
    <row r="443" spans="3:17" ht="14.25" customHeight="1">
      <c r="C443" s="34"/>
      <c r="D443" s="34"/>
      <c r="F443" s="34"/>
      <c r="H443" s="34"/>
      <c r="J443" s="34"/>
      <c r="L443" s="34"/>
      <c r="N443" s="34"/>
      <c r="Q443" s="34"/>
    </row>
    <row r="444" spans="3:17" ht="14.25" customHeight="1">
      <c r="C444" s="34"/>
      <c r="D444" s="34"/>
      <c r="F444" s="34"/>
      <c r="H444" s="34"/>
      <c r="J444" s="34"/>
      <c r="L444" s="34"/>
      <c r="N444" s="34"/>
      <c r="Q444" s="34"/>
    </row>
    <row r="445" spans="3:17" ht="14.25" customHeight="1">
      <c r="C445" s="34"/>
      <c r="D445" s="34"/>
      <c r="F445" s="34"/>
      <c r="H445" s="34"/>
      <c r="J445" s="34"/>
      <c r="L445" s="34"/>
      <c r="N445" s="34"/>
      <c r="Q445" s="34"/>
    </row>
    <row r="446" spans="3:17" ht="14.25" customHeight="1">
      <c r="C446" s="34"/>
      <c r="D446" s="34"/>
      <c r="F446" s="34"/>
      <c r="H446" s="34"/>
      <c r="J446" s="34"/>
      <c r="L446" s="34"/>
      <c r="N446" s="34"/>
      <c r="Q446" s="34"/>
    </row>
    <row r="447" spans="3:17" ht="14.25" customHeight="1">
      <c r="C447" s="34"/>
      <c r="D447" s="34"/>
      <c r="F447" s="34"/>
      <c r="H447" s="34"/>
      <c r="J447" s="34"/>
      <c r="L447" s="34"/>
      <c r="N447" s="34"/>
      <c r="Q447" s="34"/>
    </row>
    <row r="448" spans="3:17" ht="14.25" customHeight="1">
      <c r="C448" s="34"/>
      <c r="D448" s="34"/>
      <c r="F448" s="34"/>
      <c r="H448" s="34"/>
      <c r="J448" s="34"/>
      <c r="L448" s="34"/>
      <c r="N448" s="34"/>
      <c r="Q448" s="34"/>
    </row>
    <row r="449" spans="3:17" ht="14.25" customHeight="1">
      <c r="C449" s="34"/>
      <c r="D449" s="34"/>
      <c r="F449" s="34"/>
      <c r="H449" s="34"/>
      <c r="J449" s="34"/>
      <c r="L449" s="34"/>
      <c r="N449" s="34"/>
      <c r="Q449" s="34"/>
    </row>
    <row r="450" spans="3:17" ht="14.25" customHeight="1">
      <c r="C450" s="34"/>
      <c r="D450" s="34"/>
      <c r="F450" s="34"/>
      <c r="H450" s="34"/>
      <c r="J450" s="34"/>
      <c r="L450" s="34"/>
      <c r="N450" s="34"/>
      <c r="Q450" s="34"/>
    </row>
    <row r="451" spans="3:17" ht="14.25" customHeight="1">
      <c r="C451" s="34"/>
      <c r="D451" s="34"/>
      <c r="F451" s="34"/>
      <c r="H451" s="34"/>
      <c r="J451" s="34"/>
      <c r="L451" s="34"/>
      <c r="N451" s="34"/>
      <c r="Q451" s="34"/>
    </row>
    <row r="452" spans="3:17" ht="14.25" customHeight="1">
      <c r="C452" s="34"/>
      <c r="D452" s="34"/>
      <c r="F452" s="34"/>
      <c r="H452" s="34"/>
      <c r="J452" s="34"/>
      <c r="L452" s="34"/>
      <c r="N452" s="34"/>
      <c r="Q452" s="34"/>
    </row>
    <row r="453" spans="3:17" ht="14.25" customHeight="1">
      <c r="C453" s="34"/>
      <c r="D453" s="34"/>
      <c r="F453" s="34"/>
      <c r="H453" s="34"/>
      <c r="J453" s="34"/>
      <c r="L453" s="34"/>
      <c r="N453" s="34"/>
      <c r="Q453" s="34"/>
    </row>
    <row r="454" spans="3:17" ht="14.25" customHeight="1">
      <c r="C454" s="34"/>
      <c r="D454" s="34"/>
      <c r="F454" s="34"/>
      <c r="H454" s="34"/>
      <c r="J454" s="34"/>
      <c r="L454" s="34"/>
      <c r="N454" s="34"/>
      <c r="Q454" s="34"/>
    </row>
    <row r="455" spans="3:17" ht="14.25" customHeight="1">
      <c r="C455" s="34"/>
      <c r="D455" s="34"/>
      <c r="F455" s="34"/>
      <c r="H455" s="34"/>
      <c r="J455" s="34"/>
      <c r="L455" s="34"/>
      <c r="N455" s="34"/>
      <c r="Q455" s="34"/>
    </row>
    <row r="456" spans="3:17" ht="14.25" customHeight="1">
      <c r="C456" s="34"/>
      <c r="D456" s="34"/>
      <c r="F456" s="34"/>
      <c r="H456" s="34"/>
      <c r="J456" s="34"/>
      <c r="L456" s="34"/>
      <c r="N456" s="34"/>
      <c r="Q456" s="34"/>
    </row>
    <row r="457" spans="3:17" ht="14.25" customHeight="1">
      <c r="C457" s="34"/>
      <c r="D457" s="34"/>
      <c r="F457" s="34"/>
      <c r="H457" s="34"/>
      <c r="J457" s="34"/>
      <c r="L457" s="34"/>
      <c r="N457" s="34"/>
      <c r="Q457" s="34"/>
    </row>
    <row r="458" spans="3:17" ht="14.25" customHeight="1">
      <c r="C458" s="34"/>
      <c r="D458" s="34"/>
      <c r="F458" s="34"/>
      <c r="H458" s="34"/>
      <c r="J458" s="34"/>
      <c r="L458" s="34"/>
      <c r="N458" s="34"/>
      <c r="Q458" s="34"/>
    </row>
    <row r="459" spans="3:17" ht="14.25" customHeight="1">
      <c r="C459" s="34"/>
      <c r="D459" s="34"/>
      <c r="F459" s="34"/>
      <c r="H459" s="34"/>
      <c r="J459" s="34"/>
      <c r="L459" s="34"/>
      <c r="N459" s="34"/>
      <c r="Q459" s="34"/>
    </row>
    <row r="460" spans="3:17" ht="14.25" customHeight="1">
      <c r="C460" s="34"/>
      <c r="D460" s="34"/>
      <c r="F460" s="34"/>
      <c r="H460" s="34"/>
      <c r="J460" s="34"/>
      <c r="L460" s="34"/>
      <c r="N460" s="34"/>
      <c r="Q460" s="34"/>
    </row>
    <row r="461" spans="3:17" ht="14.25" customHeight="1">
      <c r="C461" s="34"/>
      <c r="D461" s="34"/>
      <c r="F461" s="34"/>
      <c r="H461" s="34"/>
      <c r="J461" s="34"/>
      <c r="L461" s="34"/>
      <c r="N461" s="34"/>
      <c r="Q461" s="34"/>
    </row>
    <row r="462" spans="3:17" ht="14.25" customHeight="1">
      <c r="C462" s="34"/>
      <c r="D462" s="34"/>
      <c r="F462" s="34"/>
      <c r="H462" s="34"/>
      <c r="J462" s="34"/>
      <c r="L462" s="34"/>
      <c r="N462" s="34"/>
      <c r="Q462" s="34"/>
    </row>
    <row r="463" spans="3:17" ht="14.25" customHeight="1">
      <c r="C463" s="34"/>
      <c r="D463" s="34"/>
      <c r="F463" s="34"/>
      <c r="H463" s="34"/>
      <c r="J463" s="34"/>
      <c r="L463" s="34"/>
      <c r="N463" s="34"/>
      <c r="Q463" s="34"/>
    </row>
    <row r="464" spans="3:17" ht="14.25" customHeight="1">
      <c r="C464" s="34"/>
      <c r="D464" s="34"/>
      <c r="F464" s="34"/>
      <c r="H464" s="34"/>
      <c r="J464" s="34"/>
      <c r="L464" s="34"/>
      <c r="N464" s="34"/>
      <c r="Q464" s="34"/>
    </row>
    <row r="465" spans="3:17" ht="14.25" customHeight="1">
      <c r="C465" s="34"/>
      <c r="D465" s="34"/>
      <c r="F465" s="34"/>
      <c r="H465" s="34"/>
      <c r="J465" s="34"/>
      <c r="L465" s="34"/>
      <c r="N465" s="34"/>
      <c r="Q465" s="34"/>
    </row>
    <row r="466" spans="3:17" ht="14.25" customHeight="1">
      <c r="C466" s="34"/>
      <c r="D466" s="34"/>
      <c r="F466" s="34"/>
      <c r="H466" s="34"/>
      <c r="J466" s="34"/>
      <c r="L466" s="34"/>
      <c r="N466" s="34"/>
      <c r="Q466" s="34"/>
    </row>
    <row r="467" spans="3:17" ht="14.25" customHeight="1">
      <c r="C467" s="34"/>
      <c r="D467" s="34"/>
      <c r="F467" s="34"/>
      <c r="H467" s="34"/>
      <c r="J467" s="34"/>
      <c r="L467" s="34"/>
      <c r="N467" s="34"/>
      <c r="Q467" s="34"/>
    </row>
    <row r="468" spans="3:17" ht="14.25" customHeight="1">
      <c r="C468" s="34"/>
      <c r="D468" s="34"/>
      <c r="F468" s="34"/>
      <c r="H468" s="34"/>
      <c r="J468" s="34"/>
      <c r="L468" s="34"/>
      <c r="N468" s="34"/>
      <c r="Q468" s="34"/>
    </row>
    <row r="469" spans="3:17" ht="14.25" customHeight="1">
      <c r="C469" s="34"/>
      <c r="D469" s="34"/>
      <c r="F469" s="34"/>
      <c r="H469" s="34"/>
      <c r="J469" s="34"/>
      <c r="L469" s="34"/>
      <c r="N469" s="34"/>
      <c r="Q469" s="34"/>
    </row>
    <row r="470" spans="3:17" ht="14.25" customHeight="1">
      <c r="C470" s="34"/>
      <c r="D470" s="34"/>
      <c r="F470" s="34"/>
      <c r="H470" s="34"/>
      <c r="J470" s="34"/>
      <c r="L470" s="34"/>
      <c r="N470" s="34"/>
      <c r="Q470" s="34"/>
    </row>
    <row r="471" spans="3:17" ht="14.25" customHeight="1">
      <c r="C471" s="34"/>
      <c r="D471" s="34"/>
      <c r="F471" s="34"/>
      <c r="H471" s="34"/>
      <c r="J471" s="34"/>
      <c r="L471" s="34"/>
      <c r="N471" s="34"/>
      <c r="Q471" s="34"/>
    </row>
    <row r="472" spans="3:17" ht="14.25" customHeight="1">
      <c r="C472" s="34"/>
      <c r="D472" s="34"/>
      <c r="F472" s="34"/>
      <c r="H472" s="34"/>
      <c r="J472" s="34"/>
      <c r="L472" s="34"/>
      <c r="N472" s="34"/>
      <c r="Q472" s="34"/>
    </row>
    <row r="473" spans="3:17" ht="14.25" customHeight="1">
      <c r="C473" s="34"/>
      <c r="D473" s="34"/>
      <c r="F473" s="34"/>
      <c r="H473" s="34"/>
      <c r="J473" s="34"/>
      <c r="L473" s="34"/>
      <c r="N473" s="34"/>
      <c r="Q473" s="34"/>
    </row>
    <row r="474" spans="3:17" ht="14.25" customHeight="1">
      <c r="C474" s="34"/>
      <c r="D474" s="34"/>
      <c r="F474" s="34"/>
      <c r="H474" s="34"/>
      <c r="J474" s="34"/>
      <c r="L474" s="34"/>
      <c r="N474" s="34"/>
      <c r="Q474" s="34"/>
    </row>
    <row r="475" spans="3:17" ht="14.25" customHeight="1">
      <c r="C475" s="34"/>
      <c r="D475" s="34"/>
      <c r="F475" s="34"/>
      <c r="H475" s="34"/>
      <c r="J475" s="34"/>
      <c r="L475" s="34"/>
      <c r="N475" s="34"/>
      <c r="Q475" s="34"/>
    </row>
    <row r="476" spans="3:17" ht="14.25" customHeight="1">
      <c r="C476" s="34"/>
      <c r="D476" s="34"/>
      <c r="F476" s="34"/>
      <c r="H476" s="34"/>
      <c r="J476" s="34"/>
      <c r="L476" s="34"/>
      <c r="N476" s="34"/>
      <c r="Q476" s="34"/>
    </row>
    <row r="477" spans="3:17" ht="14.25" customHeight="1">
      <c r="C477" s="34"/>
      <c r="D477" s="34"/>
      <c r="F477" s="34"/>
      <c r="H477" s="34"/>
      <c r="J477" s="34"/>
      <c r="L477" s="34"/>
      <c r="N477" s="34"/>
      <c r="Q477" s="34"/>
    </row>
    <row r="478" spans="3:17" ht="14.25" customHeight="1">
      <c r="C478" s="34"/>
      <c r="D478" s="34"/>
      <c r="F478" s="34"/>
      <c r="H478" s="34"/>
      <c r="J478" s="34"/>
      <c r="L478" s="34"/>
      <c r="N478" s="34"/>
      <c r="Q478" s="34"/>
    </row>
    <row r="479" spans="3:17" ht="14.25" customHeight="1">
      <c r="C479" s="34"/>
      <c r="D479" s="34"/>
      <c r="F479" s="34"/>
      <c r="H479" s="34"/>
      <c r="J479" s="34"/>
      <c r="L479" s="34"/>
      <c r="N479" s="34"/>
      <c r="Q479" s="34"/>
    </row>
    <row r="480" spans="3:17" ht="14.25" customHeight="1">
      <c r="C480" s="34"/>
      <c r="D480" s="34"/>
      <c r="F480" s="34"/>
      <c r="H480" s="34"/>
      <c r="J480" s="34"/>
      <c r="L480" s="34"/>
      <c r="N480" s="34"/>
      <c r="Q480" s="34"/>
    </row>
    <row r="481" spans="3:17" ht="14.25" customHeight="1">
      <c r="C481" s="34"/>
      <c r="D481" s="34"/>
      <c r="F481" s="34"/>
      <c r="H481" s="34"/>
      <c r="J481" s="34"/>
      <c r="L481" s="34"/>
      <c r="N481" s="34"/>
      <c r="Q481" s="34"/>
    </row>
    <row r="482" spans="3:17" ht="14.25" customHeight="1">
      <c r="C482" s="34"/>
      <c r="D482" s="34"/>
      <c r="F482" s="34"/>
      <c r="H482" s="34"/>
      <c r="J482" s="34"/>
      <c r="L482" s="34"/>
      <c r="N482" s="34"/>
      <c r="Q482" s="34"/>
    </row>
    <row r="483" spans="3:17" ht="14.25" customHeight="1">
      <c r="C483" s="34"/>
      <c r="D483" s="34"/>
      <c r="F483" s="34"/>
      <c r="H483" s="34"/>
      <c r="J483" s="34"/>
      <c r="L483" s="34"/>
      <c r="N483" s="34"/>
      <c r="Q483" s="34"/>
    </row>
    <row r="484" spans="3:17" ht="14.25" customHeight="1">
      <c r="C484" s="34"/>
      <c r="D484" s="34"/>
      <c r="F484" s="34"/>
      <c r="H484" s="34"/>
      <c r="J484" s="34"/>
      <c r="L484" s="34"/>
      <c r="N484" s="34"/>
      <c r="Q484" s="34"/>
    </row>
    <row r="485" spans="3:17" ht="14.25" customHeight="1">
      <c r="C485" s="34"/>
      <c r="D485" s="34"/>
      <c r="F485" s="34"/>
      <c r="H485" s="34"/>
      <c r="J485" s="34"/>
      <c r="L485" s="34"/>
      <c r="N485" s="34"/>
      <c r="Q485" s="34"/>
    </row>
    <row r="486" spans="3:17" ht="14.25" customHeight="1">
      <c r="C486" s="34"/>
      <c r="D486" s="34"/>
      <c r="F486" s="34"/>
      <c r="H486" s="34"/>
      <c r="J486" s="34"/>
      <c r="L486" s="34"/>
      <c r="N486" s="34"/>
      <c r="Q486" s="34"/>
    </row>
    <row r="487" spans="3:17" ht="14.25" customHeight="1">
      <c r="C487" s="34"/>
      <c r="D487" s="34"/>
      <c r="F487" s="34"/>
      <c r="H487" s="34"/>
      <c r="J487" s="34"/>
      <c r="L487" s="34"/>
      <c r="N487" s="34"/>
      <c r="Q487" s="34"/>
    </row>
    <row r="488" spans="3:17" ht="14.25" customHeight="1">
      <c r="C488" s="34"/>
      <c r="D488" s="34"/>
      <c r="F488" s="34"/>
      <c r="H488" s="34"/>
      <c r="J488" s="34"/>
      <c r="L488" s="34"/>
      <c r="N488" s="34"/>
      <c r="Q488" s="34"/>
    </row>
    <row r="489" spans="3:17" ht="14.25" customHeight="1">
      <c r="C489" s="34"/>
      <c r="D489" s="34"/>
      <c r="F489" s="34"/>
      <c r="H489" s="34"/>
      <c r="J489" s="34"/>
      <c r="L489" s="34"/>
      <c r="N489" s="34"/>
      <c r="Q489" s="34"/>
    </row>
    <row r="490" spans="3:17" ht="14.25" customHeight="1">
      <c r="C490" s="34"/>
      <c r="D490" s="34"/>
      <c r="F490" s="34"/>
      <c r="H490" s="34"/>
      <c r="J490" s="34"/>
      <c r="L490" s="34"/>
      <c r="N490" s="34"/>
      <c r="Q490" s="34"/>
    </row>
    <row r="491" spans="3:17" ht="14.25" customHeight="1">
      <c r="C491" s="34"/>
      <c r="D491" s="34"/>
      <c r="F491" s="34"/>
      <c r="H491" s="34"/>
      <c r="J491" s="34"/>
      <c r="L491" s="34"/>
      <c r="N491" s="34"/>
      <c r="Q491" s="34"/>
    </row>
    <row r="492" spans="3:17" ht="14.25" customHeight="1">
      <c r="C492" s="34"/>
      <c r="D492" s="34"/>
      <c r="F492" s="34"/>
      <c r="H492" s="34"/>
      <c r="J492" s="34"/>
      <c r="L492" s="34"/>
      <c r="N492" s="34"/>
      <c r="Q492" s="34"/>
    </row>
    <row r="493" spans="3:17" ht="14.25" customHeight="1">
      <c r="C493" s="34"/>
      <c r="D493" s="34"/>
      <c r="F493" s="34"/>
      <c r="H493" s="34"/>
      <c r="J493" s="34"/>
      <c r="L493" s="34"/>
      <c r="N493" s="34"/>
      <c r="Q493" s="34"/>
    </row>
    <row r="494" spans="3:17" ht="14.25" customHeight="1">
      <c r="C494" s="34"/>
      <c r="D494" s="34"/>
      <c r="F494" s="34"/>
      <c r="H494" s="34"/>
      <c r="J494" s="34"/>
      <c r="L494" s="34"/>
      <c r="N494" s="34"/>
      <c r="Q494" s="34"/>
    </row>
    <row r="495" spans="3:17" ht="14.25" customHeight="1">
      <c r="C495" s="34"/>
      <c r="D495" s="34"/>
      <c r="F495" s="34"/>
      <c r="H495" s="34"/>
      <c r="J495" s="34"/>
      <c r="L495" s="34"/>
      <c r="N495" s="34"/>
      <c r="Q495" s="34"/>
    </row>
    <row r="496" spans="3:17" ht="14.25" customHeight="1">
      <c r="C496" s="34"/>
      <c r="D496" s="34"/>
      <c r="F496" s="34"/>
      <c r="H496" s="34"/>
      <c r="J496" s="34"/>
      <c r="L496" s="34"/>
      <c r="N496" s="34"/>
      <c r="Q496" s="34"/>
    </row>
    <row r="497" spans="3:17" ht="14.25" customHeight="1">
      <c r="C497" s="34"/>
      <c r="D497" s="34"/>
      <c r="F497" s="34"/>
      <c r="H497" s="34"/>
      <c r="J497" s="34"/>
      <c r="L497" s="34"/>
      <c r="N497" s="34"/>
      <c r="Q497" s="34"/>
    </row>
    <row r="498" spans="3:17" ht="14.25" customHeight="1">
      <c r="C498" s="34"/>
      <c r="D498" s="34"/>
      <c r="F498" s="34"/>
      <c r="H498" s="34"/>
      <c r="J498" s="34"/>
      <c r="L498" s="34"/>
      <c r="N498" s="34"/>
      <c r="Q498" s="34"/>
    </row>
    <row r="499" spans="3:17" ht="14.25" customHeight="1">
      <c r="C499" s="34"/>
      <c r="D499" s="34"/>
      <c r="F499" s="34"/>
      <c r="H499" s="34"/>
      <c r="J499" s="34"/>
      <c r="L499" s="34"/>
      <c r="N499" s="34"/>
      <c r="Q499" s="34"/>
    </row>
    <row r="500" spans="3:17" ht="14.25" customHeight="1">
      <c r="C500" s="34"/>
      <c r="D500" s="34"/>
      <c r="F500" s="34"/>
      <c r="H500" s="34"/>
      <c r="J500" s="34"/>
      <c r="L500" s="34"/>
      <c r="N500" s="34"/>
      <c r="Q500" s="34"/>
    </row>
    <row r="501" spans="3:17" ht="14.25" customHeight="1">
      <c r="C501" s="34"/>
      <c r="D501" s="34"/>
      <c r="F501" s="34"/>
      <c r="H501" s="34"/>
      <c r="J501" s="34"/>
      <c r="L501" s="34"/>
      <c r="N501" s="34"/>
      <c r="Q501" s="34"/>
    </row>
    <row r="502" spans="3:17" ht="14.25" customHeight="1">
      <c r="C502" s="34"/>
      <c r="D502" s="34"/>
      <c r="F502" s="34"/>
      <c r="H502" s="34"/>
      <c r="J502" s="34"/>
      <c r="L502" s="34"/>
      <c r="N502" s="34"/>
      <c r="Q502" s="34"/>
    </row>
    <row r="503" spans="3:17" ht="14.25" customHeight="1">
      <c r="C503" s="34"/>
      <c r="D503" s="34"/>
      <c r="F503" s="34"/>
      <c r="H503" s="34"/>
      <c r="J503" s="34"/>
      <c r="L503" s="34"/>
      <c r="N503" s="34"/>
      <c r="Q503" s="34"/>
    </row>
    <row r="504" spans="3:17" ht="14.25" customHeight="1">
      <c r="C504" s="34"/>
      <c r="D504" s="34"/>
      <c r="F504" s="34"/>
      <c r="H504" s="34"/>
      <c r="J504" s="34"/>
      <c r="L504" s="34"/>
      <c r="N504" s="34"/>
      <c r="Q504" s="34"/>
    </row>
    <row r="505" spans="3:17" ht="14.25" customHeight="1">
      <c r="C505" s="34"/>
      <c r="D505" s="34"/>
      <c r="F505" s="34"/>
      <c r="H505" s="34"/>
      <c r="J505" s="34"/>
      <c r="L505" s="34"/>
      <c r="N505" s="34"/>
      <c r="Q505" s="34"/>
    </row>
    <row r="506" spans="3:17" ht="14.25" customHeight="1">
      <c r="C506" s="34"/>
      <c r="D506" s="34"/>
      <c r="F506" s="34"/>
      <c r="H506" s="34"/>
      <c r="J506" s="34"/>
      <c r="L506" s="34"/>
      <c r="N506" s="34"/>
      <c r="Q506" s="34"/>
    </row>
    <row r="507" spans="3:17" ht="14.25" customHeight="1">
      <c r="C507" s="34"/>
      <c r="D507" s="34"/>
      <c r="F507" s="34"/>
      <c r="H507" s="34"/>
      <c r="J507" s="34"/>
      <c r="L507" s="34"/>
      <c r="N507" s="34"/>
      <c r="Q507" s="34"/>
    </row>
    <row r="508" spans="3:17" ht="14.25" customHeight="1">
      <c r="C508" s="34"/>
      <c r="D508" s="34"/>
      <c r="F508" s="34"/>
      <c r="H508" s="34"/>
      <c r="J508" s="34"/>
      <c r="L508" s="34"/>
      <c r="N508" s="34"/>
      <c r="Q508" s="34"/>
    </row>
    <row r="509" spans="3:17" ht="14.25" customHeight="1">
      <c r="C509" s="34"/>
      <c r="D509" s="34"/>
      <c r="F509" s="34"/>
      <c r="H509" s="34"/>
      <c r="J509" s="34"/>
      <c r="L509" s="34"/>
      <c r="N509" s="34"/>
      <c r="Q509" s="34"/>
    </row>
    <row r="510" spans="3:17" ht="14.25" customHeight="1">
      <c r="C510" s="34"/>
      <c r="D510" s="34"/>
      <c r="F510" s="34"/>
      <c r="H510" s="34"/>
      <c r="J510" s="34"/>
      <c r="L510" s="34"/>
      <c r="N510" s="34"/>
      <c r="Q510" s="34"/>
    </row>
    <row r="511" spans="3:17" ht="14.25" customHeight="1">
      <c r="C511" s="34"/>
      <c r="D511" s="34"/>
      <c r="F511" s="34"/>
      <c r="H511" s="34"/>
      <c r="J511" s="34"/>
      <c r="L511" s="34"/>
      <c r="N511" s="34"/>
      <c r="Q511" s="34"/>
    </row>
    <row r="512" spans="3:17" ht="14.25" customHeight="1">
      <c r="C512" s="34"/>
      <c r="D512" s="34"/>
      <c r="F512" s="34"/>
      <c r="H512" s="34"/>
      <c r="J512" s="34"/>
      <c r="L512" s="34"/>
      <c r="N512" s="34"/>
      <c r="Q512" s="34"/>
    </row>
    <row r="513" spans="3:17" ht="14.25" customHeight="1">
      <c r="C513" s="34"/>
      <c r="D513" s="34"/>
      <c r="F513" s="34"/>
      <c r="H513" s="34"/>
      <c r="J513" s="34"/>
      <c r="L513" s="34"/>
      <c r="N513" s="34"/>
      <c r="Q513" s="34"/>
    </row>
    <row r="514" spans="3:17" ht="14.25" customHeight="1">
      <c r="C514" s="34"/>
      <c r="D514" s="34"/>
      <c r="F514" s="34"/>
      <c r="H514" s="34"/>
      <c r="J514" s="34"/>
      <c r="L514" s="34"/>
      <c r="N514" s="34"/>
      <c r="Q514" s="34"/>
    </row>
    <row r="515" spans="3:17" ht="14.25" customHeight="1">
      <c r="C515" s="34"/>
      <c r="D515" s="34"/>
      <c r="F515" s="34"/>
      <c r="H515" s="34"/>
      <c r="J515" s="34"/>
      <c r="L515" s="34"/>
      <c r="N515" s="34"/>
      <c r="Q515" s="34"/>
    </row>
    <row r="516" spans="3:17" ht="14.25" customHeight="1">
      <c r="C516" s="34"/>
      <c r="D516" s="34"/>
      <c r="F516" s="34"/>
      <c r="H516" s="34"/>
      <c r="J516" s="34"/>
      <c r="L516" s="34"/>
      <c r="N516" s="34"/>
      <c r="Q516" s="34"/>
    </row>
    <row r="517" spans="3:17" ht="14.25" customHeight="1">
      <c r="C517" s="34"/>
      <c r="D517" s="34"/>
      <c r="F517" s="34"/>
      <c r="H517" s="34"/>
      <c r="J517" s="34"/>
      <c r="L517" s="34"/>
      <c r="N517" s="34"/>
      <c r="Q517" s="34"/>
    </row>
    <row r="518" spans="3:17" ht="14.25" customHeight="1">
      <c r="C518" s="34"/>
      <c r="D518" s="34"/>
      <c r="F518" s="34"/>
      <c r="H518" s="34"/>
      <c r="J518" s="34"/>
      <c r="L518" s="34"/>
      <c r="N518" s="34"/>
      <c r="Q518" s="34"/>
    </row>
    <row r="519" spans="3:17" ht="14.25" customHeight="1">
      <c r="C519" s="34"/>
      <c r="D519" s="34"/>
      <c r="F519" s="34"/>
      <c r="H519" s="34"/>
      <c r="J519" s="34"/>
      <c r="L519" s="34"/>
      <c r="N519" s="34"/>
      <c r="Q519" s="34"/>
    </row>
    <row r="520" spans="3:17" ht="14.25" customHeight="1">
      <c r="C520" s="34"/>
      <c r="D520" s="34"/>
      <c r="F520" s="34"/>
      <c r="H520" s="34"/>
      <c r="J520" s="34"/>
      <c r="L520" s="34"/>
      <c r="N520" s="34"/>
      <c r="Q520" s="34"/>
    </row>
    <row r="521" spans="3:17" ht="14.25" customHeight="1">
      <c r="C521" s="34"/>
      <c r="D521" s="34"/>
      <c r="F521" s="34"/>
      <c r="H521" s="34"/>
      <c r="J521" s="34"/>
      <c r="L521" s="34"/>
      <c r="N521" s="34"/>
      <c r="Q521" s="34"/>
    </row>
    <row r="522" spans="3:17" ht="14.25" customHeight="1">
      <c r="C522" s="34"/>
      <c r="D522" s="34"/>
      <c r="F522" s="34"/>
      <c r="H522" s="34"/>
      <c r="J522" s="34"/>
      <c r="L522" s="34"/>
      <c r="N522" s="34"/>
      <c r="Q522" s="34"/>
    </row>
    <row r="523" spans="3:17" ht="14.25" customHeight="1">
      <c r="C523" s="34"/>
      <c r="D523" s="34"/>
      <c r="F523" s="34"/>
      <c r="H523" s="34"/>
      <c r="J523" s="34"/>
      <c r="L523" s="34"/>
      <c r="N523" s="34"/>
      <c r="Q523" s="34"/>
    </row>
    <row r="524" spans="3:17" ht="14.25" customHeight="1">
      <c r="C524" s="34"/>
      <c r="D524" s="34"/>
      <c r="F524" s="34"/>
      <c r="H524" s="34"/>
      <c r="J524" s="34"/>
      <c r="L524" s="34"/>
      <c r="N524" s="34"/>
      <c r="Q524" s="34"/>
    </row>
    <row r="525" spans="3:17" ht="14.25" customHeight="1">
      <c r="C525" s="34"/>
      <c r="D525" s="34"/>
      <c r="F525" s="34"/>
      <c r="H525" s="34"/>
      <c r="J525" s="34"/>
      <c r="L525" s="34"/>
      <c r="N525" s="34"/>
      <c r="Q525" s="34"/>
    </row>
    <row r="526" spans="3:17" ht="14.25" customHeight="1">
      <c r="C526" s="34"/>
      <c r="D526" s="34"/>
      <c r="F526" s="34"/>
      <c r="H526" s="34"/>
      <c r="J526" s="34"/>
      <c r="L526" s="34"/>
      <c r="N526" s="34"/>
      <c r="Q526" s="34"/>
    </row>
    <row r="527" spans="3:17" ht="14.25" customHeight="1">
      <c r="C527" s="34"/>
      <c r="D527" s="34"/>
      <c r="F527" s="34"/>
      <c r="H527" s="34"/>
      <c r="J527" s="34"/>
      <c r="L527" s="34"/>
      <c r="N527" s="34"/>
      <c r="Q527" s="34"/>
    </row>
    <row r="528" spans="3:17" ht="14.25" customHeight="1">
      <c r="C528" s="34"/>
      <c r="D528" s="34"/>
      <c r="F528" s="34"/>
      <c r="H528" s="34"/>
      <c r="J528" s="34"/>
      <c r="L528" s="34"/>
      <c r="N528" s="34"/>
      <c r="Q528" s="34"/>
    </row>
    <row r="529" spans="3:17" ht="14.25" customHeight="1">
      <c r="C529" s="34"/>
      <c r="D529" s="34"/>
      <c r="F529" s="34"/>
      <c r="H529" s="34"/>
      <c r="J529" s="34"/>
      <c r="L529" s="34"/>
      <c r="N529" s="34"/>
      <c r="Q529" s="34"/>
    </row>
    <row r="530" spans="3:17" ht="14.25" customHeight="1">
      <c r="C530" s="34"/>
      <c r="D530" s="34"/>
      <c r="F530" s="34"/>
      <c r="H530" s="34"/>
      <c r="J530" s="34"/>
      <c r="L530" s="34"/>
      <c r="N530" s="34"/>
      <c r="Q530" s="34"/>
    </row>
    <row r="531" spans="3:17" ht="14.25" customHeight="1">
      <c r="C531" s="34"/>
      <c r="D531" s="34"/>
      <c r="F531" s="34"/>
      <c r="H531" s="34"/>
      <c r="J531" s="34"/>
      <c r="L531" s="34"/>
      <c r="N531" s="34"/>
      <c r="Q531" s="34"/>
    </row>
    <row r="532" spans="3:17" ht="14.25" customHeight="1">
      <c r="C532" s="34"/>
      <c r="D532" s="34"/>
      <c r="F532" s="34"/>
      <c r="H532" s="34"/>
      <c r="J532" s="34"/>
      <c r="L532" s="34"/>
      <c r="N532" s="34"/>
      <c r="Q532" s="34"/>
    </row>
    <row r="533" spans="3:17" ht="14.25" customHeight="1">
      <c r="C533" s="34"/>
      <c r="D533" s="34"/>
      <c r="F533" s="34"/>
      <c r="H533" s="34"/>
      <c r="J533" s="34"/>
      <c r="L533" s="34"/>
      <c r="N533" s="34"/>
      <c r="Q533" s="34"/>
    </row>
    <row r="534" spans="3:17" ht="14.25" customHeight="1">
      <c r="C534" s="34"/>
      <c r="D534" s="34"/>
      <c r="F534" s="34"/>
      <c r="H534" s="34"/>
      <c r="J534" s="34"/>
      <c r="L534" s="34"/>
      <c r="N534" s="34"/>
      <c r="Q534" s="34"/>
    </row>
    <row r="535" spans="3:17" ht="14.25" customHeight="1">
      <c r="C535" s="34"/>
      <c r="D535" s="34"/>
      <c r="F535" s="34"/>
      <c r="H535" s="34"/>
      <c r="J535" s="34"/>
      <c r="L535" s="34"/>
      <c r="N535" s="34"/>
      <c r="Q535" s="34"/>
    </row>
    <row r="536" spans="3:17" ht="14.25" customHeight="1">
      <c r="C536" s="34"/>
      <c r="D536" s="34"/>
      <c r="F536" s="34"/>
      <c r="H536" s="34"/>
      <c r="J536" s="34"/>
      <c r="L536" s="34"/>
      <c r="N536" s="34"/>
      <c r="Q536" s="34"/>
    </row>
    <row r="537" spans="3:17" ht="14.25" customHeight="1">
      <c r="C537" s="34"/>
      <c r="D537" s="34"/>
      <c r="F537" s="34"/>
      <c r="H537" s="34"/>
      <c r="J537" s="34"/>
      <c r="L537" s="34"/>
      <c r="N537" s="34"/>
      <c r="Q537" s="34"/>
    </row>
    <row r="538" spans="3:17" ht="14.25" customHeight="1">
      <c r="C538" s="34"/>
      <c r="D538" s="34"/>
      <c r="F538" s="34"/>
      <c r="H538" s="34"/>
      <c r="J538" s="34"/>
      <c r="L538" s="34"/>
      <c r="N538" s="34"/>
      <c r="Q538" s="34"/>
    </row>
    <row r="539" spans="3:17" ht="14.25" customHeight="1">
      <c r="C539" s="34"/>
      <c r="D539" s="34"/>
      <c r="F539" s="34"/>
      <c r="H539" s="34"/>
      <c r="J539" s="34"/>
      <c r="L539" s="34"/>
      <c r="N539" s="34"/>
      <c r="Q539" s="34"/>
    </row>
    <row r="540" spans="3:17" ht="14.25" customHeight="1">
      <c r="C540" s="34"/>
      <c r="D540" s="34"/>
      <c r="F540" s="34"/>
      <c r="H540" s="34"/>
      <c r="J540" s="34"/>
      <c r="L540" s="34"/>
      <c r="N540" s="34"/>
      <c r="Q540" s="34"/>
    </row>
    <row r="541" spans="3:17" ht="14.25" customHeight="1">
      <c r="C541" s="34"/>
      <c r="D541" s="34"/>
      <c r="F541" s="34"/>
      <c r="H541" s="34"/>
      <c r="J541" s="34"/>
      <c r="L541" s="34"/>
      <c r="N541" s="34"/>
      <c r="Q541" s="34"/>
    </row>
    <row r="542" spans="3:17" ht="14.25" customHeight="1">
      <c r="C542" s="34"/>
      <c r="D542" s="34"/>
      <c r="F542" s="34"/>
      <c r="H542" s="34"/>
      <c r="J542" s="34"/>
      <c r="L542" s="34"/>
      <c r="N542" s="34"/>
      <c r="Q542" s="34"/>
    </row>
    <row r="543" spans="3:17" ht="14.25" customHeight="1">
      <c r="C543" s="34"/>
      <c r="D543" s="34"/>
      <c r="F543" s="34"/>
      <c r="H543" s="34"/>
      <c r="J543" s="34"/>
      <c r="L543" s="34"/>
      <c r="N543" s="34"/>
      <c r="Q543" s="34"/>
    </row>
    <row r="544" spans="3:17" ht="14.25" customHeight="1">
      <c r="C544" s="34"/>
      <c r="D544" s="34"/>
      <c r="F544" s="34"/>
      <c r="H544" s="34"/>
      <c r="J544" s="34"/>
      <c r="L544" s="34"/>
      <c r="N544" s="34"/>
      <c r="Q544" s="34"/>
    </row>
    <row r="545" spans="3:17" ht="14.25" customHeight="1">
      <c r="C545" s="34"/>
      <c r="D545" s="34"/>
      <c r="F545" s="34"/>
      <c r="H545" s="34"/>
      <c r="J545" s="34"/>
      <c r="L545" s="34"/>
      <c r="N545" s="34"/>
      <c r="Q545" s="34"/>
    </row>
    <row r="546" spans="3:17" ht="14.25" customHeight="1">
      <c r="C546" s="34"/>
      <c r="D546" s="34"/>
      <c r="F546" s="34"/>
      <c r="H546" s="34"/>
      <c r="J546" s="34"/>
      <c r="L546" s="34"/>
      <c r="N546" s="34"/>
      <c r="Q546" s="34"/>
    </row>
    <row r="547" spans="3:17" ht="14.25" customHeight="1">
      <c r="C547" s="34"/>
      <c r="D547" s="34"/>
      <c r="F547" s="34"/>
      <c r="H547" s="34"/>
      <c r="J547" s="34"/>
      <c r="L547" s="34"/>
      <c r="N547" s="34"/>
      <c r="Q547" s="34"/>
    </row>
    <row r="548" spans="3:17" ht="14.25" customHeight="1">
      <c r="C548" s="34"/>
      <c r="D548" s="34"/>
      <c r="F548" s="34"/>
      <c r="H548" s="34"/>
      <c r="J548" s="34"/>
      <c r="L548" s="34"/>
      <c r="N548" s="34"/>
      <c r="Q548" s="34"/>
    </row>
    <row r="549" spans="3:17" ht="14.25" customHeight="1">
      <c r="C549" s="34"/>
      <c r="D549" s="34"/>
      <c r="F549" s="34"/>
      <c r="H549" s="34"/>
      <c r="J549" s="34"/>
      <c r="L549" s="34"/>
      <c r="N549" s="34"/>
      <c r="Q549" s="34"/>
    </row>
    <row r="550" spans="3:17" ht="14.25" customHeight="1">
      <c r="C550" s="34"/>
      <c r="D550" s="34"/>
      <c r="F550" s="34"/>
      <c r="H550" s="34"/>
      <c r="J550" s="34"/>
      <c r="L550" s="34"/>
      <c r="N550" s="34"/>
      <c r="Q550" s="34"/>
    </row>
    <row r="551" spans="3:17" ht="14.25" customHeight="1">
      <c r="C551" s="34"/>
      <c r="D551" s="34"/>
      <c r="F551" s="34"/>
      <c r="H551" s="34"/>
      <c r="J551" s="34"/>
      <c r="L551" s="34"/>
      <c r="N551" s="34"/>
      <c r="Q551" s="34"/>
    </row>
    <row r="552" spans="3:17" ht="14.25" customHeight="1">
      <c r="C552" s="34"/>
      <c r="D552" s="34"/>
      <c r="F552" s="34"/>
      <c r="H552" s="34"/>
      <c r="J552" s="34"/>
      <c r="L552" s="34"/>
      <c r="N552" s="34"/>
      <c r="Q552" s="34"/>
    </row>
    <row r="553" spans="3:17" ht="14.25" customHeight="1">
      <c r="C553" s="34"/>
      <c r="D553" s="34"/>
      <c r="F553" s="34"/>
      <c r="H553" s="34"/>
      <c r="J553" s="34"/>
      <c r="L553" s="34"/>
      <c r="N553" s="34"/>
      <c r="Q553" s="34"/>
    </row>
    <row r="554" spans="3:17" ht="14.25" customHeight="1">
      <c r="C554" s="34"/>
      <c r="D554" s="34"/>
      <c r="F554" s="34"/>
      <c r="H554" s="34"/>
      <c r="J554" s="34"/>
      <c r="L554" s="34"/>
      <c r="N554" s="34"/>
      <c r="Q554" s="34"/>
    </row>
    <row r="555" spans="3:17" ht="14.25" customHeight="1">
      <c r="C555" s="34"/>
      <c r="D555" s="34"/>
      <c r="F555" s="34"/>
      <c r="H555" s="34"/>
      <c r="J555" s="34"/>
      <c r="L555" s="34"/>
      <c r="N555" s="34"/>
      <c r="Q555" s="34"/>
    </row>
    <row r="556" spans="3:17" ht="14.25" customHeight="1">
      <c r="C556" s="34"/>
      <c r="D556" s="34"/>
      <c r="F556" s="34"/>
      <c r="H556" s="34"/>
      <c r="J556" s="34"/>
      <c r="L556" s="34"/>
      <c r="N556" s="34"/>
      <c r="Q556" s="34"/>
    </row>
    <row r="557" spans="3:17" ht="14.25" customHeight="1">
      <c r="C557" s="34"/>
      <c r="D557" s="34"/>
      <c r="F557" s="34"/>
      <c r="H557" s="34"/>
      <c r="J557" s="34"/>
      <c r="L557" s="34"/>
      <c r="N557" s="34"/>
      <c r="Q557" s="34"/>
    </row>
    <row r="558" spans="3:17" ht="14.25" customHeight="1">
      <c r="C558" s="34"/>
      <c r="D558" s="34"/>
      <c r="F558" s="34"/>
      <c r="H558" s="34"/>
      <c r="J558" s="34"/>
      <c r="L558" s="34"/>
      <c r="N558" s="34"/>
      <c r="Q558" s="34"/>
    </row>
    <row r="559" spans="3:17" ht="14.25" customHeight="1">
      <c r="C559" s="34"/>
      <c r="D559" s="34"/>
      <c r="F559" s="34"/>
      <c r="H559" s="34"/>
      <c r="J559" s="34"/>
      <c r="L559" s="34"/>
      <c r="N559" s="34"/>
      <c r="Q559" s="34"/>
    </row>
    <row r="560" spans="3:17" ht="14.25" customHeight="1">
      <c r="C560" s="34"/>
      <c r="D560" s="34"/>
      <c r="F560" s="34"/>
      <c r="H560" s="34"/>
      <c r="J560" s="34"/>
      <c r="L560" s="34"/>
      <c r="N560" s="34"/>
      <c r="Q560" s="34"/>
    </row>
    <row r="561" spans="3:17" ht="14.25" customHeight="1">
      <c r="C561" s="34"/>
      <c r="D561" s="34"/>
      <c r="F561" s="34"/>
      <c r="H561" s="34"/>
      <c r="J561" s="34"/>
      <c r="L561" s="34"/>
      <c r="N561" s="34"/>
      <c r="Q561" s="34"/>
    </row>
    <row r="562" spans="3:17" ht="14.25" customHeight="1">
      <c r="C562" s="34"/>
      <c r="D562" s="34"/>
      <c r="F562" s="34"/>
      <c r="H562" s="34"/>
      <c r="J562" s="34"/>
      <c r="L562" s="34"/>
      <c r="N562" s="34"/>
      <c r="Q562" s="34"/>
    </row>
    <row r="563" spans="3:17" ht="14.25" customHeight="1">
      <c r="C563" s="34"/>
      <c r="D563" s="34"/>
      <c r="F563" s="34"/>
      <c r="H563" s="34"/>
      <c r="J563" s="34"/>
      <c r="L563" s="34"/>
      <c r="N563" s="34"/>
      <c r="Q563" s="34"/>
    </row>
    <row r="564" spans="3:17" ht="14.25" customHeight="1">
      <c r="C564" s="34"/>
      <c r="D564" s="34"/>
      <c r="F564" s="34"/>
      <c r="H564" s="34"/>
      <c r="J564" s="34"/>
      <c r="L564" s="34"/>
      <c r="N564" s="34"/>
      <c r="Q564" s="34"/>
    </row>
    <row r="565" spans="3:17" ht="14.25" customHeight="1">
      <c r="C565" s="34"/>
      <c r="D565" s="34"/>
      <c r="F565" s="34"/>
      <c r="H565" s="34"/>
      <c r="J565" s="34"/>
      <c r="L565" s="34"/>
      <c r="N565" s="34"/>
      <c r="Q565" s="34"/>
    </row>
    <row r="566" spans="3:17" ht="14.25" customHeight="1">
      <c r="C566" s="34"/>
      <c r="D566" s="34"/>
      <c r="F566" s="34"/>
      <c r="H566" s="34"/>
      <c r="J566" s="34"/>
      <c r="L566" s="34"/>
      <c r="N566" s="34"/>
      <c r="Q566" s="34"/>
    </row>
    <row r="567" spans="3:17" ht="14.25" customHeight="1">
      <c r="C567" s="34"/>
      <c r="D567" s="34"/>
      <c r="F567" s="34"/>
      <c r="H567" s="34"/>
      <c r="J567" s="34"/>
      <c r="L567" s="34"/>
      <c r="N567" s="34"/>
      <c r="Q567" s="34"/>
    </row>
    <row r="568" spans="3:17" ht="14.25" customHeight="1">
      <c r="C568" s="34"/>
      <c r="D568" s="34"/>
      <c r="F568" s="34"/>
      <c r="H568" s="34"/>
      <c r="J568" s="34"/>
      <c r="L568" s="34"/>
      <c r="N568" s="34"/>
      <c r="Q568" s="34"/>
    </row>
    <row r="569" spans="3:17" ht="14.25" customHeight="1">
      <c r="C569" s="34"/>
      <c r="D569" s="34"/>
      <c r="F569" s="34"/>
      <c r="H569" s="34"/>
      <c r="J569" s="34"/>
      <c r="L569" s="34"/>
      <c r="N569" s="34"/>
      <c r="Q569" s="34"/>
    </row>
    <row r="570" spans="3:17" ht="14.25" customHeight="1">
      <c r="C570" s="34"/>
      <c r="D570" s="34"/>
      <c r="F570" s="34"/>
      <c r="H570" s="34"/>
      <c r="J570" s="34"/>
      <c r="L570" s="34"/>
      <c r="N570" s="34"/>
      <c r="Q570" s="34"/>
    </row>
    <row r="571" spans="3:17" ht="14.25" customHeight="1">
      <c r="C571" s="34"/>
      <c r="D571" s="34"/>
      <c r="F571" s="34"/>
      <c r="H571" s="34"/>
      <c r="J571" s="34"/>
      <c r="L571" s="34"/>
      <c r="N571" s="34"/>
      <c r="Q571" s="34"/>
    </row>
    <row r="572" spans="3:17" ht="14.25" customHeight="1">
      <c r="C572" s="34"/>
      <c r="D572" s="34"/>
      <c r="F572" s="34"/>
      <c r="H572" s="34"/>
      <c r="J572" s="34"/>
      <c r="L572" s="34"/>
      <c r="N572" s="34"/>
      <c r="Q572" s="34"/>
    </row>
    <row r="573" spans="3:17" ht="14.25" customHeight="1">
      <c r="C573" s="34"/>
      <c r="D573" s="34"/>
      <c r="F573" s="34"/>
      <c r="H573" s="34"/>
      <c r="J573" s="34"/>
      <c r="L573" s="34"/>
      <c r="N573" s="34"/>
      <c r="Q573" s="34"/>
    </row>
    <row r="574" spans="3:17" ht="14.25" customHeight="1">
      <c r="C574" s="34"/>
      <c r="D574" s="34"/>
      <c r="F574" s="34"/>
      <c r="H574" s="34"/>
      <c r="J574" s="34"/>
      <c r="L574" s="34"/>
      <c r="N574" s="34"/>
      <c r="Q574" s="34"/>
    </row>
    <row r="575" spans="3:17" ht="14.25" customHeight="1">
      <c r="C575" s="34"/>
      <c r="D575" s="34"/>
      <c r="F575" s="34"/>
      <c r="H575" s="34"/>
      <c r="J575" s="34"/>
      <c r="L575" s="34"/>
      <c r="N575" s="34"/>
      <c r="Q575" s="34"/>
    </row>
    <row r="576" spans="3:17" ht="14.25" customHeight="1">
      <c r="C576" s="34"/>
      <c r="D576" s="34"/>
      <c r="F576" s="34"/>
      <c r="H576" s="34"/>
      <c r="J576" s="34"/>
      <c r="L576" s="34"/>
      <c r="N576" s="34"/>
      <c r="Q576" s="34"/>
    </row>
    <row r="577" spans="3:17" ht="14.25" customHeight="1">
      <c r="C577" s="34"/>
      <c r="D577" s="34"/>
      <c r="F577" s="34"/>
      <c r="H577" s="34"/>
      <c r="J577" s="34"/>
      <c r="L577" s="34"/>
      <c r="N577" s="34"/>
      <c r="Q577" s="34"/>
    </row>
    <row r="578" spans="3:17" ht="14.25" customHeight="1">
      <c r="C578" s="34"/>
      <c r="D578" s="34"/>
      <c r="F578" s="34"/>
      <c r="H578" s="34"/>
      <c r="J578" s="34"/>
      <c r="L578" s="34"/>
      <c r="N578" s="34"/>
      <c r="Q578" s="34"/>
    </row>
    <row r="579" spans="3:17" ht="14.25" customHeight="1">
      <c r="C579" s="34"/>
      <c r="D579" s="34"/>
      <c r="F579" s="34"/>
      <c r="H579" s="34"/>
      <c r="J579" s="34"/>
      <c r="L579" s="34"/>
      <c r="N579" s="34"/>
      <c r="Q579" s="34"/>
    </row>
    <row r="580" spans="3:17" ht="14.25" customHeight="1">
      <c r="C580" s="34"/>
      <c r="D580" s="34"/>
      <c r="F580" s="34"/>
      <c r="H580" s="34"/>
      <c r="J580" s="34"/>
      <c r="L580" s="34"/>
      <c r="N580" s="34"/>
      <c r="Q580" s="34"/>
    </row>
    <row r="581" spans="3:17" ht="14.25" customHeight="1">
      <c r="C581" s="34"/>
      <c r="D581" s="34"/>
      <c r="F581" s="34"/>
      <c r="H581" s="34"/>
      <c r="J581" s="34"/>
      <c r="L581" s="34"/>
      <c r="N581" s="34"/>
      <c r="Q581" s="34"/>
    </row>
    <row r="582" spans="3:17" ht="14.25" customHeight="1">
      <c r="C582" s="34"/>
      <c r="D582" s="34"/>
      <c r="F582" s="34"/>
      <c r="H582" s="34"/>
      <c r="J582" s="34"/>
      <c r="L582" s="34"/>
      <c r="N582" s="34"/>
      <c r="Q582" s="34"/>
    </row>
    <row r="583" spans="3:17" ht="14.25" customHeight="1">
      <c r="C583" s="34"/>
      <c r="D583" s="34"/>
      <c r="F583" s="34"/>
      <c r="H583" s="34"/>
      <c r="J583" s="34"/>
      <c r="L583" s="34"/>
      <c r="N583" s="34"/>
      <c r="Q583" s="34"/>
    </row>
    <row r="584" spans="3:17" ht="14.25" customHeight="1">
      <c r="C584" s="34"/>
      <c r="D584" s="34"/>
      <c r="F584" s="34"/>
      <c r="H584" s="34"/>
      <c r="J584" s="34"/>
      <c r="L584" s="34"/>
      <c r="N584" s="34"/>
      <c r="Q584" s="34"/>
    </row>
    <row r="585" spans="3:17" ht="14.25" customHeight="1">
      <c r="C585" s="34"/>
      <c r="D585" s="34"/>
      <c r="F585" s="34"/>
      <c r="H585" s="34"/>
      <c r="J585" s="34"/>
      <c r="L585" s="34"/>
      <c r="N585" s="34"/>
      <c r="Q585" s="34"/>
    </row>
    <row r="586" spans="3:17" ht="14.25" customHeight="1">
      <c r="C586" s="34"/>
      <c r="D586" s="34"/>
      <c r="F586" s="34"/>
      <c r="H586" s="34"/>
      <c r="J586" s="34"/>
      <c r="L586" s="34"/>
      <c r="N586" s="34"/>
      <c r="Q586" s="34"/>
    </row>
    <row r="587" spans="3:17" ht="14.25" customHeight="1">
      <c r="C587" s="34"/>
      <c r="D587" s="34"/>
      <c r="F587" s="34"/>
      <c r="H587" s="34"/>
      <c r="J587" s="34"/>
      <c r="L587" s="34"/>
      <c r="N587" s="34"/>
      <c r="Q587" s="34"/>
    </row>
    <row r="588" spans="3:17" ht="14.25" customHeight="1">
      <c r="C588" s="34"/>
      <c r="D588" s="34"/>
      <c r="F588" s="34"/>
      <c r="H588" s="34"/>
      <c r="J588" s="34"/>
      <c r="L588" s="34"/>
      <c r="N588" s="34"/>
      <c r="Q588" s="34"/>
    </row>
    <row r="589" spans="3:17" ht="14.25" customHeight="1">
      <c r="C589" s="34"/>
      <c r="D589" s="34"/>
      <c r="F589" s="34"/>
      <c r="H589" s="34"/>
      <c r="J589" s="34"/>
      <c r="L589" s="34"/>
      <c r="N589" s="34"/>
      <c r="Q589" s="34"/>
    </row>
    <row r="590" spans="3:17" ht="14.25" customHeight="1">
      <c r="C590" s="34"/>
      <c r="D590" s="34"/>
      <c r="F590" s="34"/>
      <c r="H590" s="34"/>
      <c r="J590" s="34"/>
      <c r="L590" s="34"/>
      <c r="N590" s="34"/>
      <c r="Q590" s="34"/>
    </row>
    <row r="591" spans="3:17" ht="14.25" customHeight="1">
      <c r="C591" s="34"/>
      <c r="D591" s="34"/>
      <c r="F591" s="34"/>
      <c r="H591" s="34"/>
      <c r="J591" s="34"/>
      <c r="L591" s="34"/>
      <c r="N591" s="34"/>
      <c r="Q591" s="34"/>
    </row>
    <row r="592" spans="3:17" ht="14.25" customHeight="1">
      <c r="C592" s="34"/>
      <c r="D592" s="34"/>
      <c r="F592" s="34"/>
      <c r="H592" s="34"/>
      <c r="J592" s="34"/>
      <c r="L592" s="34"/>
      <c r="N592" s="34"/>
      <c r="Q592" s="34"/>
    </row>
    <row r="593" spans="3:17" ht="14.25" customHeight="1">
      <c r="C593" s="34"/>
      <c r="D593" s="34"/>
      <c r="F593" s="34"/>
      <c r="H593" s="34"/>
      <c r="J593" s="34"/>
      <c r="L593" s="34"/>
      <c r="N593" s="34"/>
      <c r="Q593" s="34"/>
    </row>
    <row r="594" spans="3:17" ht="14.25" customHeight="1">
      <c r="C594" s="34"/>
      <c r="D594" s="34"/>
      <c r="F594" s="34"/>
      <c r="H594" s="34"/>
      <c r="J594" s="34"/>
      <c r="L594" s="34"/>
      <c r="N594" s="34"/>
      <c r="Q594" s="34"/>
    </row>
    <row r="595" spans="3:17" ht="14.25" customHeight="1">
      <c r="C595" s="34"/>
      <c r="D595" s="34"/>
      <c r="F595" s="34"/>
      <c r="H595" s="34"/>
      <c r="J595" s="34"/>
      <c r="L595" s="34"/>
      <c r="N595" s="34"/>
      <c r="Q595" s="34"/>
    </row>
    <row r="596" spans="3:17" ht="14.25" customHeight="1">
      <c r="C596" s="34"/>
      <c r="D596" s="34"/>
      <c r="F596" s="34"/>
      <c r="H596" s="34"/>
      <c r="J596" s="34"/>
      <c r="L596" s="34"/>
      <c r="N596" s="34"/>
      <c r="Q596" s="34"/>
    </row>
    <row r="597" spans="3:17" ht="14.25" customHeight="1">
      <c r="C597" s="34"/>
      <c r="D597" s="34"/>
      <c r="F597" s="34"/>
      <c r="H597" s="34"/>
      <c r="J597" s="34"/>
      <c r="L597" s="34"/>
      <c r="N597" s="34"/>
      <c r="Q597" s="34"/>
    </row>
    <row r="598" spans="3:17" ht="14.25" customHeight="1">
      <c r="C598" s="34"/>
      <c r="D598" s="34"/>
      <c r="F598" s="34"/>
      <c r="H598" s="34"/>
      <c r="J598" s="34"/>
      <c r="L598" s="34"/>
      <c r="N598" s="34"/>
      <c r="Q598" s="34"/>
    </row>
    <row r="599" spans="3:17" ht="14.25" customHeight="1">
      <c r="C599" s="34"/>
      <c r="D599" s="34"/>
      <c r="F599" s="34"/>
      <c r="H599" s="34"/>
      <c r="J599" s="34"/>
      <c r="L599" s="34"/>
      <c r="N599" s="34"/>
      <c r="Q599" s="34"/>
    </row>
    <row r="600" spans="3:17" ht="14.25" customHeight="1">
      <c r="C600" s="34"/>
      <c r="D600" s="34"/>
      <c r="F600" s="34"/>
      <c r="H600" s="34"/>
      <c r="J600" s="34"/>
      <c r="L600" s="34"/>
      <c r="N600" s="34"/>
      <c r="Q600" s="34"/>
    </row>
    <row r="601" spans="3:17" ht="14.25" customHeight="1">
      <c r="C601" s="34"/>
      <c r="D601" s="34"/>
      <c r="F601" s="34"/>
      <c r="H601" s="34"/>
      <c r="J601" s="34"/>
      <c r="L601" s="34"/>
      <c r="N601" s="34"/>
      <c r="Q601" s="34"/>
    </row>
    <row r="602" spans="3:17" ht="14.25" customHeight="1">
      <c r="C602" s="34"/>
      <c r="D602" s="34"/>
      <c r="F602" s="34"/>
      <c r="H602" s="34"/>
      <c r="J602" s="34"/>
      <c r="L602" s="34"/>
      <c r="N602" s="34"/>
      <c r="Q602" s="34"/>
    </row>
    <row r="603" spans="3:17" ht="14.25" customHeight="1">
      <c r="C603" s="34"/>
      <c r="D603" s="34"/>
      <c r="F603" s="34"/>
      <c r="H603" s="34"/>
      <c r="J603" s="34"/>
      <c r="L603" s="34"/>
      <c r="N603" s="34"/>
      <c r="Q603" s="34"/>
    </row>
    <row r="604" spans="3:17" ht="14.25" customHeight="1">
      <c r="C604" s="34"/>
      <c r="D604" s="34"/>
      <c r="F604" s="34"/>
      <c r="H604" s="34"/>
      <c r="J604" s="34"/>
      <c r="L604" s="34"/>
      <c r="N604" s="34"/>
      <c r="Q604" s="34"/>
    </row>
    <row r="605" spans="3:17" ht="14.25" customHeight="1">
      <c r="C605" s="34"/>
      <c r="D605" s="34"/>
      <c r="F605" s="34"/>
      <c r="H605" s="34"/>
      <c r="J605" s="34"/>
      <c r="L605" s="34"/>
      <c r="N605" s="34"/>
      <c r="Q605" s="34"/>
    </row>
    <row r="606" spans="3:17" ht="14.25" customHeight="1">
      <c r="C606" s="34"/>
      <c r="D606" s="34"/>
      <c r="F606" s="34"/>
      <c r="H606" s="34"/>
      <c r="J606" s="34"/>
      <c r="L606" s="34"/>
      <c r="N606" s="34"/>
      <c r="Q606" s="34"/>
    </row>
    <row r="607" spans="3:17" ht="14.25" customHeight="1">
      <c r="C607" s="34"/>
      <c r="D607" s="34"/>
      <c r="F607" s="34"/>
      <c r="H607" s="34"/>
      <c r="J607" s="34"/>
      <c r="L607" s="34"/>
      <c r="N607" s="34"/>
      <c r="Q607" s="34"/>
    </row>
    <row r="608" spans="3:17" ht="14.25" customHeight="1">
      <c r="C608" s="34"/>
      <c r="D608" s="34"/>
      <c r="F608" s="34"/>
      <c r="H608" s="34"/>
      <c r="J608" s="34"/>
      <c r="L608" s="34"/>
      <c r="N608" s="34"/>
      <c r="Q608" s="34"/>
    </row>
    <row r="609" spans="3:17" ht="14.25" customHeight="1">
      <c r="C609" s="34"/>
      <c r="D609" s="34"/>
      <c r="F609" s="34"/>
      <c r="H609" s="34"/>
      <c r="J609" s="34"/>
      <c r="L609" s="34"/>
      <c r="N609" s="34"/>
      <c r="Q609" s="34"/>
    </row>
    <row r="610" spans="3:17" ht="14.25" customHeight="1">
      <c r="C610" s="34"/>
      <c r="D610" s="34"/>
      <c r="F610" s="34"/>
      <c r="H610" s="34"/>
      <c r="J610" s="34"/>
      <c r="L610" s="34"/>
      <c r="N610" s="34"/>
      <c r="Q610" s="34"/>
    </row>
    <row r="611" spans="3:17" ht="14.25" customHeight="1">
      <c r="C611" s="34"/>
      <c r="D611" s="34"/>
      <c r="F611" s="34"/>
      <c r="H611" s="34"/>
      <c r="J611" s="34"/>
      <c r="L611" s="34"/>
      <c r="N611" s="34"/>
      <c r="Q611" s="34"/>
    </row>
    <row r="612" spans="3:17" ht="14.25" customHeight="1">
      <c r="C612" s="34"/>
      <c r="D612" s="34"/>
      <c r="F612" s="34"/>
      <c r="H612" s="34"/>
      <c r="J612" s="34"/>
      <c r="L612" s="34"/>
      <c r="N612" s="34"/>
      <c r="Q612" s="34"/>
    </row>
    <row r="613" spans="3:17" ht="14.25" customHeight="1">
      <c r="C613" s="34"/>
      <c r="D613" s="34"/>
      <c r="F613" s="34"/>
      <c r="H613" s="34"/>
      <c r="J613" s="34"/>
      <c r="L613" s="34"/>
      <c r="N613" s="34"/>
      <c r="Q613" s="34"/>
    </row>
    <row r="614" spans="3:17" ht="14.25" customHeight="1">
      <c r="C614" s="34"/>
      <c r="D614" s="34"/>
      <c r="F614" s="34"/>
      <c r="H614" s="34"/>
      <c r="J614" s="34"/>
      <c r="L614" s="34"/>
      <c r="N614" s="34"/>
      <c r="Q614" s="34"/>
    </row>
    <row r="615" spans="3:17" ht="14.25" customHeight="1">
      <c r="C615" s="34"/>
      <c r="D615" s="34"/>
      <c r="F615" s="34"/>
      <c r="H615" s="34"/>
      <c r="J615" s="34"/>
      <c r="L615" s="34"/>
      <c r="N615" s="34"/>
      <c r="Q615" s="34"/>
    </row>
    <row r="616" spans="3:17" ht="14.25" customHeight="1">
      <c r="C616" s="34"/>
      <c r="D616" s="34"/>
      <c r="F616" s="34"/>
      <c r="H616" s="34"/>
      <c r="J616" s="34"/>
      <c r="L616" s="34"/>
      <c r="N616" s="34"/>
      <c r="Q616" s="34"/>
    </row>
    <row r="617" spans="3:17" ht="14.25" customHeight="1">
      <c r="C617" s="34"/>
      <c r="D617" s="34"/>
      <c r="F617" s="34"/>
      <c r="H617" s="34"/>
      <c r="J617" s="34"/>
      <c r="L617" s="34"/>
      <c r="N617" s="34"/>
      <c r="Q617" s="34"/>
    </row>
    <row r="618" spans="3:17" ht="14.25" customHeight="1">
      <c r="C618" s="34"/>
      <c r="D618" s="34"/>
      <c r="F618" s="34"/>
      <c r="H618" s="34"/>
      <c r="J618" s="34"/>
      <c r="L618" s="34"/>
      <c r="N618" s="34"/>
      <c r="Q618" s="34"/>
    </row>
    <row r="619" spans="3:17" ht="14.25" customHeight="1">
      <c r="C619" s="34"/>
      <c r="D619" s="34"/>
      <c r="F619" s="34"/>
      <c r="H619" s="34"/>
      <c r="J619" s="34"/>
      <c r="L619" s="34"/>
      <c r="N619" s="34"/>
      <c r="Q619" s="34"/>
    </row>
    <row r="620" spans="3:17" ht="14.25" customHeight="1">
      <c r="C620" s="34"/>
      <c r="D620" s="34"/>
      <c r="F620" s="34"/>
      <c r="H620" s="34"/>
      <c r="J620" s="34"/>
      <c r="L620" s="34"/>
      <c r="N620" s="34"/>
      <c r="Q620" s="34"/>
    </row>
    <row r="621" spans="3:17" ht="14.25" customHeight="1">
      <c r="C621" s="34"/>
      <c r="D621" s="34"/>
      <c r="F621" s="34"/>
      <c r="H621" s="34"/>
      <c r="J621" s="34"/>
      <c r="L621" s="34"/>
      <c r="N621" s="34"/>
      <c r="Q621" s="34"/>
    </row>
    <row r="622" spans="3:17" ht="14.25" customHeight="1">
      <c r="C622" s="34"/>
      <c r="D622" s="34"/>
      <c r="F622" s="34"/>
      <c r="H622" s="34"/>
      <c r="J622" s="34"/>
      <c r="L622" s="34"/>
      <c r="N622" s="34"/>
      <c r="Q622" s="34"/>
    </row>
    <row r="623" spans="3:17" ht="14.25" customHeight="1">
      <c r="C623" s="34"/>
      <c r="D623" s="34"/>
      <c r="F623" s="34"/>
      <c r="H623" s="34"/>
      <c r="J623" s="34"/>
      <c r="L623" s="34"/>
      <c r="N623" s="34"/>
      <c r="Q623" s="34"/>
    </row>
    <row r="624" spans="3:17" ht="14.25" customHeight="1">
      <c r="C624" s="34"/>
      <c r="D624" s="34"/>
      <c r="F624" s="34"/>
      <c r="H624" s="34"/>
      <c r="J624" s="34"/>
      <c r="L624" s="34"/>
      <c r="N624" s="34"/>
      <c r="Q624" s="34"/>
    </row>
    <row r="625" spans="3:17" ht="14.25" customHeight="1">
      <c r="C625" s="34"/>
      <c r="D625" s="34"/>
      <c r="F625" s="34"/>
      <c r="H625" s="34"/>
      <c r="J625" s="34"/>
      <c r="L625" s="34"/>
      <c r="N625" s="34"/>
      <c r="Q625" s="34"/>
    </row>
    <row r="626" spans="3:17" ht="14.25" customHeight="1">
      <c r="C626" s="34"/>
      <c r="D626" s="34"/>
      <c r="F626" s="34"/>
      <c r="H626" s="34"/>
      <c r="J626" s="34"/>
      <c r="L626" s="34"/>
      <c r="N626" s="34"/>
      <c r="Q626" s="34"/>
    </row>
    <row r="627" spans="3:17" ht="14.25" customHeight="1">
      <c r="C627" s="34"/>
      <c r="D627" s="34"/>
      <c r="F627" s="34"/>
      <c r="H627" s="34"/>
      <c r="J627" s="34"/>
      <c r="L627" s="34"/>
      <c r="N627" s="34"/>
      <c r="Q627" s="34"/>
    </row>
    <row r="628" spans="3:17" ht="14.25" customHeight="1">
      <c r="C628" s="34"/>
      <c r="D628" s="34"/>
      <c r="F628" s="34"/>
      <c r="H628" s="34"/>
      <c r="J628" s="34"/>
      <c r="L628" s="34"/>
      <c r="N628" s="34"/>
      <c r="Q628" s="34"/>
    </row>
    <row r="629" spans="3:17" ht="14.25" customHeight="1">
      <c r="C629" s="34"/>
      <c r="D629" s="34"/>
      <c r="F629" s="34"/>
      <c r="H629" s="34"/>
      <c r="J629" s="34"/>
      <c r="L629" s="34"/>
      <c r="N629" s="34"/>
      <c r="Q629" s="34"/>
    </row>
    <row r="630" spans="3:17" ht="14.25" customHeight="1">
      <c r="C630" s="34"/>
      <c r="D630" s="34"/>
      <c r="F630" s="34"/>
      <c r="H630" s="34"/>
      <c r="J630" s="34"/>
      <c r="L630" s="34"/>
      <c r="N630" s="34"/>
      <c r="Q630" s="34"/>
    </row>
    <row r="631" spans="3:17" ht="14.25" customHeight="1">
      <c r="C631" s="34"/>
      <c r="D631" s="34"/>
      <c r="F631" s="34"/>
      <c r="H631" s="34"/>
      <c r="J631" s="34"/>
      <c r="L631" s="34"/>
      <c r="N631" s="34"/>
      <c r="Q631" s="34"/>
    </row>
    <row r="632" spans="3:17" ht="14.25" customHeight="1">
      <c r="C632" s="34"/>
      <c r="D632" s="34"/>
      <c r="F632" s="34"/>
      <c r="H632" s="34"/>
      <c r="J632" s="34"/>
      <c r="L632" s="34"/>
      <c r="N632" s="34"/>
      <c r="Q632" s="34"/>
    </row>
    <row r="633" spans="3:17" ht="14.25" customHeight="1">
      <c r="C633" s="34"/>
      <c r="D633" s="34"/>
      <c r="F633" s="34"/>
      <c r="H633" s="34"/>
      <c r="J633" s="34"/>
      <c r="L633" s="34"/>
      <c r="N633" s="34"/>
      <c r="Q633" s="34"/>
    </row>
    <row r="634" spans="3:17" ht="14.25" customHeight="1">
      <c r="C634" s="34"/>
      <c r="D634" s="34"/>
      <c r="F634" s="34"/>
      <c r="H634" s="34"/>
      <c r="J634" s="34"/>
      <c r="L634" s="34"/>
      <c r="N634" s="34"/>
      <c r="Q634" s="34"/>
    </row>
    <row r="635" spans="3:17" ht="14.25" customHeight="1">
      <c r="C635" s="34"/>
      <c r="D635" s="34"/>
      <c r="F635" s="34"/>
      <c r="H635" s="34"/>
      <c r="J635" s="34"/>
      <c r="L635" s="34"/>
      <c r="N635" s="34"/>
      <c r="Q635" s="34"/>
    </row>
    <row r="636" spans="3:17" ht="14.25" customHeight="1">
      <c r="C636" s="34"/>
      <c r="D636" s="34"/>
      <c r="F636" s="34"/>
      <c r="H636" s="34"/>
      <c r="J636" s="34"/>
      <c r="L636" s="34"/>
      <c r="N636" s="34"/>
      <c r="Q636" s="34"/>
    </row>
    <row r="637" spans="3:17" ht="14.25" customHeight="1">
      <c r="C637" s="34"/>
      <c r="D637" s="34"/>
      <c r="F637" s="34"/>
      <c r="H637" s="34"/>
      <c r="J637" s="34"/>
      <c r="L637" s="34"/>
      <c r="N637" s="34"/>
      <c r="Q637" s="34"/>
    </row>
    <row r="638" spans="3:17" ht="14.25" customHeight="1">
      <c r="C638" s="34"/>
      <c r="D638" s="34"/>
      <c r="F638" s="34"/>
      <c r="H638" s="34"/>
      <c r="J638" s="34"/>
      <c r="L638" s="34"/>
      <c r="N638" s="34"/>
      <c r="Q638" s="34"/>
    </row>
    <row r="639" spans="3:17" ht="14.25" customHeight="1">
      <c r="C639" s="34"/>
      <c r="D639" s="34"/>
      <c r="F639" s="34"/>
      <c r="H639" s="34"/>
      <c r="J639" s="34"/>
      <c r="L639" s="34"/>
      <c r="N639" s="34"/>
      <c r="Q639" s="34"/>
    </row>
    <row r="640" spans="3:17" ht="14.25" customHeight="1">
      <c r="C640" s="34"/>
      <c r="D640" s="34"/>
      <c r="F640" s="34"/>
      <c r="H640" s="34"/>
      <c r="J640" s="34"/>
      <c r="L640" s="34"/>
      <c r="N640" s="34"/>
      <c r="Q640" s="34"/>
    </row>
    <row r="641" spans="3:17" ht="14.25" customHeight="1">
      <c r="C641" s="34"/>
      <c r="D641" s="34"/>
      <c r="F641" s="34"/>
      <c r="H641" s="34"/>
      <c r="J641" s="34"/>
      <c r="L641" s="34"/>
      <c r="N641" s="34"/>
      <c r="Q641" s="34"/>
    </row>
    <row r="642" spans="3:17" ht="14.25" customHeight="1">
      <c r="C642" s="34"/>
      <c r="D642" s="34"/>
      <c r="F642" s="34"/>
      <c r="H642" s="34"/>
      <c r="J642" s="34"/>
      <c r="L642" s="34"/>
      <c r="N642" s="34"/>
      <c r="Q642" s="34"/>
    </row>
    <row r="643" spans="3:17" ht="14.25" customHeight="1">
      <c r="C643" s="34"/>
      <c r="D643" s="34"/>
      <c r="F643" s="34"/>
      <c r="H643" s="34"/>
      <c r="J643" s="34"/>
      <c r="L643" s="34"/>
      <c r="N643" s="34"/>
      <c r="Q643" s="34"/>
    </row>
    <row r="644" spans="3:17" ht="14.25" customHeight="1">
      <c r="C644" s="34"/>
      <c r="D644" s="34"/>
      <c r="F644" s="34"/>
      <c r="H644" s="34"/>
      <c r="J644" s="34"/>
      <c r="L644" s="34"/>
      <c r="N644" s="34"/>
      <c r="Q644" s="34"/>
    </row>
    <row r="645" spans="3:17" ht="14.25" customHeight="1">
      <c r="C645" s="34"/>
      <c r="D645" s="34"/>
      <c r="F645" s="34"/>
      <c r="H645" s="34"/>
      <c r="J645" s="34"/>
      <c r="L645" s="34"/>
      <c r="N645" s="34"/>
      <c r="Q645" s="34"/>
    </row>
    <row r="646" spans="3:17" ht="14.25" customHeight="1">
      <c r="C646" s="34"/>
      <c r="D646" s="34"/>
      <c r="F646" s="34"/>
      <c r="H646" s="34"/>
      <c r="J646" s="34"/>
      <c r="L646" s="34"/>
      <c r="N646" s="34"/>
      <c r="Q646" s="34"/>
    </row>
    <row r="647" spans="3:17" ht="14.25" customHeight="1">
      <c r="C647" s="34"/>
      <c r="D647" s="34"/>
      <c r="F647" s="34"/>
      <c r="H647" s="34"/>
      <c r="J647" s="34"/>
      <c r="L647" s="34"/>
      <c r="N647" s="34"/>
      <c r="Q647" s="34"/>
    </row>
    <row r="648" spans="3:17" ht="14.25" customHeight="1">
      <c r="C648" s="34"/>
      <c r="D648" s="34"/>
      <c r="F648" s="34"/>
      <c r="H648" s="34"/>
      <c r="J648" s="34"/>
      <c r="L648" s="34"/>
      <c r="N648" s="34"/>
      <c r="Q648" s="34"/>
    </row>
    <row r="649" spans="3:17" ht="14.25" customHeight="1">
      <c r="C649" s="34"/>
      <c r="D649" s="34"/>
      <c r="F649" s="34"/>
      <c r="H649" s="34"/>
      <c r="J649" s="34"/>
      <c r="L649" s="34"/>
      <c r="N649" s="34"/>
      <c r="Q649" s="34"/>
    </row>
    <row r="650" spans="3:17" ht="14.25" customHeight="1">
      <c r="C650" s="34"/>
      <c r="D650" s="34"/>
      <c r="F650" s="34"/>
      <c r="H650" s="34"/>
      <c r="J650" s="34"/>
      <c r="L650" s="34"/>
      <c r="N650" s="34"/>
      <c r="Q650" s="34"/>
    </row>
    <row r="651" spans="3:17" ht="14.25" customHeight="1">
      <c r="C651" s="34"/>
      <c r="D651" s="34"/>
      <c r="F651" s="34"/>
      <c r="H651" s="34"/>
      <c r="J651" s="34"/>
      <c r="L651" s="34"/>
      <c r="N651" s="34"/>
      <c r="Q651" s="34"/>
    </row>
    <row r="652" spans="3:17" ht="14.25" customHeight="1">
      <c r="C652" s="34"/>
      <c r="D652" s="34"/>
      <c r="F652" s="34"/>
      <c r="H652" s="34"/>
      <c r="J652" s="34"/>
      <c r="L652" s="34"/>
      <c r="N652" s="34"/>
      <c r="Q652" s="34"/>
    </row>
    <row r="653" spans="3:17" ht="14.25" customHeight="1">
      <c r="C653" s="34"/>
      <c r="D653" s="34"/>
      <c r="F653" s="34"/>
      <c r="H653" s="34"/>
      <c r="J653" s="34"/>
      <c r="L653" s="34"/>
      <c r="N653" s="34"/>
      <c r="Q653" s="34"/>
    </row>
    <row r="654" spans="3:17" ht="14.25" customHeight="1">
      <c r="C654" s="34"/>
      <c r="D654" s="34"/>
      <c r="F654" s="34"/>
      <c r="H654" s="34"/>
      <c r="J654" s="34"/>
      <c r="L654" s="34"/>
      <c r="N654" s="34"/>
      <c r="Q654" s="34"/>
    </row>
    <row r="655" spans="3:17" ht="14.25" customHeight="1">
      <c r="C655" s="34"/>
      <c r="D655" s="34"/>
      <c r="F655" s="34"/>
      <c r="H655" s="34"/>
      <c r="J655" s="34"/>
      <c r="L655" s="34"/>
      <c r="N655" s="34"/>
      <c r="Q655" s="34"/>
    </row>
    <row r="656" spans="3:17" ht="14.25" customHeight="1">
      <c r="C656" s="34"/>
      <c r="D656" s="34"/>
      <c r="F656" s="34"/>
      <c r="H656" s="34"/>
      <c r="J656" s="34"/>
      <c r="L656" s="34"/>
      <c r="N656" s="34"/>
      <c r="Q656" s="34"/>
    </row>
    <row r="657" spans="3:17" ht="14.25" customHeight="1">
      <c r="C657" s="34"/>
      <c r="D657" s="34"/>
      <c r="F657" s="34"/>
      <c r="H657" s="34"/>
      <c r="J657" s="34"/>
      <c r="L657" s="34"/>
      <c r="N657" s="34"/>
      <c r="Q657" s="34"/>
    </row>
    <row r="658" spans="3:17" ht="14.25" customHeight="1">
      <c r="C658" s="34"/>
      <c r="D658" s="34"/>
      <c r="F658" s="34"/>
      <c r="H658" s="34"/>
      <c r="J658" s="34"/>
      <c r="L658" s="34"/>
      <c r="N658" s="34"/>
      <c r="Q658" s="34"/>
    </row>
    <row r="659" spans="3:17" ht="14.25" customHeight="1">
      <c r="C659" s="34"/>
      <c r="D659" s="34"/>
      <c r="F659" s="34"/>
      <c r="H659" s="34"/>
      <c r="J659" s="34"/>
      <c r="L659" s="34"/>
      <c r="N659" s="34"/>
      <c r="Q659" s="34"/>
    </row>
    <row r="660" spans="3:17" ht="14.25" customHeight="1">
      <c r="C660" s="34"/>
      <c r="D660" s="34"/>
      <c r="F660" s="34"/>
      <c r="H660" s="34"/>
      <c r="J660" s="34"/>
      <c r="L660" s="34"/>
      <c r="N660" s="34"/>
      <c r="Q660" s="34"/>
    </row>
    <row r="661" spans="3:17" ht="14.25" customHeight="1">
      <c r="C661" s="34"/>
      <c r="D661" s="34"/>
      <c r="F661" s="34"/>
      <c r="H661" s="34"/>
      <c r="J661" s="34"/>
      <c r="L661" s="34"/>
      <c r="N661" s="34"/>
      <c r="Q661" s="34"/>
    </row>
    <row r="662" spans="3:17" ht="14.25" customHeight="1">
      <c r="C662" s="34"/>
      <c r="D662" s="34"/>
      <c r="F662" s="34"/>
      <c r="H662" s="34"/>
      <c r="J662" s="34"/>
      <c r="L662" s="34"/>
      <c r="N662" s="34"/>
      <c r="Q662" s="34"/>
    </row>
    <row r="663" spans="3:17" ht="14.25" customHeight="1">
      <c r="C663" s="34"/>
      <c r="D663" s="34"/>
      <c r="F663" s="34"/>
      <c r="H663" s="34"/>
      <c r="J663" s="34"/>
      <c r="L663" s="34"/>
      <c r="N663" s="34"/>
      <c r="Q663" s="34"/>
    </row>
    <row r="664" spans="3:17" ht="14.25" customHeight="1">
      <c r="C664" s="34"/>
      <c r="D664" s="34"/>
      <c r="F664" s="34"/>
      <c r="H664" s="34"/>
      <c r="J664" s="34"/>
      <c r="L664" s="34"/>
      <c r="N664" s="34"/>
      <c r="Q664" s="34"/>
    </row>
    <row r="665" spans="3:17" ht="14.25" customHeight="1">
      <c r="C665" s="34"/>
      <c r="D665" s="34"/>
      <c r="F665" s="34"/>
      <c r="H665" s="34"/>
      <c r="J665" s="34"/>
      <c r="L665" s="34"/>
      <c r="N665" s="34"/>
      <c r="Q665" s="34"/>
    </row>
    <row r="666" spans="3:17" ht="14.25" customHeight="1">
      <c r="C666" s="34"/>
      <c r="D666" s="34"/>
      <c r="F666" s="34"/>
      <c r="H666" s="34"/>
      <c r="J666" s="34"/>
      <c r="L666" s="34"/>
      <c r="N666" s="34"/>
      <c r="Q666" s="34"/>
    </row>
    <row r="667" spans="3:17" ht="14.25" customHeight="1">
      <c r="C667" s="34"/>
      <c r="D667" s="34"/>
      <c r="F667" s="34"/>
      <c r="H667" s="34"/>
      <c r="J667" s="34"/>
      <c r="L667" s="34"/>
      <c r="N667" s="34"/>
      <c r="Q667" s="34"/>
    </row>
    <row r="668" spans="3:17" ht="14.25" customHeight="1">
      <c r="C668" s="34"/>
      <c r="D668" s="34"/>
      <c r="F668" s="34"/>
      <c r="H668" s="34"/>
      <c r="J668" s="34"/>
      <c r="L668" s="34"/>
      <c r="N668" s="34"/>
      <c r="Q668" s="34"/>
    </row>
    <row r="669" spans="3:17" ht="14.25" customHeight="1">
      <c r="C669" s="34"/>
      <c r="D669" s="34"/>
      <c r="F669" s="34"/>
      <c r="H669" s="34"/>
      <c r="J669" s="34"/>
      <c r="L669" s="34"/>
      <c r="N669" s="34"/>
      <c r="Q669" s="34"/>
    </row>
    <row r="670" spans="3:17" ht="14.25" customHeight="1">
      <c r="C670" s="34"/>
      <c r="D670" s="34"/>
      <c r="F670" s="34"/>
      <c r="H670" s="34"/>
      <c r="J670" s="34"/>
      <c r="L670" s="34"/>
      <c r="N670" s="34"/>
      <c r="Q670" s="34"/>
    </row>
    <row r="671" spans="3:17" ht="14.25" customHeight="1">
      <c r="C671" s="34"/>
      <c r="D671" s="34"/>
      <c r="F671" s="34"/>
      <c r="H671" s="34"/>
      <c r="J671" s="34"/>
      <c r="L671" s="34"/>
      <c r="N671" s="34"/>
      <c r="Q671" s="34"/>
    </row>
    <row r="672" spans="3:17" ht="14.25" customHeight="1">
      <c r="C672" s="34"/>
      <c r="D672" s="34"/>
      <c r="F672" s="34"/>
      <c r="H672" s="34"/>
      <c r="J672" s="34"/>
      <c r="L672" s="34"/>
      <c r="N672" s="34"/>
      <c r="Q672" s="34"/>
    </row>
    <row r="673" spans="3:17" ht="14.25" customHeight="1">
      <c r="C673" s="34"/>
      <c r="D673" s="34"/>
      <c r="F673" s="34"/>
      <c r="H673" s="34"/>
      <c r="J673" s="34"/>
      <c r="L673" s="34"/>
      <c r="N673" s="34"/>
      <c r="Q673" s="34"/>
    </row>
    <row r="674" spans="3:17" ht="14.25" customHeight="1">
      <c r="C674" s="34"/>
      <c r="D674" s="34"/>
      <c r="F674" s="34"/>
      <c r="H674" s="34"/>
      <c r="J674" s="34"/>
      <c r="L674" s="34"/>
      <c r="N674" s="34"/>
      <c r="Q674" s="34"/>
    </row>
    <row r="675" spans="3:17" ht="14.25" customHeight="1">
      <c r="C675" s="34"/>
      <c r="D675" s="34"/>
      <c r="F675" s="34"/>
      <c r="H675" s="34"/>
      <c r="J675" s="34"/>
      <c r="L675" s="34"/>
      <c r="N675" s="34"/>
      <c r="Q675" s="34"/>
    </row>
    <row r="676" spans="3:17" ht="14.25" customHeight="1">
      <c r="C676" s="34"/>
      <c r="D676" s="34"/>
      <c r="F676" s="34"/>
      <c r="H676" s="34"/>
      <c r="J676" s="34"/>
      <c r="L676" s="34"/>
      <c r="N676" s="34"/>
      <c r="Q676" s="34"/>
    </row>
    <row r="677" spans="3:17" ht="14.25" customHeight="1">
      <c r="C677" s="34"/>
      <c r="D677" s="34"/>
      <c r="F677" s="34"/>
      <c r="H677" s="34"/>
      <c r="J677" s="34"/>
      <c r="L677" s="34"/>
      <c r="N677" s="34"/>
      <c r="Q677" s="34"/>
    </row>
    <row r="678" spans="3:17" ht="14.25" customHeight="1">
      <c r="C678" s="34"/>
      <c r="D678" s="34"/>
      <c r="F678" s="34"/>
      <c r="H678" s="34"/>
      <c r="J678" s="34"/>
      <c r="L678" s="34"/>
      <c r="N678" s="34"/>
      <c r="Q678" s="34"/>
    </row>
    <row r="679" spans="3:17" ht="14.25" customHeight="1">
      <c r="C679" s="34"/>
      <c r="D679" s="34"/>
      <c r="F679" s="34"/>
      <c r="H679" s="34"/>
      <c r="J679" s="34"/>
      <c r="L679" s="34"/>
      <c r="N679" s="34"/>
      <c r="Q679" s="34"/>
    </row>
    <row r="680" spans="3:17" ht="14.25" customHeight="1">
      <c r="C680" s="34"/>
      <c r="D680" s="34"/>
      <c r="F680" s="34"/>
      <c r="H680" s="34"/>
      <c r="J680" s="34"/>
      <c r="L680" s="34"/>
      <c r="N680" s="34"/>
      <c r="Q680" s="34"/>
    </row>
    <row r="681" spans="3:17" ht="14.25" customHeight="1">
      <c r="C681" s="34"/>
      <c r="D681" s="34"/>
      <c r="F681" s="34"/>
      <c r="H681" s="34"/>
      <c r="J681" s="34"/>
      <c r="L681" s="34"/>
      <c r="N681" s="34"/>
      <c r="Q681" s="34"/>
    </row>
    <row r="682" spans="3:17" ht="14.25" customHeight="1">
      <c r="C682" s="34"/>
      <c r="D682" s="34"/>
      <c r="F682" s="34"/>
      <c r="H682" s="34"/>
      <c r="J682" s="34"/>
      <c r="L682" s="34"/>
      <c r="N682" s="34"/>
      <c r="Q682" s="34"/>
    </row>
    <row r="683" spans="3:17" ht="14.25" customHeight="1">
      <c r="C683" s="34"/>
      <c r="D683" s="34"/>
      <c r="F683" s="34"/>
      <c r="H683" s="34"/>
      <c r="J683" s="34"/>
      <c r="L683" s="34"/>
      <c r="N683" s="34"/>
      <c r="Q683" s="34"/>
    </row>
    <row r="684" spans="3:17" ht="14.25" customHeight="1">
      <c r="C684" s="34"/>
      <c r="D684" s="34"/>
      <c r="F684" s="34"/>
      <c r="H684" s="34"/>
      <c r="J684" s="34"/>
      <c r="L684" s="34"/>
      <c r="N684" s="34"/>
      <c r="Q684" s="34"/>
    </row>
    <row r="685" spans="3:17" ht="14.25" customHeight="1">
      <c r="C685" s="34"/>
      <c r="D685" s="34"/>
      <c r="F685" s="34"/>
      <c r="H685" s="34"/>
      <c r="J685" s="34"/>
      <c r="L685" s="34"/>
      <c r="N685" s="34"/>
      <c r="Q685" s="34"/>
    </row>
    <row r="686" spans="3:17" ht="14.25" customHeight="1">
      <c r="C686" s="34"/>
      <c r="D686" s="34"/>
      <c r="F686" s="34"/>
      <c r="H686" s="34"/>
      <c r="J686" s="34"/>
      <c r="L686" s="34"/>
      <c r="N686" s="34"/>
      <c r="Q686" s="34"/>
    </row>
    <row r="687" spans="3:17" ht="14.25" customHeight="1">
      <c r="C687" s="34"/>
      <c r="D687" s="34"/>
      <c r="F687" s="34"/>
      <c r="H687" s="34"/>
      <c r="J687" s="34"/>
      <c r="L687" s="34"/>
      <c r="N687" s="34"/>
      <c r="Q687" s="34"/>
    </row>
    <row r="688" spans="3:17" ht="14.25" customHeight="1">
      <c r="C688" s="34"/>
      <c r="D688" s="34"/>
      <c r="F688" s="34"/>
      <c r="H688" s="34"/>
      <c r="J688" s="34"/>
      <c r="L688" s="34"/>
      <c r="N688" s="34"/>
      <c r="Q688" s="34"/>
    </row>
    <row r="689" spans="3:17" ht="14.25" customHeight="1">
      <c r="C689" s="34"/>
      <c r="D689" s="34"/>
      <c r="F689" s="34"/>
      <c r="H689" s="34"/>
      <c r="J689" s="34"/>
      <c r="L689" s="34"/>
      <c r="N689" s="34"/>
      <c r="Q689" s="34"/>
    </row>
    <row r="690" spans="3:17" ht="14.25" customHeight="1">
      <c r="C690" s="34"/>
      <c r="D690" s="34"/>
      <c r="F690" s="34"/>
      <c r="H690" s="34"/>
      <c r="J690" s="34"/>
      <c r="L690" s="34"/>
      <c r="N690" s="34"/>
      <c r="Q690" s="34"/>
    </row>
    <row r="691" spans="3:17" ht="14.25" customHeight="1">
      <c r="C691" s="34"/>
      <c r="D691" s="34"/>
      <c r="F691" s="34"/>
      <c r="H691" s="34"/>
      <c r="J691" s="34"/>
      <c r="L691" s="34"/>
      <c r="N691" s="34"/>
      <c r="Q691" s="34"/>
    </row>
    <row r="692" spans="3:17" ht="14.25" customHeight="1">
      <c r="C692" s="34"/>
      <c r="D692" s="34"/>
      <c r="F692" s="34"/>
      <c r="H692" s="34"/>
      <c r="J692" s="34"/>
      <c r="L692" s="34"/>
      <c r="N692" s="34"/>
      <c r="Q692" s="34"/>
    </row>
    <row r="693" spans="3:17" ht="14.25" customHeight="1">
      <c r="C693" s="34"/>
      <c r="D693" s="34"/>
      <c r="F693" s="34"/>
      <c r="H693" s="34"/>
      <c r="J693" s="34"/>
      <c r="L693" s="34"/>
      <c r="N693" s="34"/>
      <c r="Q693" s="34"/>
    </row>
    <row r="694" spans="3:17" ht="14.25" customHeight="1">
      <c r="C694" s="34"/>
      <c r="D694" s="34"/>
      <c r="F694" s="34"/>
      <c r="H694" s="34"/>
      <c r="J694" s="34"/>
      <c r="L694" s="34"/>
      <c r="N694" s="34"/>
      <c r="Q694" s="34"/>
    </row>
    <row r="695" spans="3:17" ht="14.25" customHeight="1">
      <c r="C695" s="34"/>
      <c r="D695" s="34"/>
      <c r="F695" s="34"/>
      <c r="H695" s="34"/>
      <c r="J695" s="34"/>
      <c r="L695" s="34"/>
      <c r="N695" s="34"/>
      <c r="Q695" s="34"/>
    </row>
    <row r="696" spans="3:17" ht="14.25" customHeight="1">
      <c r="C696" s="34"/>
      <c r="D696" s="34"/>
      <c r="F696" s="34"/>
      <c r="H696" s="34"/>
      <c r="J696" s="34"/>
      <c r="L696" s="34"/>
      <c r="N696" s="34"/>
      <c r="Q696" s="34"/>
    </row>
    <row r="697" spans="3:17" ht="14.25" customHeight="1">
      <c r="C697" s="34"/>
      <c r="D697" s="34"/>
      <c r="F697" s="34"/>
      <c r="H697" s="34"/>
      <c r="J697" s="34"/>
      <c r="L697" s="34"/>
      <c r="N697" s="34"/>
      <c r="Q697" s="34"/>
    </row>
    <row r="698" spans="3:17" ht="14.25" customHeight="1">
      <c r="C698" s="34"/>
      <c r="D698" s="34"/>
      <c r="F698" s="34"/>
      <c r="H698" s="34"/>
      <c r="J698" s="34"/>
      <c r="L698" s="34"/>
      <c r="N698" s="34"/>
      <c r="Q698" s="34"/>
    </row>
    <row r="699" spans="3:17" ht="14.25" customHeight="1">
      <c r="C699" s="34"/>
      <c r="D699" s="34"/>
      <c r="F699" s="34"/>
      <c r="H699" s="34"/>
      <c r="J699" s="34"/>
      <c r="L699" s="34"/>
      <c r="N699" s="34"/>
      <c r="Q699" s="34"/>
    </row>
    <row r="700" spans="3:17" ht="14.25" customHeight="1">
      <c r="C700" s="34"/>
      <c r="D700" s="34"/>
      <c r="F700" s="34"/>
      <c r="H700" s="34"/>
      <c r="J700" s="34"/>
      <c r="L700" s="34"/>
      <c r="N700" s="34"/>
      <c r="Q700" s="34"/>
    </row>
    <row r="701" spans="3:17" ht="14.25" customHeight="1">
      <c r="C701" s="34"/>
      <c r="D701" s="34"/>
      <c r="F701" s="34"/>
      <c r="H701" s="34"/>
      <c r="J701" s="34"/>
      <c r="L701" s="34"/>
      <c r="N701" s="34"/>
      <c r="Q701" s="34"/>
    </row>
    <row r="702" spans="3:17" ht="14.25" customHeight="1">
      <c r="C702" s="34"/>
      <c r="D702" s="34"/>
      <c r="F702" s="34"/>
      <c r="H702" s="34"/>
      <c r="J702" s="34"/>
      <c r="L702" s="34"/>
      <c r="N702" s="34"/>
      <c r="Q702" s="34"/>
    </row>
    <row r="703" spans="3:17" ht="14.25" customHeight="1">
      <c r="C703" s="34"/>
      <c r="D703" s="34"/>
      <c r="F703" s="34"/>
      <c r="H703" s="34"/>
      <c r="J703" s="34"/>
      <c r="L703" s="34"/>
      <c r="N703" s="34"/>
      <c r="Q703" s="34"/>
    </row>
    <row r="704" spans="3:17" ht="14.25" customHeight="1">
      <c r="C704" s="34"/>
      <c r="D704" s="34"/>
      <c r="F704" s="34"/>
      <c r="H704" s="34"/>
      <c r="J704" s="34"/>
      <c r="L704" s="34"/>
      <c r="N704" s="34"/>
      <c r="Q704" s="34"/>
    </row>
    <row r="705" spans="3:17" ht="14.25" customHeight="1">
      <c r="C705" s="34"/>
      <c r="D705" s="34"/>
      <c r="F705" s="34"/>
      <c r="H705" s="34"/>
      <c r="J705" s="34"/>
      <c r="L705" s="34"/>
      <c r="N705" s="34"/>
      <c r="Q705" s="34"/>
    </row>
    <row r="706" spans="3:17" ht="14.25" customHeight="1">
      <c r="C706" s="34"/>
      <c r="D706" s="34"/>
      <c r="F706" s="34"/>
      <c r="H706" s="34"/>
      <c r="J706" s="34"/>
      <c r="L706" s="34"/>
      <c r="N706" s="34"/>
      <c r="Q706" s="34"/>
    </row>
    <row r="707" spans="3:17" ht="14.25" customHeight="1">
      <c r="C707" s="34"/>
      <c r="D707" s="34"/>
      <c r="F707" s="34"/>
      <c r="H707" s="34"/>
      <c r="J707" s="34"/>
      <c r="L707" s="34"/>
      <c r="N707" s="34"/>
      <c r="Q707" s="34"/>
    </row>
    <row r="708" spans="3:17" ht="14.25" customHeight="1">
      <c r="C708" s="34"/>
      <c r="D708" s="34"/>
      <c r="F708" s="34"/>
      <c r="H708" s="34"/>
      <c r="J708" s="34"/>
      <c r="L708" s="34"/>
      <c r="N708" s="34"/>
      <c r="Q708" s="34"/>
    </row>
    <row r="709" spans="3:17" ht="14.25" customHeight="1">
      <c r="C709" s="34"/>
      <c r="D709" s="34"/>
      <c r="F709" s="34"/>
      <c r="H709" s="34"/>
      <c r="J709" s="34"/>
      <c r="L709" s="34"/>
      <c r="N709" s="34"/>
      <c r="Q709" s="34"/>
    </row>
    <row r="710" spans="3:17" ht="14.25" customHeight="1">
      <c r="C710" s="34"/>
      <c r="D710" s="34"/>
      <c r="F710" s="34"/>
      <c r="H710" s="34"/>
      <c r="J710" s="34"/>
      <c r="L710" s="34"/>
      <c r="N710" s="34"/>
      <c r="Q710" s="34"/>
    </row>
    <row r="711" spans="3:17" ht="14.25" customHeight="1">
      <c r="C711" s="34"/>
      <c r="D711" s="34"/>
      <c r="F711" s="34"/>
      <c r="H711" s="34"/>
      <c r="J711" s="34"/>
      <c r="L711" s="34"/>
      <c r="N711" s="34"/>
      <c r="Q711" s="34"/>
    </row>
    <row r="712" spans="3:17" ht="14.25" customHeight="1">
      <c r="C712" s="34"/>
      <c r="D712" s="34"/>
      <c r="F712" s="34"/>
      <c r="H712" s="34"/>
      <c r="J712" s="34"/>
      <c r="L712" s="34"/>
      <c r="N712" s="34"/>
      <c r="Q712" s="34"/>
    </row>
    <row r="713" spans="3:17" ht="14.25" customHeight="1">
      <c r="C713" s="34"/>
      <c r="D713" s="34"/>
      <c r="F713" s="34"/>
      <c r="H713" s="34"/>
      <c r="J713" s="34"/>
      <c r="L713" s="34"/>
      <c r="N713" s="34"/>
      <c r="Q713" s="34"/>
    </row>
    <row r="714" spans="3:17" ht="14.25" customHeight="1">
      <c r="C714" s="34"/>
      <c r="D714" s="34"/>
      <c r="F714" s="34"/>
      <c r="H714" s="34"/>
      <c r="J714" s="34"/>
      <c r="L714" s="34"/>
      <c r="N714" s="34"/>
      <c r="Q714" s="34"/>
    </row>
    <row r="715" spans="3:17" ht="14.25" customHeight="1">
      <c r="C715" s="34"/>
      <c r="D715" s="34"/>
      <c r="F715" s="34"/>
      <c r="H715" s="34"/>
      <c r="J715" s="34"/>
      <c r="L715" s="34"/>
      <c r="N715" s="34"/>
      <c r="Q715" s="34"/>
    </row>
    <row r="716" spans="3:17" ht="14.25" customHeight="1">
      <c r="C716" s="34"/>
      <c r="D716" s="34"/>
      <c r="F716" s="34"/>
      <c r="H716" s="34"/>
      <c r="J716" s="34"/>
      <c r="L716" s="34"/>
      <c r="N716" s="34"/>
      <c r="Q716" s="34"/>
    </row>
    <row r="717" spans="3:17" ht="14.25" customHeight="1">
      <c r="C717" s="34"/>
      <c r="D717" s="34"/>
      <c r="F717" s="34"/>
      <c r="H717" s="34"/>
      <c r="J717" s="34"/>
      <c r="L717" s="34"/>
      <c r="N717" s="34"/>
      <c r="Q717" s="34"/>
    </row>
    <row r="718" spans="3:17" ht="14.25" customHeight="1">
      <c r="C718" s="34"/>
      <c r="D718" s="34"/>
      <c r="F718" s="34"/>
      <c r="H718" s="34"/>
      <c r="J718" s="34"/>
      <c r="L718" s="34"/>
      <c r="N718" s="34"/>
      <c r="Q718" s="34"/>
    </row>
    <row r="719" spans="3:17" ht="14.25" customHeight="1">
      <c r="C719" s="34"/>
      <c r="D719" s="34"/>
      <c r="F719" s="34"/>
      <c r="H719" s="34"/>
      <c r="J719" s="34"/>
      <c r="L719" s="34"/>
      <c r="N719" s="34"/>
      <c r="Q719" s="34"/>
    </row>
    <row r="720" spans="3:17" ht="14.25" customHeight="1">
      <c r="C720" s="34"/>
      <c r="D720" s="34"/>
      <c r="F720" s="34"/>
      <c r="H720" s="34"/>
      <c r="J720" s="34"/>
      <c r="L720" s="34"/>
      <c r="N720" s="34"/>
      <c r="Q720" s="34"/>
    </row>
    <row r="721" spans="3:17" ht="14.25" customHeight="1">
      <c r="C721" s="34"/>
      <c r="D721" s="34"/>
      <c r="F721" s="34"/>
      <c r="H721" s="34"/>
      <c r="J721" s="34"/>
      <c r="L721" s="34"/>
      <c r="N721" s="34"/>
      <c r="Q721" s="34"/>
    </row>
    <row r="722" spans="3:17" ht="14.25" customHeight="1">
      <c r="C722" s="34"/>
      <c r="D722" s="34"/>
      <c r="F722" s="34"/>
      <c r="H722" s="34"/>
      <c r="J722" s="34"/>
      <c r="L722" s="34"/>
      <c r="N722" s="34"/>
      <c r="Q722" s="34"/>
    </row>
    <row r="723" spans="3:17" ht="14.25" customHeight="1">
      <c r="C723" s="34"/>
      <c r="D723" s="34"/>
      <c r="F723" s="34"/>
      <c r="H723" s="34"/>
      <c r="J723" s="34"/>
      <c r="L723" s="34"/>
      <c r="N723" s="34"/>
      <c r="Q723" s="34"/>
    </row>
    <row r="724" spans="3:17" ht="14.25" customHeight="1">
      <c r="C724" s="34"/>
      <c r="D724" s="34"/>
      <c r="F724" s="34"/>
      <c r="H724" s="34"/>
      <c r="J724" s="34"/>
      <c r="L724" s="34"/>
      <c r="N724" s="34"/>
      <c r="Q724" s="34"/>
    </row>
    <row r="725" spans="3:17" ht="14.25" customHeight="1">
      <c r="C725" s="34"/>
      <c r="D725" s="34"/>
      <c r="F725" s="34"/>
      <c r="H725" s="34"/>
      <c r="J725" s="34"/>
      <c r="L725" s="34"/>
      <c r="N725" s="34"/>
      <c r="Q725" s="34"/>
    </row>
    <row r="726" spans="3:17" ht="14.25" customHeight="1">
      <c r="C726" s="34"/>
      <c r="D726" s="34"/>
      <c r="F726" s="34"/>
      <c r="H726" s="34"/>
      <c r="J726" s="34"/>
      <c r="L726" s="34"/>
      <c r="N726" s="34"/>
      <c r="Q726" s="34"/>
    </row>
    <row r="727" spans="3:17" ht="14.25" customHeight="1">
      <c r="C727" s="34"/>
      <c r="D727" s="34"/>
      <c r="F727" s="34"/>
      <c r="H727" s="34"/>
      <c r="J727" s="34"/>
      <c r="L727" s="34"/>
      <c r="N727" s="34"/>
      <c r="Q727" s="34"/>
    </row>
    <row r="728" spans="3:17" ht="14.25" customHeight="1">
      <c r="C728" s="34"/>
      <c r="D728" s="34"/>
      <c r="F728" s="34"/>
      <c r="H728" s="34"/>
      <c r="J728" s="34"/>
      <c r="L728" s="34"/>
      <c r="N728" s="34"/>
      <c r="Q728" s="34"/>
    </row>
    <row r="729" spans="3:17" ht="14.25" customHeight="1">
      <c r="C729" s="34"/>
      <c r="D729" s="34"/>
      <c r="F729" s="34"/>
      <c r="H729" s="34"/>
      <c r="J729" s="34"/>
      <c r="L729" s="34"/>
      <c r="N729" s="34"/>
      <c r="Q729" s="34"/>
    </row>
    <row r="730" spans="3:17" ht="14.25" customHeight="1">
      <c r="C730" s="34"/>
      <c r="D730" s="34"/>
      <c r="F730" s="34"/>
      <c r="H730" s="34"/>
      <c r="J730" s="34"/>
      <c r="L730" s="34"/>
      <c r="N730" s="34"/>
      <c r="Q730" s="34"/>
    </row>
    <row r="731" spans="3:17" ht="14.25" customHeight="1">
      <c r="C731" s="34"/>
      <c r="D731" s="34"/>
      <c r="F731" s="34"/>
      <c r="H731" s="34"/>
      <c r="J731" s="34"/>
      <c r="L731" s="34"/>
      <c r="N731" s="34"/>
      <c r="Q731" s="34"/>
    </row>
    <row r="732" spans="3:17" ht="14.25" customHeight="1">
      <c r="C732" s="34"/>
      <c r="D732" s="34"/>
      <c r="F732" s="34"/>
      <c r="H732" s="34"/>
      <c r="J732" s="34"/>
      <c r="L732" s="34"/>
      <c r="N732" s="34"/>
      <c r="Q732" s="34"/>
    </row>
    <row r="733" spans="3:17" ht="14.25" customHeight="1">
      <c r="C733" s="34"/>
      <c r="D733" s="34"/>
      <c r="F733" s="34"/>
      <c r="H733" s="34"/>
      <c r="J733" s="34"/>
      <c r="L733" s="34"/>
      <c r="N733" s="34"/>
      <c r="Q733" s="34"/>
    </row>
    <row r="734" spans="3:17" ht="14.25" customHeight="1">
      <c r="C734" s="34"/>
      <c r="D734" s="34"/>
      <c r="F734" s="34"/>
      <c r="H734" s="34"/>
      <c r="J734" s="34"/>
      <c r="L734" s="34"/>
      <c r="N734" s="34"/>
      <c r="Q734" s="34"/>
    </row>
    <row r="735" spans="3:17" ht="14.25" customHeight="1">
      <c r="C735" s="34"/>
      <c r="D735" s="34"/>
      <c r="F735" s="34"/>
      <c r="H735" s="34"/>
      <c r="J735" s="34"/>
      <c r="L735" s="34"/>
      <c r="N735" s="34"/>
      <c r="Q735" s="34"/>
    </row>
    <row r="736" spans="3:17" ht="14.25" customHeight="1">
      <c r="C736" s="34"/>
      <c r="D736" s="34"/>
      <c r="F736" s="34"/>
      <c r="H736" s="34"/>
      <c r="J736" s="34"/>
      <c r="L736" s="34"/>
      <c r="N736" s="34"/>
      <c r="Q736" s="34"/>
    </row>
    <row r="737" spans="3:17" ht="14.25" customHeight="1">
      <c r="C737" s="34"/>
      <c r="D737" s="34"/>
      <c r="F737" s="34"/>
      <c r="H737" s="34"/>
      <c r="J737" s="34"/>
      <c r="L737" s="34"/>
      <c r="N737" s="34"/>
      <c r="Q737" s="34"/>
    </row>
    <row r="738" spans="3:17" ht="14.25" customHeight="1">
      <c r="C738" s="34"/>
      <c r="D738" s="34"/>
      <c r="F738" s="34"/>
      <c r="H738" s="34"/>
      <c r="J738" s="34"/>
      <c r="L738" s="34"/>
      <c r="N738" s="34"/>
      <c r="Q738" s="34"/>
    </row>
    <row r="739" spans="3:17" ht="14.25" customHeight="1">
      <c r="C739" s="34"/>
      <c r="D739" s="34"/>
      <c r="F739" s="34"/>
      <c r="H739" s="34"/>
      <c r="J739" s="34"/>
      <c r="L739" s="34"/>
      <c r="N739" s="34"/>
      <c r="Q739" s="34"/>
    </row>
    <row r="740" spans="3:17" ht="14.25" customHeight="1">
      <c r="C740" s="34"/>
      <c r="D740" s="34"/>
      <c r="F740" s="34"/>
      <c r="H740" s="34"/>
      <c r="J740" s="34"/>
      <c r="L740" s="34"/>
      <c r="N740" s="34"/>
      <c r="Q740" s="34"/>
    </row>
    <row r="741" spans="3:17" ht="14.25" customHeight="1">
      <c r="C741" s="34"/>
      <c r="D741" s="34"/>
      <c r="F741" s="34"/>
      <c r="H741" s="34"/>
      <c r="J741" s="34"/>
      <c r="L741" s="34"/>
      <c r="N741" s="34"/>
      <c r="Q741" s="34"/>
    </row>
    <row r="742" spans="3:17" ht="14.25" customHeight="1">
      <c r="C742" s="34"/>
      <c r="D742" s="34"/>
      <c r="F742" s="34"/>
      <c r="H742" s="34"/>
      <c r="J742" s="34"/>
      <c r="L742" s="34"/>
      <c r="N742" s="34"/>
      <c r="Q742" s="34"/>
    </row>
    <row r="743" spans="3:17" ht="14.25" customHeight="1">
      <c r="C743" s="34"/>
      <c r="D743" s="34"/>
      <c r="F743" s="34"/>
      <c r="H743" s="34"/>
      <c r="J743" s="34"/>
      <c r="L743" s="34"/>
      <c r="N743" s="34"/>
      <c r="Q743" s="34"/>
    </row>
    <row r="744" spans="3:17" ht="14.25" customHeight="1">
      <c r="C744" s="34"/>
      <c r="D744" s="34"/>
      <c r="F744" s="34"/>
      <c r="H744" s="34"/>
      <c r="J744" s="34"/>
      <c r="L744" s="34"/>
      <c r="N744" s="34"/>
      <c r="Q744" s="34"/>
    </row>
    <row r="745" spans="3:17" ht="14.25" customHeight="1">
      <c r="C745" s="34"/>
      <c r="D745" s="34"/>
      <c r="F745" s="34"/>
      <c r="H745" s="34"/>
      <c r="J745" s="34"/>
      <c r="L745" s="34"/>
      <c r="N745" s="34"/>
      <c r="Q745" s="34"/>
    </row>
    <row r="746" spans="3:17" ht="14.25" customHeight="1">
      <c r="C746" s="34"/>
      <c r="D746" s="34"/>
      <c r="F746" s="34"/>
      <c r="H746" s="34"/>
      <c r="J746" s="34"/>
      <c r="L746" s="34"/>
      <c r="N746" s="34"/>
      <c r="Q746" s="34"/>
    </row>
    <row r="747" spans="3:17" ht="14.25" customHeight="1">
      <c r="C747" s="34"/>
      <c r="D747" s="34"/>
      <c r="F747" s="34"/>
      <c r="H747" s="34"/>
      <c r="J747" s="34"/>
      <c r="L747" s="34"/>
      <c r="N747" s="34"/>
      <c r="Q747" s="34"/>
    </row>
    <row r="748" spans="3:17" ht="14.25" customHeight="1">
      <c r="C748" s="34"/>
      <c r="D748" s="34"/>
      <c r="F748" s="34"/>
      <c r="H748" s="34"/>
      <c r="J748" s="34"/>
      <c r="L748" s="34"/>
      <c r="N748" s="34"/>
      <c r="Q748" s="34"/>
    </row>
    <row r="749" spans="3:17" ht="14.25" customHeight="1">
      <c r="C749" s="34"/>
      <c r="D749" s="34"/>
      <c r="F749" s="34"/>
      <c r="H749" s="34"/>
      <c r="J749" s="34"/>
      <c r="L749" s="34"/>
      <c r="N749" s="34"/>
      <c r="Q749" s="34"/>
    </row>
    <row r="750" spans="3:17" ht="14.25" customHeight="1">
      <c r="C750" s="34"/>
      <c r="D750" s="34"/>
      <c r="F750" s="34"/>
      <c r="H750" s="34"/>
      <c r="J750" s="34"/>
      <c r="L750" s="34"/>
      <c r="N750" s="34"/>
      <c r="Q750" s="34"/>
    </row>
    <row r="751" spans="3:17" ht="14.25" customHeight="1">
      <c r="C751" s="34"/>
      <c r="D751" s="34"/>
      <c r="F751" s="34"/>
      <c r="H751" s="34"/>
      <c r="J751" s="34"/>
      <c r="L751" s="34"/>
      <c r="N751" s="34"/>
      <c r="Q751" s="34"/>
    </row>
    <row r="752" spans="3:17" ht="14.25" customHeight="1">
      <c r="C752" s="34"/>
      <c r="D752" s="34"/>
      <c r="F752" s="34"/>
      <c r="H752" s="34"/>
      <c r="J752" s="34"/>
      <c r="L752" s="34"/>
      <c r="N752" s="34"/>
      <c r="Q752" s="34"/>
    </row>
    <row r="753" spans="3:17" ht="14.25" customHeight="1">
      <c r="C753" s="34"/>
      <c r="D753" s="34"/>
      <c r="F753" s="34"/>
      <c r="H753" s="34"/>
      <c r="J753" s="34"/>
      <c r="L753" s="34"/>
      <c r="N753" s="34"/>
      <c r="Q753" s="34"/>
    </row>
    <row r="754" spans="3:17" ht="14.25" customHeight="1">
      <c r="C754" s="34"/>
      <c r="D754" s="34"/>
      <c r="F754" s="34"/>
      <c r="H754" s="34"/>
      <c r="J754" s="34"/>
      <c r="L754" s="34"/>
      <c r="N754" s="34"/>
      <c r="Q754" s="34"/>
    </row>
    <row r="755" spans="3:17" ht="14.25" customHeight="1">
      <c r="C755" s="34"/>
      <c r="D755" s="34"/>
      <c r="F755" s="34"/>
      <c r="H755" s="34"/>
      <c r="J755" s="34"/>
      <c r="L755" s="34"/>
      <c r="N755" s="34"/>
      <c r="Q755" s="34"/>
    </row>
    <row r="756" spans="3:17" ht="14.25" customHeight="1">
      <c r="C756" s="34"/>
      <c r="D756" s="34"/>
      <c r="F756" s="34"/>
      <c r="H756" s="34"/>
      <c r="J756" s="34"/>
      <c r="L756" s="34"/>
      <c r="N756" s="34"/>
      <c r="Q756" s="34"/>
    </row>
    <row r="757" spans="3:17" ht="14.25" customHeight="1">
      <c r="C757" s="34"/>
      <c r="D757" s="34"/>
      <c r="F757" s="34"/>
      <c r="H757" s="34"/>
      <c r="J757" s="34"/>
      <c r="L757" s="34"/>
      <c r="N757" s="34"/>
      <c r="Q757" s="34"/>
    </row>
    <row r="758" spans="3:17" ht="14.25" customHeight="1">
      <c r="C758" s="34"/>
      <c r="D758" s="34"/>
      <c r="F758" s="34"/>
      <c r="H758" s="34"/>
      <c r="J758" s="34"/>
      <c r="L758" s="34"/>
      <c r="N758" s="34"/>
      <c r="Q758" s="34"/>
    </row>
    <row r="759" spans="3:17" ht="14.25" customHeight="1">
      <c r="C759" s="34"/>
      <c r="D759" s="34"/>
      <c r="F759" s="34"/>
      <c r="H759" s="34"/>
      <c r="J759" s="34"/>
      <c r="L759" s="34"/>
      <c r="N759" s="34"/>
      <c r="Q759" s="34"/>
    </row>
    <row r="760" spans="3:17" ht="14.25" customHeight="1">
      <c r="C760" s="34"/>
      <c r="D760" s="34"/>
      <c r="F760" s="34"/>
      <c r="H760" s="34"/>
      <c r="J760" s="34"/>
      <c r="L760" s="34"/>
      <c r="N760" s="34"/>
      <c r="Q760" s="34"/>
    </row>
    <row r="761" spans="3:17" ht="14.25" customHeight="1">
      <c r="C761" s="34"/>
      <c r="D761" s="34"/>
      <c r="F761" s="34"/>
      <c r="H761" s="34"/>
      <c r="J761" s="34"/>
      <c r="L761" s="34"/>
      <c r="N761" s="34"/>
      <c r="Q761" s="34"/>
    </row>
    <row r="762" spans="3:17" ht="14.25" customHeight="1">
      <c r="C762" s="34"/>
      <c r="D762" s="34"/>
      <c r="F762" s="34"/>
      <c r="H762" s="34"/>
      <c r="J762" s="34"/>
      <c r="L762" s="34"/>
      <c r="N762" s="34"/>
      <c r="Q762" s="34"/>
    </row>
    <row r="763" spans="3:17" ht="14.25" customHeight="1">
      <c r="C763" s="34"/>
      <c r="D763" s="34"/>
      <c r="F763" s="34"/>
      <c r="H763" s="34"/>
      <c r="J763" s="34"/>
      <c r="L763" s="34"/>
      <c r="N763" s="34"/>
      <c r="Q763" s="34"/>
    </row>
    <row r="764" spans="3:17" ht="14.25" customHeight="1">
      <c r="C764" s="34"/>
      <c r="D764" s="34"/>
      <c r="F764" s="34"/>
      <c r="H764" s="34"/>
      <c r="J764" s="34"/>
      <c r="L764" s="34"/>
      <c r="N764" s="34"/>
      <c r="Q764" s="34"/>
    </row>
    <row r="765" spans="3:17" ht="14.25" customHeight="1">
      <c r="C765" s="34"/>
      <c r="D765" s="34"/>
      <c r="F765" s="34"/>
      <c r="H765" s="34"/>
      <c r="J765" s="34"/>
      <c r="L765" s="34"/>
      <c r="N765" s="34"/>
      <c r="Q765" s="34"/>
    </row>
    <row r="766" spans="3:17" ht="14.25" customHeight="1">
      <c r="C766" s="34"/>
      <c r="D766" s="34"/>
      <c r="F766" s="34"/>
      <c r="H766" s="34"/>
      <c r="J766" s="34"/>
      <c r="L766" s="34"/>
      <c r="N766" s="34"/>
      <c r="Q766" s="34"/>
    </row>
    <row r="767" spans="3:17" ht="14.25" customHeight="1">
      <c r="C767" s="34"/>
      <c r="D767" s="34"/>
      <c r="F767" s="34"/>
      <c r="H767" s="34"/>
      <c r="J767" s="34"/>
      <c r="L767" s="34"/>
      <c r="N767" s="34"/>
      <c r="Q767" s="34"/>
    </row>
    <row r="768" spans="3:17" ht="14.25" customHeight="1">
      <c r="C768" s="34"/>
      <c r="D768" s="34"/>
      <c r="F768" s="34"/>
      <c r="H768" s="34"/>
      <c r="J768" s="34"/>
      <c r="L768" s="34"/>
      <c r="N768" s="34"/>
      <c r="Q768" s="34"/>
    </row>
    <row r="769" spans="3:17" ht="14.25" customHeight="1">
      <c r="C769" s="34"/>
      <c r="D769" s="34"/>
      <c r="F769" s="34"/>
      <c r="H769" s="34"/>
      <c r="J769" s="34"/>
      <c r="L769" s="34"/>
      <c r="N769" s="34"/>
      <c r="Q769" s="34"/>
    </row>
    <row r="770" spans="3:17" ht="14.25" customHeight="1">
      <c r="C770" s="34"/>
      <c r="D770" s="34"/>
      <c r="F770" s="34"/>
      <c r="H770" s="34"/>
      <c r="J770" s="34"/>
      <c r="L770" s="34"/>
      <c r="N770" s="34"/>
      <c r="Q770" s="34"/>
    </row>
    <row r="771" spans="3:17" ht="14.25" customHeight="1">
      <c r="C771" s="34"/>
      <c r="D771" s="34"/>
      <c r="F771" s="34"/>
      <c r="H771" s="34"/>
      <c r="J771" s="34"/>
      <c r="L771" s="34"/>
      <c r="N771" s="34"/>
      <c r="Q771" s="34"/>
    </row>
    <row r="772" spans="3:17" ht="14.25" customHeight="1">
      <c r="C772" s="34"/>
      <c r="D772" s="34"/>
      <c r="F772" s="34"/>
      <c r="H772" s="34"/>
      <c r="J772" s="34"/>
      <c r="L772" s="34"/>
      <c r="N772" s="34"/>
      <c r="Q772" s="34"/>
    </row>
    <row r="773" spans="3:17" ht="14.25" customHeight="1">
      <c r="C773" s="34"/>
      <c r="D773" s="34"/>
      <c r="F773" s="34"/>
      <c r="H773" s="34"/>
      <c r="J773" s="34"/>
      <c r="L773" s="34"/>
      <c r="N773" s="34"/>
      <c r="Q773" s="34"/>
    </row>
    <row r="774" spans="3:17" ht="14.25" customHeight="1">
      <c r="C774" s="34"/>
      <c r="D774" s="34"/>
      <c r="F774" s="34"/>
      <c r="H774" s="34"/>
      <c r="J774" s="34"/>
      <c r="L774" s="34"/>
      <c r="N774" s="34"/>
      <c r="Q774" s="34"/>
    </row>
    <row r="775" spans="3:17" ht="14.25" customHeight="1">
      <c r="C775" s="34"/>
      <c r="D775" s="34"/>
      <c r="F775" s="34"/>
      <c r="H775" s="34"/>
      <c r="J775" s="34"/>
      <c r="L775" s="34"/>
      <c r="N775" s="34"/>
      <c r="Q775" s="34"/>
    </row>
    <row r="776" spans="3:17" ht="14.25" customHeight="1">
      <c r="C776" s="34"/>
      <c r="D776" s="34"/>
      <c r="F776" s="34"/>
      <c r="H776" s="34"/>
      <c r="J776" s="34"/>
      <c r="L776" s="34"/>
      <c r="N776" s="34"/>
      <c r="Q776" s="34"/>
    </row>
    <row r="777" spans="3:17" ht="14.25" customHeight="1">
      <c r="C777" s="34"/>
      <c r="D777" s="34"/>
      <c r="F777" s="34"/>
      <c r="H777" s="34"/>
      <c r="J777" s="34"/>
      <c r="L777" s="34"/>
      <c r="N777" s="34"/>
      <c r="Q777" s="34"/>
    </row>
    <row r="778" spans="3:17" ht="14.25" customHeight="1">
      <c r="C778" s="34"/>
      <c r="D778" s="34"/>
      <c r="F778" s="34"/>
      <c r="H778" s="34"/>
      <c r="J778" s="34"/>
      <c r="L778" s="34"/>
      <c r="N778" s="34"/>
      <c r="Q778" s="34"/>
    </row>
    <row r="779" spans="3:17" ht="14.25" customHeight="1">
      <c r="C779" s="34"/>
      <c r="D779" s="34"/>
      <c r="F779" s="34"/>
      <c r="H779" s="34"/>
      <c r="J779" s="34"/>
      <c r="L779" s="34"/>
      <c r="N779" s="34"/>
      <c r="Q779" s="34"/>
    </row>
    <row r="780" spans="3:17" ht="14.25" customHeight="1">
      <c r="C780" s="34"/>
      <c r="D780" s="34"/>
      <c r="F780" s="34"/>
      <c r="H780" s="34"/>
      <c r="J780" s="34"/>
      <c r="L780" s="34"/>
      <c r="N780" s="34"/>
      <c r="Q780" s="34"/>
    </row>
    <row r="781" spans="3:17" ht="14.25" customHeight="1">
      <c r="C781" s="34"/>
      <c r="D781" s="34"/>
      <c r="F781" s="34"/>
      <c r="H781" s="34"/>
      <c r="J781" s="34"/>
      <c r="L781" s="34"/>
      <c r="N781" s="34"/>
      <c r="Q781" s="34"/>
    </row>
    <row r="782" spans="3:17" ht="14.25" customHeight="1">
      <c r="C782" s="34"/>
      <c r="D782" s="34"/>
      <c r="F782" s="34"/>
      <c r="H782" s="34"/>
      <c r="J782" s="34"/>
      <c r="L782" s="34"/>
      <c r="N782" s="34"/>
      <c r="Q782" s="34"/>
    </row>
    <row r="783" spans="3:17" ht="14.25" customHeight="1">
      <c r="C783" s="34"/>
      <c r="D783" s="34"/>
      <c r="F783" s="34"/>
      <c r="H783" s="34"/>
      <c r="J783" s="34"/>
      <c r="L783" s="34"/>
      <c r="N783" s="34"/>
      <c r="Q783" s="34"/>
    </row>
    <row r="784" spans="3:17" ht="14.25" customHeight="1">
      <c r="C784" s="34"/>
      <c r="D784" s="34"/>
      <c r="F784" s="34"/>
      <c r="H784" s="34"/>
      <c r="J784" s="34"/>
      <c r="L784" s="34"/>
      <c r="N784" s="34"/>
      <c r="Q784" s="34"/>
    </row>
    <row r="785" spans="3:17" ht="14.25" customHeight="1">
      <c r="C785" s="34"/>
      <c r="D785" s="34"/>
      <c r="F785" s="34"/>
      <c r="H785" s="34"/>
      <c r="J785" s="34"/>
      <c r="L785" s="34"/>
      <c r="N785" s="34"/>
      <c r="Q785" s="34"/>
    </row>
    <row r="786" spans="3:17" ht="14.25" customHeight="1">
      <c r="C786" s="34"/>
      <c r="D786" s="34"/>
      <c r="F786" s="34"/>
      <c r="H786" s="34"/>
      <c r="J786" s="34"/>
      <c r="L786" s="34"/>
      <c r="N786" s="34"/>
      <c r="Q786" s="34"/>
    </row>
    <row r="787" spans="3:17" ht="14.25" customHeight="1">
      <c r="C787" s="34"/>
      <c r="D787" s="34"/>
      <c r="F787" s="34"/>
      <c r="H787" s="34"/>
      <c r="J787" s="34"/>
      <c r="L787" s="34"/>
      <c r="N787" s="34"/>
      <c r="Q787" s="34"/>
    </row>
    <row r="788" spans="3:17" ht="14.25" customHeight="1">
      <c r="C788" s="34"/>
      <c r="D788" s="34"/>
      <c r="F788" s="34"/>
      <c r="H788" s="34"/>
      <c r="J788" s="34"/>
      <c r="L788" s="34"/>
      <c r="N788" s="34"/>
      <c r="Q788" s="34"/>
    </row>
    <row r="789" spans="3:17" ht="14.25" customHeight="1">
      <c r="C789" s="34"/>
      <c r="D789" s="34"/>
      <c r="F789" s="34"/>
      <c r="H789" s="34"/>
      <c r="J789" s="34"/>
      <c r="L789" s="34"/>
      <c r="N789" s="34"/>
      <c r="Q789" s="34"/>
    </row>
    <row r="790" spans="3:17" ht="14.25" customHeight="1">
      <c r="C790" s="34"/>
      <c r="D790" s="34"/>
      <c r="F790" s="34"/>
      <c r="H790" s="34"/>
      <c r="J790" s="34"/>
      <c r="L790" s="34"/>
      <c r="N790" s="34"/>
      <c r="Q790" s="34"/>
    </row>
    <row r="791" spans="3:17" ht="14.25" customHeight="1">
      <c r="C791" s="34"/>
      <c r="D791" s="34"/>
      <c r="F791" s="34"/>
      <c r="H791" s="34"/>
      <c r="J791" s="34"/>
      <c r="L791" s="34"/>
      <c r="N791" s="34"/>
      <c r="Q791" s="34"/>
    </row>
    <row r="792" spans="3:17" ht="14.25" customHeight="1">
      <c r="C792" s="34"/>
      <c r="D792" s="34"/>
      <c r="F792" s="34"/>
      <c r="H792" s="34"/>
      <c r="J792" s="34"/>
      <c r="L792" s="34"/>
      <c r="N792" s="34"/>
      <c r="Q792" s="34"/>
    </row>
    <row r="793" spans="3:17" ht="14.25" customHeight="1">
      <c r="C793" s="34"/>
      <c r="D793" s="34"/>
      <c r="F793" s="34"/>
      <c r="H793" s="34"/>
      <c r="J793" s="34"/>
      <c r="L793" s="34"/>
      <c r="N793" s="34"/>
      <c r="Q793" s="34"/>
    </row>
    <row r="794" spans="3:17" ht="14.25" customHeight="1">
      <c r="C794" s="34"/>
      <c r="D794" s="34"/>
      <c r="F794" s="34"/>
      <c r="H794" s="34"/>
      <c r="J794" s="34"/>
      <c r="L794" s="34"/>
      <c r="N794" s="34"/>
      <c r="Q794" s="34"/>
    </row>
    <row r="795" spans="3:17" ht="14.25" customHeight="1">
      <c r="C795" s="34"/>
      <c r="D795" s="34"/>
      <c r="F795" s="34"/>
      <c r="H795" s="34"/>
      <c r="J795" s="34"/>
      <c r="L795" s="34"/>
      <c r="N795" s="34"/>
      <c r="Q795" s="34"/>
    </row>
    <row r="796" spans="3:17" ht="14.25" customHeight="1">
      <c r="C796" s="34"/>
      <c r="D796" s="34"/>
      <c r="F796" s="34"/>
      <c r="H796" s="34"/>
      <c r="J796" s="34"/>
      <c r="L796" s="34"/>
      <c r="N796" s="34"/>
      <c r="Q796" s="34"/>
    </row>
    <row r="797" spans="3:17" ht="14.25" customHeight="1">
      <c r="C797" s="34"/>
      <c r="D797" s="34"/>
      <c r="F797" s="34"/>
      <c r="H797" s="34"/>
      <c r="J797" s="34"/>
      <c r="L797" s="34"/>
      <c r="N797" s="34"/>
      <c r="Q797" s="34"/>
    </row>
    <row r="798" spans="3:17" ht="14.25" customHeight="1">
      <c r="C798" s="34"/>
      <c r="D798" s="34"/>
      <c r="F798" s="34"/>
      <c r="H798" s="34"/>
      <c r="J798" s="34"/>
      <c r="L798" s="34"/>
      <c r="N798" s="34"/>
      <c r="Q798" s="34"/>
    </row>
    <row r="799" spans="3:17" ht="14.25" customHeight="1">
      <c r="C799" s="34"/>
      <c r="D799" s="34"/>
      <c r="F799" s="34"/>
      <c r="H799" s="34"/>
      <c r="J799" s="34"/>
      <c r="L799" s="34"/>
      <c r="N799" s="34"/>
      <c r="Q799" s="34"/>
    </row>
    <row r="800" spans="3:17" ht="14.25" customHeight="1">
      <c r="C800" s="34"/>
      <c r="D800" s="34"/>
      <c r="F800" s="34"/>
      <c r="H800" s="34"/>
      <c r="J800" s="34"/>
      <c r="L800" s="34"/>
      <c r="N800" s="34"/>
      <c r="Q800" s="34"/>
    </row>
    <row r="801" spans="3:17" ht="14.25" customHeight="1">
      <c r="C801" s="34"/>
      <c r="D801" s="34"/>
      <c r="F801" s="34"/>
      <c r="H801" s="34"/>
      <c r="J801" s="34"/>
      <c r="L801" s="34"/>
      <c r="N801" s="34"/>
      <c r="Q801" s="34"/>
    </row>
    <row r="802" spans="3:17" ht="14.25" customHeight="1">
      <c r="C802" s="34"/>
      <c r="D802" s="34"/>
      <c r="F802" s="34"/>
      <c r="H802" s="34"/>
      <c r="J802" s="34"/>
      <c r="L802" s="34"/>
      <c r="N802" s="34"/>
      <c r="Q802" s="34"/>
    </row>
    <row r="803" spans="3:17" ht="14.25" customHeight="1">
      <c r="C803" s="34"/>
      <c r="D803" s="34"/>
      <c r="F803" s="34"/>
      <c r="H803" s="34"/>
      <c r="J803" s="34"/>
      <c r="L803" s="34"/>
      <c r="N803" s="34"/>
      <c r="Q803" s="34"/>
    </row>
    <row r="804" spans="3:17" ht="14.25" customHeight="1">
      <c r="C804" s="34"/>
      <c r="D804" s="34"/>
      <c r="F804" s="34"/>
      <c r="H804" s="34"/>
      <c r="J804" s="34"/>
      <c r="L804" s="34"/>
      <c r="N804" s="34"/>
      <c r="Q804" s="34"/>
    </row>
    <row r="805" spans="3:17" ht="14.25" customHeight="1">
      <c r="C805" s="34"/>
      <c r="D805" s="34"/>
      <c r="F805" s="34"/>
      <c r="H805" s="34"/>
      <c r="J805" s="34"/>
      <c r="L805" s="34"/>
      <c r="N805" s="34"/>
      <c r="Q805" s="34"/>
    </row>
    <row r="806" spans="3:17" ht="14.25" customHeight="1">
      <c r="C806" s="34"/>
      <c r="D806" s="34"/>
      <c r="F806" s="34"/>
      <c r="H806" s="34"/>
      <c r="J806" s="34"/>
      <c r="L806" s="34"/>
      <c r="N806" s="34"/>
      <c r="Q806" s="34"/>
    </row>
    <row r="807" spans="3:17" ht="14.25" customHeight="1">
      <c r="C807" s="34"/>
      <c r="D807" s="34"/>
      <c r="F807" s="34"/>
      <c r="H807" s="34"/>
      <c r="J807" s="34"/>
      <c r="L807" s="34"/>
      <c r="N807" s="34"/>
      <c r="Q807" s="34"/>
    </row>
    <row r="808" spans="3:17" ht="14.25" customHeight="1">
      <c r="C808" s="34"/>
      <c r="D808" s="34"/>
      <c r="F808" s="34"/>
      <c r="H808" s="34"/>
      <c r="J808" s="34"/>
      <c r="L808" s="34"/>
      <c r="N808" s="34"/>
      <c r="Q808" s="34"/>
    </row>
    <row r="809" spans="3:17" ht="14.25" customHeight="1">
      <c r="C809" s="34"/>
      <c r="D809" s="34"/>
      <c r="F809" s="34"/>
      <c r="H809" s="34"/>
      <c r="J809" s="34"/>
      <c r="L809" s="34"/>
      <c r="N809" s="34"/>
      <c r="Q809" s="34"/>
    </row>
    <row r="810" spans="3:17" ht="14.25" customHeight="1">
      <c r="C810" s="34"/>
      <c r="D810" s="34"/>
      <c r="F810" s="34"/>
      <c r="H810" s="34"/>
      <c r="J810" s="34"/>
      <c r="L810" s="34"/>
      <c r="N810" s="34"/>
      <c r="Q810" s="34"/>
    </row>
    <row r="811" spans="3:17" ht="14.25" customHeight="1">
      <c r="C811" s="34"/>
      <c r="D811" s="34"/>
      <c r="F811" s="34"/>
      <c r="H811" s="34"/>
      <c r="J811" s="34"/>
      <c r="L811" s="34"/>
      <c r="N811" s="34"/>
      <c r="Q811" s="34"/>
    </row>
    <row r="812" spans="3:17" ht="14.25" customHeight="1">
      <c r="C812" s="34"/>
      <c r="D812" s="34"/>
      <c r="F812" s="34"/>
      <c r="H812" s="34"/>
      <c r="J812" s="34"/>
      <c r="L812" s="34"/>
      <c r="N812" s="34"/>
      <c r="Q812" s="34"/>
    </row>
    <row r="813" spans="3:17" ht="14.25" customHeight="1">
      <c r="C813" s="34"/>
      <c r="D813" s="34"/>
      <c r="F813" s="34"/>
      <c r="H813" s="34"/>
      <c r="J813" s="34"/>
      <c r="L813" s="34"/>
      <c r="N813" s="34"/>
      <c r="Q813" s="34"/>
    </row>
    <row r="814" spans="3:17" ht="14.25" customHeight="1">
      <c r="C814" s="34"/>
      <c r="D814" s="34"/>
      <c r="F814" s="34"/>
      <c r="H814" s="34"/>
      <c r="J814" s="34"/>
      <c r="L814" s="34"/>
      <c r="N814" s="34"/>
      <c r="Q814" s="34"/>
    </row>
    <row r="815" spans="3:17" ht="14.25" customHeight="1">
      <c r="C815" s="34"/>
      <c r="D815" s="34"/>
      <c r="F815" s="34"/>
      <c r="H815" s="34"/>
      <c r="J815" s="34"/>
      <c r="L815" s="34"/>
      <c r="N815" s="34"/>
      <c r="Q815" s="34"/>
    </row>
    <row r="816" spans="3:17" ht="14.25" customHeight="1">
      <c r="C816" s="34"/>
      <c r="D816" s="34"/>
      <c r="F816" s="34"/>
      <c r="H816" s="34"/>
      <c r="J816" s="34"/>
      <c r="L816" s="34"/>
      <c r="N816" s="34"/>
      <c r="Q816" s="34"/>
    </row>
    <row r="817" spans="3:17" ht="14.25" customHeight="1">
      <c r="C817" s="34"/>
      <c r="D817" s="34"/>
      <c r="F817" s="34"/>
      <c r="H817" s="34"/>
      <c r="J817" s="34"/>
      <c r="L817" s="34"/>
      <c r="N817" s="34"/>
      <c r="Q817" s="34"/>
    </row>
    <row r="818" spans="3:17" ht="14.25" customHeight="1">
      <c r="C818" s="34"/>
      <c r="D818" s="34"/>
      <c r="F818" s="34"/>
      <c r="H818" s="34"/>
      <c r="J818" s="34"/>
      <c r="L818" s="34"/>
      <c r="N818" s="34"/>
      <c r="Q818" s="34"/>
    </row>
    <row r="819" spans="3:17" ht="14.25" customHeight="1">
      <c r="C819" s="34"/>
      <c r="D819" s="34"/>
      <c r="F819" s="34"/>
      <c r="H819" s="34"/>
      <c r="J819" s="34"/>
      <c r="L819" s="34"/>
      <c r="N819" s="34"/>
      <c r="Q819" s="34"/>
    </row>
    <row r="820" spans="3:17" ht="14.25" customHeight="1">
      <c r="C820" s="34"/>
      <c r="D820" s="34"/>
      <c r="F820" s="34"/>
      <c r="H820" s="34"/>
      <c r="J820" s="34"/>
      <c r="L820" s="34"/>
      <c r="N820" s="34"/>
      <c r="Q820" s="34"/>
    </row>
    <row r="821" spans="3:17" ht="14.25" customHeight="1">
      <c r="C821" s="34"/>
      <c r="D821" s="34"/>
      <c r="F821" s="34"/>
      <c r="H821" s="34"/>
      <c r="J821" s="34"/>
      <c r="L821" s="34"/>
      <c r="N821" s="34"/>
      <c r="Q821" s="34"/>
    </row>
    <row r="822" spans="3:17" ht="14.25" customHeight="1">
      <c r="C822" s="34"/>
      <c r="D822" s="34"/>
      <c r="F822" s="34"/>
      <c r="H822" s="34"/>
      <c r="J822" s="34"/>
      <c r="L822" s="34"/>
      <c r="N822" s="34"/>
      <c r="Q822" s="34"/>
    </row>
    <row r="823" spans="3:17" ht="14.25" customHeight="1">
      <c r="C823" s="34"/>
      <c r="D823" s="34"/>
      <c r="F823" s="34"/>
      <c r="H823" s="34"/>
      <c r="J823" s="34"/>
      <c r="L823" s="34"/>
      <c r="N823" s="34"/>
      <c r="Q823" s="34"/>
    </row>
    <row r="824" spans="3:17" ht="14.25" customHeight="1">
      <c r="C824" s="34"/>
      <c r="D824" s="34"/>
      <c r="F824" s="34"/>
      <c r="H824" s="34"/>
      <c r="J824" s="34"/>
      <c r="L824" s="34"/>
      <c r="N824" s="34"/>
      <c r="Q824" s="34"/>
    </row>
    <row r="825" spans="3:17" ht="14.25" customHeight="1">
      <c r="C825" s="34"/>
      <c r="D825" s="34"/>
      <c r="F825" s="34"/>
      <c r="H825" s="34"/>
      <c r="J825" s="34"/>
      <c r="L825" s="34"/>
      <c r="N825" s="34"/>
      <c r="Q825" s="34"/>
    </row>
    <row r="826" spans="3:17" ht="14.25" customHeight="1">
      <c r="C826" s="34"/>
      <c r="D826" s="34"/>
      <c r="F826" s="34"/>
      <c r="H826" s="34"/>
      <c r="J826" s="34"/>
      <c r="L826" s="34"/>
      <c r="N826" s="34"/>
      <c r="Q826" s="34"/>
    </row>
    <row r="827" spans="3:17" ht="14.25" customHeight="1">
      <c r="C827" s="34"/>
      <c r="D827" s="34"/>
      <c r="F827" s="34"/>
      <c r="H827" s="34"/>
      <c r="J827" s="34"/>
      <c r="L827" s="34"/>
      <c r="N827" s="34"/>
      <c r="Q827" s="34"/>
    </row>
    <row r="828" spans="3:17" ht="14.25" customHeight="1">
      <c r="C828" s="34"/>
      <c r="D828" s="34"/>
      <c r="F828" s="34"/>
      <c r="H828" s="34"/>
      <c r="J828" s="34"/>
      <c r="L828" s="34"/>
      <c r="N828" s="34"/>
      <c r="Q828" s="34"/>
    </row>
    <row r="829" spans="3:17" ht="14.25" customHeight="1">
      <c r="C829" s="34"/>
      <c r="D829" s="34"/>
      <c r="F829" s="34"/>
      <c r="H829" s="34"/>
      <c r="J829" s="34"/>
      <c r="L829" s="34"/>
      <c r="N829" s="34"/>
      <c r="Q829" s="34"/>
    </row>
    <row r="830" spans="3:17" ht="14.25" customHeight="1">
      <c r="C830" s="34"/>
      <c r="D830" s="34"/>
      <c r="F830" s="34"/>
      <c r="H830" s="34"/>
      <c r="J830" s="34"/>
      <c r="L830" s="34"/>
      <c r="N830" s="34"/>
      <c r="Q830" s="34"/>
    </row>
    <row r="831" spans="3:17" ht="14.25" customHeight="1">
      <c r="C831" s="34"/>
      <c r="D831" s="34"/>
      <c r="F831" s="34"/>
      <c r="H831" s="34"/>
      <c r="J831" s="34"/>
      <c r="L831" s="34"/>
      <c r="N831" s="34"/>
      <c r="Q831" s="34"/>
    </row>
    <row r="832" spans="3:17" ht="14.25" customHeight="1">
      <c r="C832" s="34"/>
      <c r="D832" s="34"/>
      <c r="F832" s="34"/>
      <c r="H832" s="34"/>
      <c r="J832" s="34"/>
      <c r="L832" s="34"/>
      <c r="N832" s="34"/>
      <c r="Q832" s="34"/>
    </row>
    <row r="833" spans="3:17" ht="14.25" customHeight="1">
      <c r="C833" s="34"/>
      <c r="D833" s="34"/>
      <c r="F833" s="34"/>
      <c r="H833" s="34"/>
      <c r="J833" s="34"/>
      <c r="L833" s="34"/>
      <c r="N833" s="34"/>
      <c r="Q833" s="34"/>
    </row>
    <row r="834" spans="3:17" ht="14.25" customHeight="1">
      <c r="C834" s="34"/>
      <c r="D834" s="34"/>
      <c r="F834" s="34"/>
      <c r="H834" s="34"/>
      <c r="J834" s="34"/>
      <c r="L834" s="34"/>
      <c r="N834" s="34"/>
      <c r="Q834" s="34"/>
    </row>
    <row r="835" spans="3:17" ht="14.25" customHeight="1">
      <c r="C835" s="34"/>
      <c r="D835" s="34"/>
      <c r="F835" s="34"/>
      <c r="H835" s="34"/>
      <c r="J835" s="34"/>
      <c r="L835" s="34"/>
      <c r="N835" s="34"/>
      <c r="Q835" s="34"/>
    </row>
    <row r="836" spans="3:17" ht="14.25" customHeight="1">
      <c r="C836" s="34"/>
      <c r="D836" s="34"/>
      <c r="F836" s="34"/>
      <c r="H836" s="34"/>
      <c r="J836" s="34"/>
      <c r="L836" s="34"/>
      <c r="N836" s="34"/>
      <c r="Q836" s="34"/>
    </row>
    <row r="837" spans="3:17" ht="14.25" customHeight="1">
      <c r="C837" s="34"/>
      <c r="D837" s="34"/>
      <c r="F837" s="34"/>
      <c r="H837" s="34"/>
      <c r="J837" s="34"/>
      <c r="L837" s="34"/>
      <c r="N837" s="34"/>
      <c r="Q837" s="34"/>
    </row>
    <row r="838" spans="3:17" ht="14.25" customHeight="1">
      <c r="C838" s="34"/>
      <c r="D838" s="34"/>
      <c r="F838" s="34"/>
      <c r="H838" s="34"/>
      <c r="J838" s="34"/>
      <c r="L838" s="34"/>
      <c r="N838" s="34"/>
      <c r="Q838" s="34"/>
    </row>
    <row r="839" spans="3:17" ht="14.25" customHeight="1">
      <c r="C839" s="34"/>
      <c r="D839" s="34"/>
      <c r="F839" s="34"/>
      <c r="H839" s="34"/>
      <c r="J839" s="34"/>
      <c r="L839" s="34"/>
      <c r="N839" s="34"/>
      <c r="Q839" s="34"/>
    </row>
    <row r="840" spans="3:17" ht="14.25" customHeight="1">
      <c r="C840" s="34"/>
      <c r="D840" s="34"/>
      <c r="F840" s="34"/>
      <c r="H840" s="34"/>
      <c r="J840" s="34"/>
      <c r="L840" s="34"/>
      <c r="N840" s="34"/>
      <c r="Q840" s="34"/>
    </row>
    <row r="841" spans="3:17" ht="14.25" customHeight="1">
      <c r="C841" s="34"/>
      <c r="D841" s="34"/>
      <c r="F841" s="34"/>
      <c r="H841" s="34"/>
      <c r="J841" s="34"/>
      <c r="L841" s="34"/>
      <c r="N841" s="34"/>
      <c r="Q841" s="34"/>
    </row>
    <row r="842" spans="3:17" ht="14.25" customHeight="1">
      <c r="C842" s="34"/>
      <c r="D842" s="34"/>
      <c r="F842" s="34"/>
      <c r="H842" s="34"/>
      <c r="J842" s="34"/>
      <c r="L842" s="34"/>
      <c r="N842" s="34"/>
      <c r="Q842" s="34"/>
    </row>
    <row r="843" spans="3:17" ht="14.25" customHeight="1">
      <c r="C843" s="34"/>
      <c r="D843" s="34"/>
      <c r="F843" s="34"/>
      <c r="H843" s="34"/>
      <c r="J843" s="34"/>
      <c r="L843" s="34"/>
      <c r="N843" s="34"/>
      <c r="Q843" s="34"/>
    </row>
    <row r="844" spans="3:17" ht="14.25" customHeight="1">
      <c r="C844" s="34"/>
      <c r="D844" s="34"/>
      <c r="F844" s="34"/>
      <c r="H844" s="34"/>
      <c r="J844" s="34"/>
      <c r="L844" s="34"/>
      <c r="N844" s="34"/>
      <c r="Q844" s="34"/>
    </row>
    <row r="845" spans="3:17" ht="14.25" customHeight="1">
      <c r="C845" s="34"/>
      <c r="D845" s="34"/>
      <c r="F845" s="34"/>
      <c r="H845" s="34"/>
      <c r="J845" s="34"/>
      <c r="L845" s="34"/>
      <c r="N845" s="34"/>
      <c r="Q845" s="34"/>
    </row>
    <row r="846" spans="3:17" ht="14.25" customHeight="1">
      <c r="C846" s="34"/>
      <c r="D846" s="34"/>
      <c r="F846" s="34"/>
      <c r="H846" s="34"/>
      <c r="J846" s="34"/>
      <c r="L846" s="34"/>
      <c r="N846" s="34"/>
      <c r="Q846" s="34"/>
    </row>
    <row r="847" spans="3:17" ht="14.25" customHeight="1">
      <c r="C847" s="34"/>
      <c r="D847" s="34"/>
      <c r="F847" s="34"/>
      <c r="H847" s="34"/>
      <c r="J847" s="34"/>
      <c r="L847" s="34"/>
      <c r="N847" s="34"/>
      <c r="Q847" s="34"/>
    </row>
    <row r="848" spans="3:17" ht="14.25" customHeight="1">
      <c r="C848" s="34"/>
      <c r="D848" s="34"/>
      <c r="F848" s="34"/>
      <c r="H848" s="34"/>
      <c r="J848" s="34"/>
      <c r="L848" s="34"/>
      <c r="N848" s="34"/>
      <c r="Q848" s="34"/>
    </row>
    <row r="849" spans="3:17" ht="14.25" customHeight="1">
      <c r="C849" s="34"/>
      <c r="D849" s="34"/>
      <c r="F849" s="34"/>
      <c r="H849" s="34"/>
      <c r="J849" s="34"/>
      <c r="L849" s="34"/>
      <c r="N849" s="34"/>
      <c r="Q849" s="34"/>
    </row>
    <row r="850" spans="3:17" ht="14.25" customHeight="1">
      <c r="C850" s="34"/>
      <c r="D850" s="34"/>
      <c r="F850" s="34"/>
      <c r="H850" s="34"/>
      <c r="J850" s="34"/>
      <c r="L850" s="34"/>
      <c r="N850" s="34"/>
      <c r="Q850" s="34"/>
    </row>
    <row r="851" spans="3:17" ht="14.25" customHeight="1">
      <c r="C851" s="34"/>
      <c r="D851" s="34"/>
      <c r="F851" s="34"/>
      <c r="H851" s="34"/>
      <c r="J851" s="34"/>
      <c r="L851" s="34"/>
      <c r="N851" s="34"/>
      <c r="Q851" s="34"/>
    </row>
    <row r="852" spans="3:17" ht="14.25" customHeight="1">
      <c r="C852" s="34"/>
      <c r="D852" s="34"/>
      <c r="F852" s="34"/>
      <c r="H852" s="34"/>
      <c r="J852" s="34"/>
      <c r="L852" s="34"/>
      <c r="N852" s="34"/>
      <c r="Q852" s="34"/>
    </row>
    <row r="853" spans="3:17" ht="14.25" customHeight="1">
      <c r="C853" s="34"/>
      <c r="D853" s="34"/>
      <c r="F853" s="34"/>
      <c r="H853" s="34"/>
      <c r="J853" s="34"/>
      <c r="L853" s="34"/>
      <c r="N853" s="34"/>
      <c r="Q853" s="34"/>
    </row>
    <row r="854" spans="3:17" ht="14.25" customHeight="1">
      <c r="C854" s="34"/>
      <c r="D854" s="34"/>
      <c r="F854" s="34"/>
      <c r="H854" s="34"/>
      <c r="J854" s="34"/>
      <c r="L854" s="34"/>
      <c r="N854" s="34"/>
      <c r="Q854" s="34"/>
    </row>
    <row r="855" spans="3:17" ht="14.25" customHeight="1">
      <c r="C855" s="34"/>
      <c r="D855" s="34"/>
      <c r="F855" s="34"/>
      <c r="H855" s="34"/>
      <c r="J855" s="34"/>
      <c r="L855" s="34"/>
      <c r="N855" s="34"/>
      <c r="Q855" s="34"/>
    </row>
    <row r="856" spans="3:17" ht="14.25" customHeight="1">
      <c r="C856" s="34"/>
      <c r="D856" s="34"/>
      <c r="F856" s="34"/>
      <c r="H856" s="34"/>
      <c r="J856" s="34"/>
      <c r="L856" s="34"/>
      <c r="N856" s="34"/>
      <c r="Q856" s="34"/>
    </row>
    <row r="857" spans="3:17" ht="14.25" customHeight="1">
      <c r="C857" s="34"/>
      <c r="D857" s="34"/>
      <c r="F857" s="34"/>
      <c r="H857" s="34"/>
      <c r="J857" s="34"/>
      <c r="L857" s="34"/>
      <c r="N857" s="34"/>
      <c r="Q857" s="34"/>
    </row>
    <row r="858" spans="3:17" ht="14.25" customHeight="1">
      <c r="C858" s="34"/>
      <c r="D858" s="34"/>
      <c r="F858" s="34"/>
      <c r="H858" s="34"/>
      <c r="J858" s="34"/>
      <c r="L858" s="34"/>
      <c r="N858" s="34"/>
      <c r="Q858" s="34"/>
    </row>
    <row r="859" spans="3:17" ht="14.25" customHeight="1">
      <c r="C859" s="34"/>
      <c r="D859" s="34"/>
      <c r="F859" s="34"/>
      <c r="H859" s="34"/>
      <c r="J859" s="34"/>
      <c r="L859" s="34"/>
      <c r="N859" s="34"/>
      <c r="Q859" s="34"/>
    </row>
    <row r="860" spans="3:17" ht="14.25" customHeight="1">
      <c r="C860" s="34"/>
      <c r="D860" s="34"/>
      <c r="F860" s="34"/>
      <c r="H860" s="34"/>
      <c r="J860" s="34"/>
      <c r="L860" s="34"/>
      <c r="N860" s="34"/>
      <c r="Q860" s="34"/>
    </row>
    <row r="861" spans="3:17" ht="14.25" customHeight="1">
      <c r="C861" s="34"/>
      <c r="D861" s="34"/>
      <c r="F861" s="34"/>
      <c r="H861" s="34"/>
      <c r="J861" s="34"/>
      <c r="L861" s="34"/>
      <c r="N861" s="34"/>
      <c r="Q861" s="34"/>
    </row>
    <row r="862" spans="3:17" ht="14.25" customHeight="1">
      <c r="C862" s="34"/>
      <c r="D862" s="34"/>
      <c r="F862" s="34"/>
      <c r="H862" s="34"/>
      <c r="J862" s="34"/>
      <c r="L862" s="34"/>
      <c r="N862" s="34"/>
      <c r="Q862" s="34"/>
    </row>
    <row r="863" spans="3:17" ht="14.25" customHeight="1">
      <c r="C863" s="34"/>
      <c r="D863" s="34"/>
      <c r="F863" s="34"/>
      <c r="H863" s="34"/>
      <c r="J863" s="34"/>
      <c r="L863" s="34"/>
      <c r="N863" s="34"/>
      <c r="Q863" s="34"/>
    </row>
    <row r="864" spans="3:17" ht="14.25" customHeight="1">
      <c r="C864" s="34"/>
      <c r="D864" s="34"/>
      <c r="F864" s="34"/>
      <c r="H864" s="34"/>
      <c r="J864" s="34"/>
      <c r="L864" s="34"/>
      <c r="N864" s="34"/>
      <c r="Q864" s="34"/>
    </row>
    <row r="865" spans="3:17" ht="14.25" customHeight="1">
      <c r="C865" s="34"/>
      <c r="D865" s="34"/>
      <c r="F865" s="34"/>
      <c r="H865" s="34"/>
      <c r="J865" s="34"/>
      <c r="L865" s="34"/>
      <c r="N865" s="34"/>
      <c r="Q865" s="34"/>
    </row>
    <row r="866" spans="3:17" ht="14.25" customHeight="1">
      <c r="C866" s="34"/>
      <c r="D866" s="34"/>
      <c r="F866" s="34"/>
      <c r="H866" s="34"/>
      <c r="J866" s="34"/>
      <c r="L866" s="34"/>
      <c r="N866" s="34"/>
      <c r="Q866" s="34"/>
    </row>
    <row r="867" spans="3:17" ht="14.25" customHeight="1">
      <c r="C867" s="34"/>
      <c r="D867" s="34"/>
      <c r="F867" s="34"/>
      <c r="H867" s="34"/>
      <c r="J867" s="34"/>
      <c r="L867" s="34"/>
      <c r="N867" s="34"/>
      <c r="Q867" s="34"/>
    </row>
    <row r="868" spans="3:17" ht="14.25" customHeight="1">
      <c r="C868" s="34"/>
      <c r="D868" s="34"/>
      <c r="F868" s="34"/>
      <c r="H868" s="34"/>
      <c r="J868" s="34"/>
      <c r="L868" s="34"/>
      <c r="N868" s="34"/>
      <c r="Q868" s="34"/>
    </row>
    <row r="869" spans="3:17" ht="14.25" customHeight="1">
      <c r="C869" s="34"/>
      <c r="D869" s="34"/>
      <c r="F869" s="34"/>
      <c r="H869" s="34"/>
      <c r="J869" s="34"/>
      <c r="L869" s="34"/>
      <c r="N869" s="34"/>
      <c r="Q869" s="34"/>
    </row>
    <row r="870" spans="3:17" ht="14.25" customHeight="1">
      <c r="C870" s="34"/>
      <c r="D870" s="34"/>
      <c r="F870" s="34"/>
      <c r="H870" s="34"/>
      <c r="J870" s="34"/>
      <c r="L870" s="34"/>
      <c r="N870" s="34"/>
      <c r="Q870" s="34"/>
    </row>
    <row r="871" spans="3:17" ht="14.25" customHeight="1">
      <c r="C871" s="34"/>
      <c r="D871" s="34"/>
      <c r="F871" s="34"/>
      <c r="H871" s="34"/>
      <c r="J871" s="34"/>
      <c r="L871" s="34"/>
      <c r="N871" s="34"/>
      <c r="Q871" s="34"/>
    </row>
    <row r="872" spans="3:17" ht="14.25" customHeight="1">
      <c r="C872" s="34"/>
      <c r="D872" s="34"/>
      <c r="F872" s="34"/>
      <c r="H872" s="34"/>
      <c r="J872" s="34"/>
      <c r="L872" s="34"/>
      <c r="N872" s="34"/>
      <c r="Q872" s="34"/>
    </row>
    <row r="873" spans="3:17" ht="14.25" customHeight="1">
      <c r="C873" s="34"/>
      <c r="D873" s="34"/>
      <c r="F873" s="34"/>
      <c r="H873" s="34"/>
      <c r="J873" s="34"/>
      <c r="L873" s="34"/>
      <c r="N873" s="34"/>
      <c r="Q873" s="34"/>
    </row>
    <row r="874" spans="3:17" ht="14.25" customHeight="1">
      <c r="C874" s="34"/>
      <c r="D874" s="34"/>
      <c r="F874" s="34"/>
      <c r="H874" s="34"/>
      <c r="J874" s="34"/>
      <c r="L874" s="34"/>
      <c r="N874" s="34"/>
      <c r="Q874" s="34"/>
    </row>
    <row r="875" spans="3:17" ht="14.25" customHeight="1">
      <c r="C875" s="34"/>
      <c r="D875" s="34"/>
      <c r="F875" s="34"/>
      <c r="H875" s="34"/>
      <c r="J875" s="34"/>
      <c r="L875" s="34"/>
      <c r="N875" s="34"/>
      <c r="Q875" s="34"/>
    </row>
    <row r="876" spans="3:17" ht="14.25" customHeight="1">
      <c r="C876" s="34"/>
      <c r="D876" s="34"/>
      <c r="F876" s="34"/>
      <c r="H876" s="34"/>
      <c r="J876" s="34"/>
      <c r="L876" s="34"/>
      <c r="N876" s="34"/>
      <c r="Q876" s="34"/>
    </row>
    <row r="877" spans="3:17" ht="14.25" customHeight="1">
      <c r="C877" s="34"/>
      <c r="D877" s="34"/>
      <c r="F877" s="34"/>
      <c r="H877" s="34"/>
      <c r="J877" s="34"/>
      <c r="L877" s="34"/>
      <c r="N877" s="34"/>
      <c r="Q877" s="34"/>
    </row>
    <row r="878" spans="3:17" ht="14.25" customHeight="1">
      <c r="C878" s="34"/>
      <c r="D878" s="34"/>
      <c r="F878" s="34"/>
      <c r="H878" s="34"/>
      <c r="J878" s="34"/>
      <c r="L878" s="34"/>
      <c r="N878" s="34"/>
      <c r="Q878" s="34"/>
    </row>
    <row r="879" spans="3:17" ht="14.25" customHeight="1">
      <c r="C879" s="34"/>
      <c r="D879" s="34"/>
      <c r="F879" s="34"/>
      <c r="H879" s="34"/>
      <c r="J879" s="34"/>
      <c r="L879" s="34"/>
      <c r="N879" s="34"/>
      <c r="Q879" s="34"/>
    </row>
    <row r="880" spans="3:17" ht="14.25" customHeight="1">
      <c r="C880" s="34"/>
      <c r="D880" s="34"/>
      <c r="F880" s="34"/>
      <c r="H880" s="34"/>
      <c r="J880" s="34"/>
      <c r="L880" s="34"/>
      <c r="N880" s="34"/>
      <c r="Q880" s="34"/>
    </row>
    <row r="881" spans="3:17" ht="14.25" customHeight="1">
      <c r="C881" s="34"/>
      <c r="D881" s="34"/>
      <c r="F881" s="34"/>
      <c r="H881" s="34"/>
      <c r="J881" s="34"/>
      <c r="L881" s="34"/>
      <c r="N881" s="34"/>
      <c r="Q881" s="34"/>
    </row>
    <row r="882" spans="3:17" ht="14.25" customHeight="1">
      <c r="C882" s="34"/>
      <c r="D882" s="34"/>
      <c r="F882" s="34"/>
      <c r="H882" s="34"/>
      <c r="J882" s="34"/>
      <c r="L882" s="34"/>
      <c r="N882" s="34"/>
      <c r="Q882" s="34"/>
    </row>
    <row r="883" spans="3:17" ht="14.25" customHeight="1">
      <c r="C883" s="34"/>
      <c r="D883" s="34"/>
      <c r="F883" s="34"/>
      <c r="H883" s="34"/>
      <c r="J883" s="34"/>
      <c r="L883" s="34"/>
      <c r="N883" s="34"/>
      <c r="Q883" s="34"/>
    </row>
    <row r="884" spans="3:17" ht="14.25" customHeight="1">
      <c r="C884" s="34"/>
      <c r="D884" s="34"/>
      <c r="F884" s="34"/>
      <c r="H884" s="34"/>
      <c r="J884" s="34"/>
      <c r="L884" s="34"/>
      <c r="N884" s="34"/>
      <c r="Q884" s="34"/>
    </row>
    <row r="885" spans="3:17" ht="14.25" customHeight="1">
      <c r="C885" s="34"/>
      <c r="D885" s="34"/>
      <c r="F885" s="34"/>
      <c r="H885" s="34"/>
      <c r="J885" s="34"/>
      <c r="L885" s="34"/>
      <c r="N885" s="34"/>
      <c r="Q885" s="34"/>
    </row>
    <row r="886" spans="3:17" ht="14.25" customHeight="1">
      <c r="C886" s="34"/>
      <c r="D886" s="34"/>
      <c r="F886" s="34"/>
      <c r="H886" s="34"/>
      <c r="J886" s="34"/>
      <c r="L886" s="34"/>
      <c r="N886" s="34"/>
      <c r="Q886" s="34"/>
    </row>
    <row r="887" spans="3:17" ht="14.25" customHeight="1">
      <c r="C887" s="34"/>
      <c r="D887" s="34"/>
      <c r="F887" s="34"/>
      <c r="H887" s="34"/>
      <c r="J887" s="34"/>
      <c r="L887" s="34"/>
      <c r="N887" s="34"/>
      <c r="Q887" s="34"/>
    </row>
    <row r="888" spans="3:17" ht="14.25" customHeight="1">
      <c r="C888" s="34"/>
      <c r="D888" s="34"/>
      <c r="F888" s="34"/>
      <c r="H888" s="34"/>
      <c r="J888" s="34"/>
      <c r="L888" s="34"/>
      <c r="N888" s="34"/>
      <c r="Q888" s="34"/>
    </row>
    <row r="889" spans="3:17" ht="14.25" customHeight="1">
      <c r="C889" s="34"/>
      <c r="D889" s="34"/>
      <c r="F889" s="34"/>
      <c r="H889" s="34"/>
      <c r="J889" s="34"/>
      <c r="L889" s="34"/>
      <c r="N889" s="34"/>
      <c r="Q889" s="34"/>
    </row>
    <row r="890" spans="3:17" ht="14.25" customHeight="1">
      <c r="C890" s="34"/>
      <c r="D890" s="34"/>
      <c r="F890" s="34"/>
      <c r="H890" s="34"/>
      <c r="J890" s="34"/>
      <c r="L890" s="34"/>
      <c r="N890" s="34"/>
      <c r="Q890" s="34"/>
    </row>
    <row r="891" spans="3:17" ht="14.25" customHeight="1">
      <c r="C891" s="34"/>
      <c r="D891" s="34"/>
      <c r="F891" s="34"/>
      <c r="H891" s="34"/>
      <c r="J891" s="34"/>
      <c r="L891" s="34"/>
      <c r="N891" s="34"/>
      <c r="Q891" s="34"/>
    </row>
    <row r="892" spans="3:17" ht="14.25" customHeight="1">
      <c r="C892" s="34"/>
      <c r="D892" s="34"/>
      <c r="F892" s="34"/>
      <c r="H892" s="34"/>
      <c r="J892" s="34"/>
      <c r="L892" s="34"/>
      <c r="N892" s="34"/>
      <c r="Q892" s="34"/>
    </row>
    <row r="893" spans="3:17" ht="14.25" customHeight="1">
      <c r="C893" s="34"/>
      <c r="D893" s="34"/>
      <c r="F893" s="34"/>
      <c r="H893" s="34"/>
      <c r="J893" s="34"/>
      <c r="L893" s="34"/>
      <c r="N893" s="34"/>
      <c r="Q893" s="34"/>
    </row>
    <row r="894" spans="3:17" ht="14.25" customHeight="1">
      <c r="C894" s="34"/>
      <c r="D894" s="34"/>
      <c r="F894" s="34"/>
      <c r="H894" s="34"/>
      <c r="J894" s="34"/>
      <c r="L894" s="34"/>
      <c r="N894" s="34"/>
      <c r="Q894" s="34"/>
    </row>
    <row r="895" spans="3:17" ht="14.25" customHeight="1">
      <c r="C895" s="34"/>
      <c r="D895" s="34"/>
      <c r="F895" s="34"/>
      <c r="H895" s="34"/>
      <c r="J895" s="34"/>
      <c r="L895" s="34"/>
      <c r="N895" s="34"/>
      <c r="Q895" s="34"/>
    </row>
    <row r="896" spans="3:17" ht="14.25" customHeight="1">
      <c r="C896" s="34"/>
      <c r="D896" s="34"/>
      <c r="F896" s="34"/>
      <c r="H896" s="34"/>
      <c r="J896" s="34"/>
      <c r="L896" s="34"/>
      <c r="N896" s="34"/>
      <c r="Q896" s="34"/>
    </row>
    <row r="897" spans="3:17" ht="14.25" customHeight="1">
      <c r="C897" s="34"/>
      <c r="D897" s="34"/>
      <c r="F897" s="34"/>
      <c r="H897" s="34"/>
      <c r="J897" s="34"/>
      <c r="L897" s="34"/>
      <c r="N897" s="34"/>
      <c r="Q897" s="34"/>
    </row>
    <row r="898" spans="3:17" ht="14.25" customHeight="1">
      <c r="C898" s="34"/>
      <c r="D898" s="34"/>
      <c r="F898" s="34"/>
      <c r="H898" s="34"/>
      <c r="J898" s="34"/>
      <c r="L898" s="34"/>
      <c r="N898" s="34"/>
      <c r="Q898" s="34"/>
    </row>
    <row r="899" spans="3:17" ht="14.25" customHeight="1">
      <c r="C899" s="34"/>
      <c r="D899" s="34"/>
      <c r="F899" s="34"/>
      <c r="H899" s="34"/>
      <c r="J899" s="34"/>
      <c r="L899" s="34"/>
      <c r="N899" s="34"/>
      <c r="Q899" s="34"/>
    </row>
    <row r="900" spans="3:17" ht="14.25" customHeight="1">
      <c r="C900" s="34"/>
      <c r="D900" s="34"/>
      <c r="F900" s="34"/>
      <c r="H900" s="34"/>
      <c r="J900" s="34"/>
      <c r="L900" s="34"/>
      <c r="N900" s="34"/>
      <c r="Q900" s="34"/>
    </row>
    <row r="901" spans="3:17" ht="14.25" customHeight="1">
      <c r="C901" s="34"/>
      <c r="D901" s="34"/>
      <c r="F901" s="34"/>
      <c r="H901" s="34"/>
      <c r="J901" s="34"/>
      <c r="L901" s="34"/>
      <c r="N901" s="34"/>
      <c r="Q901" s="34"/>
    </row>
    <row r="902" spans="3:17" ht="14.25" customHeight="1">
      <c r="C902" s="34"/>
      <c r="D902" s="34"/>
      <c r="F902" s="34"/>
      <c r="H902" s="34"/>
      <c r="J902" s="34"/>
      <c r="L902" s="34"/>
      <c r="N902" s="34"/>
      <c r="Q902" s="34"/>
    </row>
    <row r="903" spans="3:17" ht="14.25" customHeight="1">
      <c r="C903" s="34"/>
      <c r="D903" s="34"/>
      <c r="F903" s="34"/>
      <c r="H903" s="34"/>
      <c r="J903" s="34"/>
      <c r="L903" s="34"/>
      <c r="N903" s="34"/>
      <c r="Q903" s="34"/>
    </row>
    <row r="904" spans="3:17" ht="14.25" customHeight="1">
      <c r="C904" s="34"/>
      <c r="D904" s="34"/>
      <c r="F904" s="34"/>
      <c r="H904" s="34"/>
      <c r="J904" s="34"/>
      <c r="L904" s="34"/>
      <c r="N904" s="34"/>
      <c r="Q904" s="34"/>
    </row>
    <row r="905" spans="3:17" ht="14.25" customHeight="1">
      <c r="C905" s="34"/>
      <c r="D905" s="34"/>
      <c r="F905" s="34"/>
      <c r="H905" s="34"/>
      <c r="J905" s="34"/>
      <c r="L905" s="34"/>
      <c r="N905" s="34"/>
      <c r="Q905" s="34"/>
    </row>
    <row r="906" spans="3:17" ht="14.25" customHeight="1">
      <c r="C906" s="34"/>
      <c r="D906" s="34"/>
      <c r="F906" s="34"/>
      <c r="H906" s="34"/>
      <c r="J906" s="34"/>
      <c r="L906" s="34"/>
      <c r="N906" s="34"/>
      <c r="Q906" s="34"/>
    </row>
    <row r="907" spans="3:17" ht="14.25" customHeight="1">
      <c r="C907" s="34"/>
      <c r="D907" s="34"/>
      <c r="F907" s="34"/>
      <c r="H907" s="34"/>
      <c r="J907" s="34"/>
      <c r="L907" s="34"/>
      <c r="N907" s="34"/>
      <c r="Q907" s="34"/>
    </row>
    <row r="908" spans="3:17" ht="14.25" customHeight="1">
      <c r="C908" s="34"/>
      <c r="D908" s="34"/>
      <c r="F908" s="34"/>
      <c r="H908" s="34"/>
      <c r="J908" s="34"/>
      <c r="L908" s="34"/>
      <c r="N908" s="34"/>
      <c r="Q908" s="34"/>
    </row>
    <row r="909" spans="3:17" ht="14.25" customHeight="1">
      <c r="C909" s="34"/>
      <c r="D909" s="34"/>
      <c r="F909" s="34"/>
      <c r="H909" s="34"/>
      <c r="J909" s="34"/>
      <c r="L909" s="34"/>
      <c r="N909" s="34"/>
      <c r="Q909" s="34"/>
    </row>
    <row r="910" spans="3:17" ht="14.25" customHeight="1">
      <c r="C910" s="34"/>
      <c r="D910" s="34"/>
      <c r="F910" s="34"/>
      <c r="H910" s="34"/>
      <c r="J910" s="34"/>
      <c r="L910" s="34"/>
      <c r="N910" s="34"/>
      <c r="Q910" s="34"/>
    </row>
    <row r="911" spans="3:17" ht="14.25" customHeight="1">
      <c r="C911" s="34"/>
      <c r="D911" s="34"/>
      <c r="F911" s="34"/>
      <c r="H911" s="34"/>
      <c r="J911" s="34"/>
      <c r="L911" s="34"/>
      <c r="N911" s="34"/>
      <c r="Q911" s="34"/>
    </row>
    <row r="912" spans="3:17" ht="14.25" customHeight="1">
      <c r="C912" s="34"/>
      <c r="D912" s="34"/>
      <c r="F912" s="34"/>
      <c r="H912" s="34"/>
      <c r="J912" s="34"/>
      <c r="L912" s="34"/>
      <c r="N912" s="34"/>
      <c r="Q912" s="34"/>
    </row>
    <row r="913" spans="3:17" ht="14.25" customHeight="1">
      <c r="C913" s="34"/>
      <c r="D913" s="34"/>
      <c r="F913" s="34"/>
      <c r="H913" s="34"/>
      <c r="J913" s="34"/>
      <c r="L913" s="34"/>
      <c r="N913" s="34"/>
      <c r="Q913" s="34"/>
    </row>
    <row r="914" spans="3:17" ht="14.25" customHeight="1">
      <c r="C914" s="34"/>
      <c r="D914" s="34"/>
      <c r="F914" s="34"/>
      <c r="H914" s="34"/>
      <c r="J914" s="34"/>
      <c r="L914" s="34"/>
      <c r="N914" s="34"/>
      <c r="Q914" s="34"/>
    </row>
    <row r="915" spans="3:17" ht="14.25" customHeight="1">
      <c r="C915" s="34"/>
      <c r="D915" s="34"/>
      <c r="F915" s="34"/>
      <c r="H915" s="34"/>
      <c r="J915" s="34"/>
      <c r="L915" s="34"/>
      <c r="N915" s="34"/>
      <c r="Q915" s="34"/>
    </row>
    <row r="916" spans="3:17" ht="14.25" customHeight="1">
      <c r="C916" s="34"/>
      <c r="D916" s="34"/>
      <c r="F916" s="34"/>
      <c r="H916" s="34"/>
      <c r="J916" s="34"/>
      <c r="L916" s="34"/>
      <c r="N916" s="34"/>
      <c r="Q916" s="34"/>
    </row>
    <row r="917" spans="3:17" ht="14.25" customHeight="1">
      <c r="C917" s="34"/>
      <c r="D917" s="34"/>
      <c r="F917" s="34"/>
      <c r="H917" s="34"/>
      <c r="J917" s="34"/>
      <c r="L917" s="34"/>
      <c r="N917" s="34"/>
      <c r="Q917" s="34"/>
    </row>
    <row r="918" spans="3:17" ht="14.25" customHeight="1">
      <c r="C918" s="34"/>
      <c r="D918" s="34"/>
      <c r="F918" s="34"/>
      <c r="H918" s="34"/>
      <c r="J918" s="34"/>
      <c r="L918" s="34"/>
      <c r="N918" s="34"/>
      <c r="Q918" s="34"/>
    </row>
    <row r="919" spans="3:17" ht="14.25" customHeight="1">
      <c r="C919" s="34"/>
      <c r="D919" s="34"/>
      <c r="F919" s="34"/>
      <c r="H919" s="34"/>
      <c r="J919" s="34"/>
      <c r="L919" s="34"/>
      <c r="N919" s="34"/>
      <c r="Q919" s="34"/>
    </row>
    <row r="920" spans="3:17" ht="14.25" customHeight="1">
      <c r="C920" s="34"/>
      <c r="D920" s="34"/>
      <c r="F920" s="34"/>
      <c r="H920" s="34"/>
      <c r="J920" s="34"/>
      <c r="L920" s="34"/>
      <c r="N920" s="34"/>
      <c r="Q920" s="34"/>
    </row>
    <row r="921" spans="3:17" ht="14.25" customHeight="1">
      <c r="C921" s="34"/>
      <c r="D921" s="34"/>
      <c r="F921" s="34"/>
      <c r="H921" s="34"/>
      <c r="J921" s="34"/>
      <c r="L921" s="34"/>
      <c r="N921" s="34"/>
      <c r="Q921" s="34"/>
    </row>
    <row r="922" spans="3:17" ht="14.25" customHeight="1">
      <c r="C922" s="34"/>
      <c r="D922" s="34"/>
      <c r="F922" s="34"/>
      <c r="H922" s="34"/>
      <c r="J922" s="34"/>
      <c r="L922" s="34"/>
      <c r="N922" s="34"/>
      <c r="Q922" s="34"/>
    </row>
    <row r="923" spans="3:17" ht="14.25" customHeight="1">
      <c r="C923" s="34"/>
      <c r="D923" s="34"/>
      <c r="F923" s="34"/>
      <c r="H923" s="34"/>
      <c r="J923" s="34"/>
      <c r="L923" s="34"/>
      <c r="N923" s="34"/>
      <c r="Q923" s="34"/>
    </row>
    <row r="924" spans="3:17" ht="14.25" customHeight="1">
      <c r="C924" s="34"/>
      <c r="D924" s="34"/>
      <c r="F924" s="34"/>
      <c r="H924" s="34"/>
      <c r="J924" s="34"/>
      <c r="L924" s="34"/>
      <c r="N924" s="34"/>
      <c r="Q924" s="34"/>
    </row>
    <row r="925" spans="3:17" ht="14.25" customHeight="1">
      <c r="C925" s="34"/>
      <c r="D925" s="34"/>
      <c r="F925" s="34"/>
      <c r="H925" s="34"/>
      <c r="J925" s="34"/>
      <c r="L925" s="34"/>
      <c r="N925" s="34"/>
      <c r="Q925" s="34"/>
    </row>
    <row r="926" spans="3:17" ht="14.25" customHeight="1">
      <c r="C926" s="34"/>
      <c r="D926" s="34"/>
      <c r="F926" s="34"/>
      <c r="H926" s="34"/>
      <c r="J926" s="34"/>
      <c r="L926" s="34"/>
      <c r="N926" s="34"/>
      <c r="Q926" s="34"/>
    </row>
    <row r="927" spans="3:17" ht="14.25" customHeight="1">
      <c r="C927" s="34"/>
      <c r="D927" s="34"/>
      <c r="F927" s="34"/>
      <c r="H927" s="34"/>
      <c r="J927" s="34"/>
      <c r="L927" s="34"/>
      <c r="N927" s="34"/>
      <c r="Q927" s="34"/>
    </row>
    <row r="928" spans="3:17" ht="14.25" customHeight="1">
      <c r="C928" s="34"/>
      <c r="D928" s="34"/>
      <c r="F928" s="34"/>
      <c r="H928" s="34"/>
      <c r="J928" s="34"/>
      <c r="L928" s="34"/>
      <c r="N928" s="34"/>
      <c r="Q928" s="34"/>
    </row>
    <row r="929" spans="3:17" ht="14.25" customHeight="1">
      <c r="C929" s="34"/>
      <c r="D929" s="34"/>
      <c r="F929" s="34"/>
      <c r="H929" s="34"/>
      <c r="J929" s="34"/>
      <c r="L929" s="34"/>
      <c r="N929" s="34"/>
      <c r="Q929" s="34"/>
    </row>
    <row r="930" spans="3:17" ht="14.25" customHeight="1">
      <c r="C930" s="34"/>
      <c r="D930" s="34"/>
      <c r="F930" s="34"/>
      <c r="H930" s="34"/>
      <c r="J930" s="34"/>
      <c r="L930" s="34"/>
      <c r="N930" s="34"/>
      <c r="Q930" s="34"/>
    </row>
    <row r="931" spans="3:17" ht="14.25" customHeight="1">
      <c r="C931" s="34"/>
      <c r="D931" s="34"/>
      <c r="F931" s="34"/>
      <c r="H931" s="34"/>
      <c r="J931" s="34"/>
      <c r="L931" s="34"/>
      <c r="N931" s="34"/>
      <c r="Q931" s="34"/>
    </row>
    <row r="932" spans="3:17" ht="14.25" customHeight="1">
      <c r="C932" s="34"/>
      <c r="D932" s="34"/>
      <c r="F932" s="34"/>
      <c r="H932" s="34"/>
      <c r="J932" s="34"/>
      <c r="L932" s="34"/>
      <c r="N932" s="34"/>
      <c r="Q932" s="34"/>
    </row>
    <row r="933" spans="3:17" ht="14.25" customHeight="1">
      <c r="C933" s="34"/>
      <c r="D933" s="34"/>
      <c r="F933" s="34"/>
      <c r="H933" s="34"/>
      <c r="J933" s="34"/>
      <c r="L933" s="34"/>
      <c r="N933" s="34"/>
      <c r="Q933" s="34"/>
    </row>
    <row r="934" spans="3:17" ht="14.25" customHeight="1">
      <c r="C934" s="34"/>
      <c r="D934" s="34"/>
      <c r="F934" s="34"/>
      <c r="H934" s="34"/>
      <c r="J934" s="34"/>
      <c r="L934" s="34"/>
      <c r="N934" s="34"/>
      <c r="Q934" s="34"/>
    </row>
    <row r="935" spans="3:17" ht="14.25" customHeight="1">
      <c r="C935" s="34"/>
      <c r="D935" s="34"/>
      <c r="F935" s="34"/>
      <c r="H935" s="34"/>
      <c r="J935" s="34"/>
      <c r="L935" s="34"/>
      <c r="N935" s="34"/>
      <c r="Q935" s="34"/>
    </row>
    <row r="936" spans="3:17" ht="14.25" customHeight="1">
      <c r="C936" s="34"/>
      <c r="D936" s="34"/>
      <c r="F936" s="34"/>
      <c r="H936" s="34"/>
      <c r="J936" s="34"/>
      <c r="L936" s="34"/>
      <c r="N936" s="34"/>
      <c r="Q936" s="34"/>
    </row>
    <row r="937" spans="3:17" ht="14.25" customHeight="1">
      <c r="C937" s="34"/>
      <c r="D937" s="34"/>
      <c r="F937" s="34"/>
      <c r="H937" s="34"/>
      <c r="J937" s="34"/>
      <c r="L937" s="34"/>
      <c r="N937" s="34"/>
      <c r="Q937" s="34"/>
    </row>
    <row r="938" spans="3:17" ht="14.25" customHeight="1">
      <c r="C938" s="34"/>
      <c r="D938" s="34"/>
      <c r="F938" s="34"/>
      <c r="H938" s="34"/>
      <c r="J938" s="34"/>
      <c r="L938" s="34"/>
      <c r="N938" s="34"/>
      <c r="Q938" s="34"/>
    </row>
    <row r="939" spans="3:17" ht="14.25" customHeight="1">
      <c r="C939" s="34"/>
      <c r="D939" s="34"/>
      <c r="F939" s="34"/>
      <c r="H939" s="34"/>
      <c r="J939" s="34"/>
      <c r="L939" s="34"/>
      <c r="N939" s="34"/>
      <c r="Q939" s="34"/>
    </row>
    <row r="940" spans="3:17" ht="14.25" customHeight="1">
      <c r="C940" s="34"/>
      <c r="D940" s="34"/>
      <c r="F940" s="34"/>
      <c r="H940" s="34"/>
      <c r="J940" s="34"/>
      <c r="L940" s="34"/>
      <c r="N940" s="34"/>
      <c r="Q940" s="34"/>
    </row>
    <row r="941" spans="3:17" ht="14.25" customHeight="1">
      <c r="C941" s="34"/>
      <c r="D941" s="34"/>
      <c r="F941" s="34"/>
      <c r="H941" s="34"/>
      <c r="J941" s="34"/>
      <c r="L941" s="34"/>
      <c r="N941" s="34"/>
      <c r="Q941" s="34"/>
    </row>
    <row r="942" spans="3:17" ht="14.25" customHeight="1">
      <c r="C942" s="34"/>
      <c r="D942" s="34"/>
      <c r="F942" s="34"/>
      <c r="H942" s="34"/>
      <c r="J942" s="34"/>
      <c r="L942" s="34"/>
      <c r="N942" s="34"/>
      <c r="Q942" s="34"/>
    </row>
    <row r="943" spans="3:17" ht="14.25" customHeight="1">
      <c r="C943" s="34"/>
      <c r="D943" s="34"/>
      <c r="F943" s="34"/>
      <c r="H943" s="34"/>
      <c r="J943" s="34"/>
      <c r="L943" s="34"/>
      <c r="N943" s="34"/>
      <c r="Q943" s="34"/>
    </row>
    <row r="944" spans="3:17" ht="14.25" customHeight="1">
      <c r="C944" s="34"/>
      <c r="D944" s="34"/>
      <c r="F944" s="34"/>
      <c r="H944" s="34"/>
      <c r="J944" s="34"/>
      <c r="L944" s="34"/>
      <c r="N944" s="34"/>
      <c r="Q944" s="34"/>
    </row>
    <row r="945" spans="3:17" ht="14.25" customHeight="1">
      <c r="C945" s="34"/>
      <c r="D945" s="34"/>
      <c r="F945" s="34"/>
      <c r="H945" s="34"/>
      <c r="J945" s="34"/>
      <c r="L945" s="34"/>
      <c r="N945" s="34"/>
      <c r="Q945" s="34"/>
    </row>
    <row r="946" spans="3:17" ht="14.25" customHeight="1">
      <c r="C946" s="34"/>
      <c r="D946" s="34"/>
      <c r="F946" s="34"/>
      <c r="H946" s="34"/>
      <c r="J946" s="34"/>
      <c r="L946" s="34"/>
      <c r="N946" s="34"/>
      <c r="Q946" s="34"/>
    </row>
    <row r="947" spans="3:17" ht="14.25" customHeight="1">
      <c r="C947" s="34"/>
      <c r="D947" s="34"/>
      <c r="F947" s="34"/>
      <c r="H947" s="34"/>
      <c r="J947" s="34"/>
      <c r="L947" s="34"/>
      <c r="N947" s="34"/>
      <c r="Q947" s="34"/>
    </row>
    <row r="948" spans="3:17" ht="14.25" customHeight="1">
      <c r="C948" s="34"/>
      <c r="D948" s="34"/>
      <c r="F948" s="34"/>
      <c r="H948" s="34"/>
      <c r="J948" s="34"/>
      <c r="L948" s="34"/>
      <c r="N948" s="34"/>
      <c r="Q948" s="34"/>
    </row>
    <row r="949" spans="3:17" ht="14.25" customHeight="1">
      <c r="C949" s="34"/>
      <c r="D949" s="34"/>
      <c r="F949" s="34"/>
      <c r="H949" s="34"/>
      <c r="J949" s="34"/>
      <c r="L949" s="34"/>
      <c r="N949" s="34"/>
      <c r="Q949" s="34"/>
    </row>
    <row r="950" spans="3:17" ht="14.25" customHeight="1">
      <c r="C950" s="34"/>
      <c r="D950" s="34"/>
      <c r="F950" s="34"/>
      <c r="H950" s="34"/>
      <c r="J950" s="34"/>
      <c r="L950" s="34"/>
      <c r="N950" s="34"/>
      <c r="Q950" s="34"/>
    </row>
    <row r="951" spans="3:17" ht="14.25" customHeight="1">
      <c r="C951" s="34"/>
      <c r="D951" s="34"/>
      <c r="F951" s="34"/>
      <c r="H951" s="34"/>
      <c r="J951" s="34"/>
      <c r="L951" s="34"/>
      <c r="N951" s="34"/>
      <c r="Q951" s="34"/>
    </row>
    <row r="952" spans="3:17" ht="14.25" customHeight="1">
      <c r="C952" s="34"/>
      <c r="D952" s="34"/>
      <c r="F952" s="34"/>
      <c r="H952" s="34"/>
      <c r="J952" s="34"/>
      <c r="L952" s="34"/>
      <c r="N952" s="34"/>
      <c r="Q952" s="34"/>
    </row>
    <row r="953" spans="3:17" ht="14.25" customHeight="1">
      <c r="C953" s="34"/>
      <c r="D953" s="34"/>
      <c r="F953" s="34"/>
      <c r="H953" s="34"/>
      <c r="J953" s="34"/>
      <c r="L953" s="34"/>
      <c r="N953" s="34"/>
      <c r="Q953" s="34"/>
    </row>
    <row r="954" spans="3:17" ht="14.25" customHeight="1">
      <c r="C954" s="34"/>
      <c r="D954" s="34"/>
      <c r="F954" s="34"/>
      <c r="H954" s="34"/>
      <c r="J954" s="34"/>
      <c r="L954" s="34"/>
      <c r="N954" s="34"/>
      <c r="Q954" s="34"/>
    </row>
    <row r="955" spans="3:17" ht="14.25" customHeight="1">
      <c r="C955" s="34"/>
      <c r="D955" s="34"/>
      <c r="F955" s="34"/>
      <c r="H955" s="34"/>
      <c r="J955" s="34"/>
      <c r="L955" s="34"/>
      <c r="N955" s="34"/>
      <c r="Q955" s="34"/>
    </row>
    <row r="956" spans="3:17" ht="14.25" customHeight="1">
      <c r="C956" s="34"/>
      <c r="D956" s="34"/>
      <c r="F956" s="34"/>
      <c r="H956" s="34"/>
      <c r="J956" s="34"/>
      <c r="L956" s="34"/>
      <c r="N956" s="34"/>
      <c r="Q956" s="34"/>
    </row>
    <row r="957" spans="3:17" ht="14.25" customHeight="1">
      <c r="C957" s="34"/>
      <c r="D957" s="34"/>
      <c r="F957" s="34"/>
      <c r="H957" s="34"/>
      <c r="J957" s="34"/>
      <c r="L957" s="34"/>
      <c r="N957" s="34"/>
      <c r="Q957" s="34"/>
    </row>
    <row r="958" spans="3:17" ht="14.25" customHeight="1">
      <c r="C958" s="34"/>
      <c r="D958" s="34"/>
      <c r="F958" s="34"/>
      <c r="H958" s="34"/>
      <c r="J958" s="34"/>
      <c r="L958" s="34"/>
      <c r="N958" s="34"/>
      <c r="Q958" s="34"/>
    </row>
    <row r="959" spans="3:17" ht="14.25" customHeight="1">
      <c r="C959" s="34"/>
      <c r="D959" s="34"/>
      <c r="F959" s="34"/>
      <c r="H959" s="34"/>
      <c r="J959" s="34"/>
      <c r="L959" s="34"/>
      <c r="N959" s="34"/>
      <c r="Q959" s="34"/>
    </row>
    <row r="960" spans="3:17" ht="14.25" customHeight="1">
      <c r="C960" s="34"/>
      <c r="D960" s="34"/>
      <c r="F960" s="34"/>
      <c r="H960" s="34"/>
      <c r="J960" s="34"/>
      <c r="L960" s="34"/>
      <c r="N960" s="34"/>
      <c r="Q960" s="34"/>
    </row>
    <row r="961" spans="3:17" ht="14.25" customHeight="1">
      <c r="C961" s="34"/>
      <c r="D961" s="34"/>
      <c r="F961" s="34"/>
      <c r="H961" s="34"/>
      <c r="J961" s="34"/>
      <c r="L961" s="34"/>
      <c r="N961" s="34"/>
      <c r="Q961" s="34"/>
    </row>
    <row r="962" spans="3:17" ht="14.25" customHeight="1">
      <c r="C962" s="34"/>
      <c r="D962" s="34"/>
      <c r="F962" s="34"/>
      <c r="H962" s="34"/>
      <c r="J962" s="34"/>
      <c r="L962" s="34"/>
      <c r="N962" s="34"/>
      <c r="Q962" s="34"/>
    </row>
    <row r="963" spans="3:17" ht="14.25" customHeight="1">
      <c r="C963" s="34"/>
      <c r="D963" s="34"/>
      <c r="F963" s="34"/>
      <c r="H963" s="34"/>
      <c r="J963" s="34"/>
      <c r="L963" s="34"/>
      <c r="N963" s="34"/>
      <c r="Q963" s="34"/>
    </row>
    <row r="964" spans="3:17" ht="14.25" customHeight="1">
      <c r="C964" s="34"/>
      <c r="D964" s="34"/>
      <c r="F964" s="34"/>
      <c r="H964" s="34"/>
      <c r="J964" s="34"/>
      <c r="L964" s="34"/>
      <c r="N964" s="34"/>
      <c r="Q964" s="34"/>
    </row>
    <row r="965" spans="3:17" ht="14.25" customHeight="1">
      <c r="C965" s="34"/>
      <c r="D965" s="34"/>
      <c r="F965" s="34"/>
      <c r="H965" s="34"/>
      <c r="J965" s="34"/>
      <c r="L965" s="34"/>
      <c r="N965" s="34"/>
      <c r="Q965" s="34"/>
    </row>
    <row r="966" spans="3:17" ht="14.25" customHeight="1">
      <c r="C966" s="34"/>
      <c r="D966" s="34"/>
      <c r="F966" s="34"/>
      <c r="H966" s="34"/>
      <c r="J966" s="34"/>
      <c r="L966" s="34"/>
      <c r="N966" s="34"/>
      <c r="Q966" s="34"/>
    </row>
    <row r="967" spans="3:17" ht="14.25" customHeight="1">
      <c r="C967" s="34"/>
      <c r="D967" s="34"/>
      <c r="F967" s="34"/>
      <c r="H967" s="34"/>
      <c r="J967" s="34"/>
      <c r="L967" s="34"/>
      <c r="N967" s="34"/>
      <c r="Q967" s="34"/>
    </row>
    <row r="968" spans="3:17" ht="14.25" customHeight="1">
      <c r="C968" s="34"/>
      <c r="D968" s="34"/>
      <c r="F968" s="34"/>
      <c r="H968" s="34"/>
      <c r="J968" s="34"/>
      <c r="L968" s="34"/>
      <c r="N968" s="34"/>
      <c r="Q968" s="34"/>
    </row>
    <row r="969" spans="3:17" ht="14.25" customHeight="1">
      <c r="C969" s="34"/>
      <c r="D969" s="34"/>
      <c r="F969" s="34"/>
      <c r="H969" s="34"/>
      <c r="J969" s="34"/>
      <c r="L969" s="34"/>
      <c r="N969" s="34"/>
      <c r="Q969" s="34"/>
    </row>
    <row r="970" spans="3:17" ht="14.25" customHeight="1">
      <c r="C970" s="34"/>
      <c r="D970" s="34"/>
      <c r="F970" s="34"/>
      <c r="H970" s="34"/>
      <c r="J970" s="34"/>
      <c r="L970" s="34"/>
      <c r="N970" s="34"/>
      <c r="Q970" s="34"/>
    </row>
    <row r="971" spans="3:17" ht="14.25" customHeight="1">
      <c r="C971" s="34"/>
      <c r="D971" s="34"/>
      <c r="F971" s="34"/>
      <c r="H971" s="34"/>
      <c r="J971" s="34"/>
      <c r="L971" s="34"/>
      <c r="N971" s="34"/>
      <c r="Q971" s="34"/>
    </row>
    <row r="972" spans="3:17" ht="14.25" customHeight="1">
      <c r="C972" s="34"/>
      <c r="D972" s="34"/>
      <c r="F972" s="34"/>
      <c r="H972" s="34"/>
      <c r="J972" s="34"/>
      <c r="L972" s="34"/>
      <c r="N972" s="34"/>
      <c r="Q972" s="34"/>
    </row>
    <row r="973" spans="3:17" ht="14.25" customHeight="1">
      <c r="C973" s="34"/>
      <c r="D973" s="34"/>
      <c r="F973" s="34"/>
      <c r="H973" s="34"/>
      <c r="J973" s="34"/>
      <c r="L973" s="34"/>
      <c r="N973" s="34"/>
      <c r="Q973" s="34"/>
    </row>
    <row r="974" spans="3:17" ht="14.25" customHeight="1">
      <c r="C974" s="34"/>
      <c r="D974" s="34"/>
      <c r="F974" s="34"/>
      <c r="H974" s="34"/>
      <c r="J974" s="34"/>
      <c r="L974" s="34"/>
      <c r="N974" s="34"/>
      <c r="Q974" s="34"/>
    </row>
    <row r="975" spans="3:17" ht="14.25" customHeight="1">
      <c r="C975" s="34"/>
      <c r="D975" s="34"/>
      <c r="F975" s="34"/>
      <c r="H975" s="34"/>
      <c r="J975" s="34"/>
      <c r="L975" s="34"/>
      <c r="N975" s="34"/>
      <c r="Q975" s="34"/>
    </row>
    <row r="976" spans="3:17" ht="14.25" customHeight="1">
      <c r="C976" s="34"/>
      <c r="D976" s="34"/>
      <c r="F976" s="34"/>
      <c r="H976" s="34"/>
      <c r="J976" s="34"/>
      <c r="L976" s="34"/>
      <c r="N976" s="34"/>
      <c r="Q976" s="34"/>
    </row>
    <row r="977" spans="3:17" ht="14.25" customHeight="1">
      <c r="C977" s="34"/>
      <c r="D977" s="34"/>
      <c r="F977" s="34"/>
      <c r="H977" s="34"/>
      <c r="J977" s="34"/>
      <c r="L977" s="34"/>
      <c r="N977" s="34"/>
      <c r="Q977" s="34"/>
    </row>
    <row r="978" spans="3:17" ht="14.25" customHeight="1">
      <c r="C978" s="34"/>
      <c r="D978" s="34"/>
      <c r="F978" s="34"/>
      <c r="H978" s="34"/>
      <c r="J978" s="34"/>
      <c r="L978" s="34"/>
      <c r="N978" s="34"/>
      <c r="Q978" s="34"/>
    </row>
    <row r="979" spans="3:17" ht="14.25" customHeight="1">
      <c r="C979" s="34"/>
      <c r="D979" s="34"/>
      <c r="F979" s="34"/>
      <c r="H979" s="34"/>
      <c r="J979" s="34"/>
      <c r="L979" s="34"/>
      <c r="N979" s="34"/>
      <c r="Q979" s="34"/>
    </row>
    <row r="980" spans="3:17" ht="14.25" customHeight="1">
      <c r="C980" s="34"/>
      <c r="D980" s="34"/>
      <c r="F980" s="34"/>
      <c r="H980" s="34"/>
      <c r="J980" s="34"/>
      <c r="L980" s="34"/>
      <c r="N980" s="34"/>
      <c r="Q980" s="34"/>
    </row>
    <row r="981" spans="3:17" ht="14.25" customHeight="1">
      <c r="C981" s="34"/>
      <c r="D981" s="34"/>
      <c r="F981" s="34"/>
      <c r="H981" s="34"/>
      <c r="J981" s="34"/>
      <c r="L981" s="34"/>
      <c r="N981" s="34"/>
      <c r="Q981" s="34"/>
    </row>
    <row r="982" spans="3:17" ht="14.25" customHeight="1">
      <c r="C982" s="34"/>
      <c r="D982" s="34"/>
      <c r="F982" s="34"/>
      <c r="H982" s="34"/>
      <c r="J982" s="34"/>
      <c r="L982" s="34"/>
      <c r="N982" s="34"/>
      <c r="Q982" s="34"/>
    </row>
    <row r="983" spans="3:17" ht="14.25" customHeight="1">
      <c r="C983" s="34"/>
      <c r="D983" s="34"/>
      <c r="F983" s="34"/>
      <c r="H983" s="34"/>
      <c r="J983" s="34"/>
      <c r="L983" s="34"/>
      <c r="N983" s="34"/>
      <c r="Q983" s="34"/>
    </row>
    <row r="984" spans="3:17" ht="14.25" customHeight="1">
      <c r="C984" s="34"/>
      <c r="D984" s="34"/>
      <c r="F984" s="34"/>
      <c r="H984" s="34"/>
      <c r="J984" s="34"/>
      <c r="L984" s="34"/>
      <c r="N984" s="34"/>
      <c r="Q984" s="34"/>
    </row>
    <row r="985" spans="3:17" ht="14.25" customHeight="1">
      <c r="C985" s="34"/>
      <c r="D985" s="34"/>
      <c r="F985" s="34"/>
      <c r="H985" s="34"/>
      <c r="J985" s="34"/>
      <c r="L985" s="34"/>
      <c r="N985" s="34"/>
      <c r="Q985" s="34"/>
    </row>
    <row r="986" spans="3:17" ht="14.25" customHeight="1">
      <c r="C986" s="34"/>
      <c r="D986" s="34"/>
      <c r="F986" s="34"/>
      <c r="H986" s="34"/>
      <c r="J986" s="34"/>
      <c r="L986" s="34"/>
      <c r="N986" s="34"/>
      <c r="Q986" s="34"/>
    </row>
    <row r="987" spans="3:17" ht="14.25" customHeight="1">
      <c r="C987" s="34"/>
      <c r="D987" s="34"/>
      <c r="F987" s="34"/>
      <c r="H987" s="34"/>
      <c r="J987" s="34"/>
      <c r="L987" s="34"/>
      <c r="N987" s="34"/>
      <c r="Q987" s="34"/>
    </row>
    <row r="988" spans="3:17" ht="14.25" customHeight="1">
      <c r="C988" s="34"/>
      <c r="D988" s="34"/>
      <c r="F988" s="34"/>
      <c r="H988" s="34"/>
      <c r="J988" s="34"/>
      <c r="L988" s="34"/>
      <c r="N988" s="34"/>
      <c r="Q988" s="34"/>
    </row>
    <row r="989" spans="3:17" ht="14.25" customHeight="1">
      <c r="C989" s="34"/>
      <c r="D989" s="34"/>
      <c r="F989" s="34"/>
      <c r="H989" s="34"/>
      <c r="J989" s="34"/>
      <c r="L989" s="34"/>
      <c r="N989" s="34"/>
      <c r="Q989" s="34"/>
    </row>
    <row r="990" spans="3:17" ht="14.25" customHeight="1">
      <c r="C990" s="34"/>
      <c r="D990" s="34"/>
      <c r="F990" s="34"/>
      <c r="H990" s="34"/>
      <c r="J990" s="34"/>
      <c r="L990" s="34"/>
      <c r="N990" s="34"/>
      <c r="Q990" s="34"/>
    </row>
    <row r="991" spans="3:17" ht="14.25" customHeight="1">
      <c r="C991" s="34"/>
      <c r="D991" s="34"/>
      <c r="F991" s="34"/>
      <c r="H991" s="34"/>
      <c r="J991" s="34"/>
      <c r="L991" s="34"/>
      <c r="N991" s="34"/>
      <c r="Q991" s="34"/>
    </row>
    <row r="992" spans="3:17" ht="14.25" customHeight="1">
      <c r="C992" s="34"/>
      <c r="D992" s="34"/>
      <c r="F992" s="34"/>
      <c r="H992" s="34"/>
      <c r="J992" s="34"/>
      <c r="L992" s="34"/>
      <c r="N992" s="34"/>
      <c r="Q992" s="34"/>
    </row>
    <row r="993" spans="3:17" ht="14.25" customHeight="1">
      <c r="C993" s="34"/>
      <c r="D993" s="34"/>
      <c r="F993" s="34"/>
      <c r="H993" s="34"/>
      <c r="J993" s="34"/>
      <c r="L993" s="34"/>
      <c r="N993" s="34"/>
      <c r="Q993" s="34"/>
    </row>
    <row r="994" spans="3:17" ht="14.25" customHeight="1">
      <c r="C994" s="34"/>
      <c r="D994" s="34"/>
      <c r="F994" s="34"/>
      <c r="H994" s="34"/>
      <c r="J994" s="34"/>
      <c r="L994" s="34"/>
      <c r="N994" s="34"/>
      <c r="Q994" s="34"/>
    </row>
    <row r="995" spans="3:17" ht="14.25" customHeight="1">
      <c r="C995" s="34"/>
      <c r="D995" s="34"/>
      <c r="F995" s="34"/>
      <c r="H995" s="34"/>
      <c r="J995" s="34"/>
      <c r="L995" s="34"/>
      <c r="N995" s="34"/>
      <c r="Q995" s="34"/>
    </row>
    <row r="996" spans="3:17" ht="14.25" customHeight="1">
      <c r="C996" s="34"/>
      <c r="D996" s="34"/>
      <c r="F996" s="34"/>
      <c r="H996" s="34"/>
      <c r="J996" s="34"/>
      <c r="L996" s="34"/>
      <c r="N996" s="34"/>
      <c r="Q996" s="34"/>
    </row>
    <row r="997" spans="3:17" ht="14.25" customHeight="1">
      <c r="C997" s="34"/>
      <c r="D997" s="34"/>
      <c r="F997" s="34"/>
      <c r="H997" s="34"/>
      <c r="J997" s="34"/>
      <c r="L997" s="34"/>
      <c r="N997" s="34"/>
      <c r="Q997" s="34"/>
    </row>
    <row r="998" spans="3:17" ht="14.25" customHeight="1">
      <c r="C998" s="34"/>
      <c r="D998" s="34"/>
      <c r="F998" s="34"/>
      <c r="H998" s="34"/>
      <c r="J998" s="34"/>
      <c r="L998" s="34"/>
      <c r="N998" s="34"/>
      <c r="Q998" s="34"/>
    </row>
    <row r="999" spans="3:17" ht="14.25" customHeight="1">
      <c r="C999" s="34"/>
      <c r="D999" s="34"/>
      <c r="F999" s="34"/>
      <c r="H999" s="34"/>
      <c r="J999" s="34"/>
      <c r="L999" s="34"/>
      <c r="N999" s="34"/>
      <c r="Q999" s="34"/>
    </row>
    <row r="1000" spans="3:17" ht="14.25" customHeight="1">
      <c r="C1000" s="34"/>
      <c r="D1000" s="34"/>
      <c r="F1000" s="34"/>
      <c r="H1000" s="34"/>
      <c r="J1000" s="34"/>
      <c r="L1000" s="34"/>
      <c r="N1000" s="34"/>
      <c r="Q1000" s="34"/>
    </row>
  </sheetData>
  <mergeCells count="120">
    <mergeCell ref="J63:J64"/>
    <mergeCell ref="K63:K64"/>
    <mergeCell ref="L63:L64"/>
    <mergeCell ref="M63:M64"/>
    <mergeCell ref="N63:N64"/>
    <mergeCell ref="O63:O64"/>
    <mergeCell ref="A52:B52"/>
    <mergeCell ref="C53:D53"/>
    <mergeCell ref="E53:F53"/>
    <mergeCell ref="G53:H53"/>
    <mergeCell ref="I53:J53"/>
    <mergeCell ref="K53:L53"/>
    <mergeCell ref="M53:N53"/>
    <mergeCell ref="A53:B53"/>
    <mergeCell ref="C54:D54"/>
    <mergeCell ref="E54:F54"/>
    <mergeCell ref="G54:H54"/>
    <mergeCell ref="I54:J54"/>
    <mergeCell ref="K54:L54"/>
    <mergeCell ref="M54:N54"/>
    <mergeCell ref="A54:B54"/>
    <mergeCell ref="F63:G64"/>
    <mergeCell ref="H63:H64"/>
    <mergeCell ref="I63:I64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A1:Q1"/>
    <mergeCell ref="A3:Q3"/>
    <mergeCell ref="A4:Q4"/>
    <mergeCell ref="C6:D6"/>
    <mergeCell ref="E6:F6"/>
    <mergeCell ref="G6:H6"/>
    <mergeCell ref="I6:J6"/>
    <mergeCell ref="K6:L6"/>
    <mergeCell ref="M6:N6"/>
    <mergeCell ref="O6:O7"/>
    <mergeCell ref="P6:P7"/>
    <mergeCell ref="Q6:Q7"/>
    <mergeCell ref="B6:B7"/>
    <mergeCell ref="A6:A7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0:D60"/>
    <mergeCell ref="E60:F60"/>
    <mergeCell ref="G60:H60"/>
    <mergeCell ref="I60:J60"/>
    <mergeCell ref="K60:L60"/>
    <mergeCell ref="M60:N60"/>
    <mergeCell ref="A60:B60"/>
    <mergeCell ref="C61:D61"/>
    <mergeCell ref="E61:F61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A55:B55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C55:D55"/>
    <mergeCell ref="E55:F55"/>
    <mergeCell ref="G55:H55"/>
    <mergeCell ref="I55:J55"/>
    <mergeCell ref="K55:L55"/>
    <mergeCell ref="M55:N55"/>
  </mergeCells>
  <pageMargins left="0.7" right="0.28999999999999998" top="0.39" bottom="0.39" header="0" footer="0"/>
  <pageSetup paperSize="9"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T1000"/>
  <sheetViews>
    <sheetView view="pageBreakPreview" zoomScaleSheetLayoutView="100" workbookViewId="0">
      <selection activeCell="O8" sqref="O8"/>
    </sheetView>
  </sheetViews>
  <sheetFormatPr defaultColWidth="12.625" defaultRowHeight="15" customHeight="1"/>
  <cols>
    <col min="1" max="1" width="4.12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625" customWidth="1"/>
    <col min="17" max="17" width="3.625" customWidth="1"/>
    <col min="18" max="26" width="8.625" customWidth="1"/>
  </cols>
  <sheetData>
    <row r="1" spans="1:20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18"/>
      <c r="S1" s="18"/>
      <c r="T1" s="18"/>
    </row>
    <row r="2" spans="1:20" ht="14.25" customHeight="1">
      <c r="A2" s="18"/>
      <c r="B2" s="18"/>
      <c r="C2" s="33"/>
      <c r="E2" s="35" t="s">
        <v>2</v>
      </c>
      <c r="F2" s="19" t="str">
        <f>title!D3</f>
        <v>Rajkot</v>
      </c>
      <c r="G2" s="19"/>
      <c r="H2" s="17"/>
      <c r="I2" s="19"/>
      <c r="J2" s="17"/>
      <c r="K2" s="19"/>
      <c r="L2" s="17"/>
      <c r="M2" s="19"/>
      <c r="N2" s="34"/>
      <c r="O2" s="18"/>
      <c r="P2" s="37"/>
      <c r="Q2" s="33"/>
      <c r="R2" s="18"/>
      <c r="S2" s="18"/>
      <c r="T2" s="18"/>
    </row>
    <row r="3" spans="1:20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18"/>
      <c r="S3" s="18"/>
      <c r="T3" s="18"/>
    </row>
    <row r="4" spans="1:20" ht="14.25" customHeight="1">
      <c r="A4" s="492" t="s">
        <v>104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18"/>
      <c r="S4" s="18"/>
      <c r="T4" s="18"/>
    </row>
    <row r="5" spans="1:20" ht="14.25" customHeight="1">
      <c r="A5" s="18"/>
      <c r="B5" s="18"/>
      <c r="C5" s="18"/>
      <c r="D5" s="18"/>
      <c r="E5" s="35" t="s">
        <v>76</v>
      </c>
      <c r="F5" s="20" t="str">
        <f>title!D10</f>
        <v>VII-B</v>
      </c>
      <c r="G5" s="18"/>
      <c r="I5" s="18"/>
      <c r="J5" s="18"/>
      <c r="K5" s="18"/>
      <c r="L5" s="18"/>
      <c r="M5" s="18"/>
      <c r="N5" s="18"/>
      <c r="O5" s="18"/>
      <c r="P5" s="37"/>
      <c r="Q5" s="18"/>
      <c r="R5" s="18"/>
      <c r="S5" s="18"/>
      <c r="T5" s="18"/>
    </row>
    <row r="6" spans="1:20" ht="34.5" customHeight="1">
      <c r="A6" s="494" t="s">
        <v>43</v>
      </c>
      <c r="B6" s="494" t="s">
        <v>59</v>
      </c>
      <c r="C6" s="511" t="str">
        <f>title!D11</f>
        <v>ENGLISH</v>
      </c>
      <c r="D6" s="392"/>
      <c r="E6" s="511" t="str">
        <f>title!D12</f>
        <v>HINDI</v>
      </c>
      <c r="F6" s="392"/>
      <c r="G6" s="511" t="str">
        <f>title!D13</f>
        <v>GUJARATI</v>
      </c>
      <c r="H6" s="392"/>
      <c r="I6" s="511" t="str">
        <f>title!D14</f>
        <v>MATHS</v>
      </c>
      <c r="J6" s="392"/>
      <c r="K6" s="511" t="str">
        <f>title!D15</f>
        <v>SCIENCE</v>
      </c>
      <c r="L6" s="392"/>
      <c r="M6" s="511" t="str">
        <f>title!D16</f>
        <v>SST</v>
      </c>
      <c r="N6" s="392"/>
      <c r="O6" s="512" t="s">
        <v>81</v>
      </c>
      <c r="P6" s="512" t="s">
        <v>82</v>
      </c>
      <c r="Q6" s="512" t="s">
        <v>83</v>
      </c>
      <c r="R6" s="18"/>
      <c r="S6" s="18"/>
      <c r="T6" s="18"/>
    </row>
    <row r="7" spans="1:20" ht="27.95" customHeight="1">
      <c r="A7" s="462"/>
      <c r="B7" s="462"/>
      <c r="C7" s="38">
        <v>40</v>
      </c>
      <c r="D7" s="39" t="s">
        <v>77</v>
      </c>
      <c r="E7" s="38">
        <v>40</v>
      </c>
      <c r="F7" s="39" t="s">
        <v>77</v>
      </c>
      <c r="G7" s="38">
        <v>40</v>
      </c>
      <c r="H7" s="39" t="s">
        <v>77</v>
      </c>
      <c r="I7" s="38">
        <v>40</v>
      </c>
      <c r="J7" s="39" t="s">
        <v>77</v>
      </c>
      <c r="K7" s="38">
        <v>40</v>
      </c>
      <c r="L7" s="39" t="s">
        <v>77</v>
      </c>
      <c r="M7" s="38">
        <v>40</v>
      </c>
      <c r="N7" s="39" t="s">
        <v>77</v>
      </c>
      <c r="O7" s="513"/>
      <c r="P7" s="513"/>
      <c r="Q7" s="513"/>
      <c r="R7" s="18"/>
      <c r="S7" s="18"/>
      <c r="T7" s="18"/>
    </row>
    <row r="8" spans="1:20" ht="14.25" customHeight="1">
      <c r="A8" s="25">
        <v>1</v>
      </c>
      <c r="B8" s="25" t="str">
        <f>IF(studentprofile!D8="","",studentprofile!D8)</f>
        <v>AARADHY NIMAVAT</v>
      </c>
      <c r="C8" s="26">
        <v>40</v>
      </c>
      <c r="D8" s="36">
        <f t="shared" ref="D8:D50" si="0">IF(C8="","",IF(C8&gt;0,RANK(C8,$C$8:$C$50,0)+COUNTIF($C$8:C8,C8)-1,""))</f>
        <v>1</v>
      </c>
      <c r="E8" s="26">
        <v>40</v>
      </c>
      <c r="F8" s="36">
        <f t="shared" ref="F8:F50" si="1">IF(E8="","",IF(E8&gt;0,RANK(E8,$E$8:$E$50,0)+COUNTIF($E$8:E8,E8)-1,""))</f>
        <v>1</v>
      </c>
      <c r="G8" s="26">
        <v>40</v>
      </c>
      <c r="H8" s="36">
        <f t="shared" ref="H8:H50" si="2">IF(G8="","",IF(G8&gt;0,RANK(G8,$G$8:$G$50,0)+COUNTIF($G$8:G8,G8)-1,""))</f>
        <v>1</v>
      </c>
      <c r="I8" s="26">
        <v>40</v>
      </c>
      <c r="J8" s="36">
        <f t="shared" ref="J8:J50" si="3">IF(I8="","",IF(I8&gt;0,RANK(I8,$I$8:$I$50,0)+COUNTIF($I$8:I8,I8)-1,""))</f>
        <v>1</v>
      </c>
      <c r="K8" s="26">
        <v>40</v>
      </c>
      <c r="L8" s="36">
        <f t="shared" ref="L8:L50" si="4">IF(K8="","",IF(K8&gt;0,RANK(K8,$K$8:$K$50,0)+COUNTIF($K$8:K8,K8)-1,""))</f>
        <v>1</v>
      </c>
      <c r="M8" s="26">
        <v>40</v>
      </c>
      <c r="N8" s="36">
        <f t="shared" ref="N8:N50" si="5">IF(M8="","",IF(M8&gt;0,RANK(M8,$M$8:$M$50,0)+COUNTIF($M$8:M8,M8)-1,""))</f>
        <v>1</v>
      </c>
      <c r="O8" s="26">
        <f t="shared" ref="O8:O44" si="6">IF(C8&lt;&gt;"",IF(E8&lt;&gt;"",IF(G8&lt;&gt;"",IF(I8&lt;&gt;"",IF(K8&lt;&gt;"",IF(M8&lt;&gt;"",SUM(ROUND(C8,0),ROUND(E8,0),ROUND(G8,0),ROUND(I8,0),ROUND(K8,0),ROUND(M8,0)),""),""),""),""),""),"")</f>
        <v>240</v>
      </c>
      <c r="P8" s="41">
        <f t="shared" ref="P8:P44" si="7">IF(O8="","",(O8/240)*100)</f>
        <v>100</v>
      </c>
      <c r="Q8" s="36">
        <f t="shared" ref="Q8:Q44" si="8">IF(P8="","",IF(P8&gt;0,RANK(P8,$P$8:$P$50,0)+COUNTIF($P$8:P8,P8)-1,""))</f>
        <v>1</v>
      </c>
      <c r="R8" s="18"/>
      <c r="S8" s="18"/>
      <c r="T8" s="18"/>
    </row>
    <row r="9" spans="1:20" ht="14.25" customHeight="1">
      <c r="A9" s="25">
        <v>2</v>
      </c>
      <c r="B9" s="25" t="str">
        <f>IF(studentprofile!D9="","",studentprofile!D9)</f>
        <v>ANSH HIRPARA</v>
      </c>
      <c r="C9" s="26">
        <v>21</v>
      </c>
      <c r="D9" s="36">
        <f t="shared" si="0"/>
        <v>16</v>
      </c>
      <c r="E9" s="26"/>
      <c r="F9" s="36" t="str">
        <f t="shared" si="1"/>
        <v/>
      </c>
      <c r="G9" s="26"/>
      <c r="H9" s="36" t="str">
        <f t="shared" si="2"/>
        <v/>
      </c>
      <c r="I9" s="26"/>
      <c r="J9" s="36" t="str">
        <f t="shared" si="3"/>
        <v/>
      </c>
      <c r="K9" s="26"/>
      <c r="L9" s="36" t="str">
        <f t="shared" si="4"/>
        <v/>
      </c>
      <c r="M9" s="26"/>
      <c r="N9" s="36" t="str">
        <f t="shared" si="5"/>
        <v/>
      </c>
      <c r="O9" s="26" t="str">
        <f t="shared" si="6"/>
        <v/>
      </c>
      <c r="P9" s="41" t="str">
        <f t="shared" si="7"/>
        <v/>
      </c>
      <c r="Q9" s="36" t="str">
        <f t="shared" si="8"/>
        <v/>
      </c>
      <c r="R9" s="18"/>
      <c r="S9" s="18"/>
      <c r="T9" s="18"/>
    </row>
    <row r="10" spans="1:20" ht="14.25" customHeight="1">
      <c r="A10" s="25">
        <v>3</v>
      </c>
      <c r="B10" s="25" t="str">
        <f>IF(studentprofile!D10="","",studentprofile!D10)</f>
        <v>ASAI DAVAR</v>
      </c>
      <c r="C10" s="26">
        <v>21</v>
      </c>
      <c r="D10" s="36">
        <f t="shared" si="0"/>
        <v>17</v>
      </c>
      <c r="E10" s="26"/>
      <c r="F10" s="36" t="str">
        <f t="shared" si="1"/>
        <v/>
      </c>
      <c r="G10" s="26"/>
      <c r="H10" s="36" t="str">
        <f t="shared" si="2"/>
        <v/>
      </c>
      <c r="I10" s="26"/>
      <c r="J10" s="36" t="str">
        <f t="shared" si="3"/>
        <v/>
      </c>
      <c r="K10" s="26"/>
      <c r="L10" s="36" t="str">
        <f t="shared" si="4"/>
        <v/>
      </c>
      <c r="M10" s="26"/>
      <c r="N10" s="36" t="str">
        <f t="shared" si="5"/>
        <v/>
      </c>
      <c r="O10" s="26" t="str">
        <f t="shared" si="6"/>
        <v/>
      </c>
      <c r="P10" s="41" t="str">
        <f t="shared" si="7"/>
        <v/>
      </c>
      <c r="Q10" s="36" t="str">
        <f t="shared" si="8"/>
        <v/>
      </c>
      <c r="R10" s="18"/>
      <c r="S10" s="18"/>
      <c r="T10" s="18"/>
    </row>
    <row r="11" spans="1:20" ht="14.25" customHeight="1">
      <c r="A11" s="25">
        <v>4</v>
      </c>
      <c r="B11" s="25" t="str">
        <f>IF(studentprofile!D11="","",studentprofile!D11)</f>
        <v>DEV RATHOD</v>
      </c>
      <c r="C11" s="26">
        <v>15</v>
      </c>
      <c r="D11" s="36">
        <f t="shared" si="0"/>
        <v>31</v>
      </c>
      <c r="E11" s="26"/>
      <c r="F11" s="36" t="str">
        <f t="shared" si="1"/>
        <v/>
      </c>
      <c r="G11" s="26"/>
      <c r="H11" s="36" t="str">
        <f t="shared" si="2"/>
        <v/>
      </c>
      <c r="I11" s="26"/>
      <c r="J11" s="36" t="str">
        <f t="shared" si="3"/>
        <v/>
      </c>
      <c r="K11" s="26"/>
      <c r="L11" s="36" t="str">
        <f t="shared" si="4"/>
        <v/>
      </c>
      <c r="M11" s="26"/>
      <c r="N11" s="36" t="str">
        <f t="shared" si="5"/>
        <v/>
      </c>
      <c r="O11" s="26" t="str">
        <f t="shared" si="6"/>
        <v/>
      </c>
      <c r="P11" s="41" t="str">
        <f t="shared" si="7"/>
        <v/>
      </c>
      <c r="Q11" s="36" t="str">
        <f t="shared" si="8"/>
        <v/>
      </c>
      <c r="R11" s="18"/>
      <c r="S11" s="18"/>
      <c r="T11" s="18"/>
    </row>
    <row r="12" spans="1:20" ht="14.25" customHeight="1">
      <c r="A12" s="25">
        <v>5</v>
      </c>
      <c r="B12" s="25" t="str">
        <f>IF(studentprofile!D12="","",studentprofile!D12)</f>
        <v>DEVISHA MARAVIYA</v>
      </c>
      <c r="C12" s="26">
        <v>19</v>
      </c>
      <c r="D12" s="36">
        <f t="shared" si="0"/>
        <v>20</v>
      </c>
      <c r="E12" s="26"/>
      <c r="F12" s="36" t="str">
        <f t="shared" si="1"/>
        <v/>
      </c>
      <c r="G12" s="26"/>
      <c r="H12" s="36" t="str">
        <f t="shared" si="2"/>
        <v/>
      </c>
      <c r="I12" s="26"/>
      <c r="J12" s="36" t="str">
        <f t="shared" si="3"/>
        <v/>
      </c>
      <c r="K12" s="26"/>
      <c r="L12" s="36" t="str">
        <f t="shared" si="4"/>
        <v/>
      </c>
      <c r="M12" s="26"/>
      <c r="N12" s="36" t="str">
        <f t="shared" si="5"/>
        <v/>
      </c>
      <c r="O12" s="26" t="str">
        <f t="shared" si="6"/>
        <v/>
      </c>
      <c r="P12" s="41" t="str">
        <f t="shared" si="7"/>
        <v/>
      </c>
      <c r="Q12" s="36" t="str">
        <f t="shared" si="8"/>
        <v/>
      </c>
      <c r="R12" s="18"/>
      <c r="S12" s="18"/>
      <c r="T12" s="18"/>
    </row>
    <row r="13" spans="1:20" ht="14.25" customHeight="1">
      <c r="A13" s="25">
        <v>6</v>
      </c>
      <c r="B13" s="25" t="str">
        <f>IF(studentprofile!D13="","",studentprofile!D13)</f>
        <v>DHARMIK PARMAR</v>
      </c>
      <c r="C13" s="26">
        <v>16</v>
      </c>
      <c r="D13" s="36">
        <f t="shared" si="0"/>
        <v>28</v>
      </c>
      <c r="E13" s="26"/>
      <c r="F13" s="36" t="str">
        <f t="shared" si="1"/>
        <v/>
      </c>
      <c r="G13" s="26"/>
      <c r="H13" s="36" t="str">
        <f t="shared" si="2"/>
        <v/>
      </c>
      <c r="I13" s="26"/>
      <c r="J13" s="36" t="str">
        <f t="shared" si="3"/>
        <v/>
      </c>
      <c r="K13" s="26"/>
      <c r="L13" s="36" t="str">
        <f t="shared" si="4"/>
        <v/>
      </c>
      <c r="M13" s="26"/>
      <c r="N13" s="36" t="str">
        <f t="shared" si="5"/>
        <v/>
      </c>
      <c r="O13" s="26" t="str">
        <f t="shared" si="6"/>
        <v/>
      </c>
      <c r="P13" s="41" t="str">
        <f t="shared" si="7"/>
        <v/>
      </c>
      <c r="Q13" s="36" t="str">
        <f t="shared" si="8"/>
        <v/>
      </c>
      <c r="R13" s="18"/>
      <c r="S13" s="18"/>
      <c r="T13" s="18"/>
    </row>
    <row r="14" spans="1:20" ht="14.25" customHeight="1">
      <c r="A14" s="25">
        <v>7</v>
      </c>
      <c r="B14" s="25" t="str">
        <f>IF(studentprofile!D14="","",studentprofile!D14)</f>
        <v>DIVYABEN DAMOR</v>
      </c>
      <c r="C14" s="26">
        <v>19</v>
      </c>
      <c r="D14" s="36">
        <f t="shared" si="0"/>
        <v>21</v>
      </c>
      <c r="E14" s="26"/>
      <c r="F14" s="36" t="str">
        <f t="shared" si="1"/>
        <v/>
      </c>
      <c r="G14" s="26"/>
      <c r="H14" s="36" t="str">
        <f t="shared" si="2"/>
        <v/>
      </c>
      <c r="I14" s="26"/>
      <c r="J14" s="36" t="str">
        <f t="shared" si="3"/>
        <v/>
      </c>
      <c r="K14" s="26"/>
      <c r="L14" s="36" t="str">
        <f t="shared" si="4"/>
        <v/>
      </c>
      <c r="M14" s="26"/>
      <c r="N14" s="36" t="str">
        <f t="shared" si="5"/>
        <v/>
      </c>
      <c r="O14" s="26" t="str">
        <f t="shared" si="6"/>
        <v/>
      </c>
      <c r="P14" s="41" t="str">
        <f t="shared" si="7"/>
        <v/>
      </c>
      <c r="Q14" s="36" t="str">
        <f t="shared" si="8"/>
        <v/>
      </c>
      <c r="R14" s="18"/>
      <c r="S14" s="18"/>
      <c r="T14" s="18"/>
    </row>
    <row r="15" spans="1:20" ht="14.25" customHeight="1">
      <c r="A15" s="25">
        <v>8</v>
      </c>
      <c r="B15" s="25" t="str">
        <f>IF(studentprofile!D15="","",studentprofile!D15)</f>
        <v>FENISH DOBARIYA</v>
      </c>
      <c r="C15" s="26">
        <v>9</v>
      </c>
      <c r="D15" s="36">
        <f t="shared" si="0"/>
        <v>37</v>
      </c>
      <c r="E15" s="26"/>
      <c r="F15" s="36" t="str">
        <f t="shared" si="1"/>
        <v/>
      </c>
      <c r="G15" s="26"/>
      <c r="H15" s="36" t="str">
        <f t="shared" si="2"/>
        <v/>
      </c>
      <c r="I15" s="26"/>
      <c r="J15" s="36" t="str">
        <f t="shared" si="3"/>
        <v/>
      </c>
      <c r="K15" s="26"/>
      <c r="L15" s="36" t="str">
        <f t="shared" si="4"/>
        <v/>
      </c>
      <c r="M15" s="26"/>
      <c r="N15" s="36" t="str">
        <f t="shared" si="5"/>
        <v/>
      </c>
      <c r="O15" s="26" t="str">
        <f t="shared" si="6"/>
        <v/>
      </c>
      <c r="P15" s="41" t="str">
        <f t="shared" si="7"/>
        <v/>
      </c>
      <c r="Q15" s="36" t="str">
        <f t="shared" si="8"/>
        <v/>
      </c>
      <c r="R15" s="18"/>
      <c r="S15" s="18"/>
      <c r="T15" s="18"/>
    </row>
    <row r="16" spans="1:20" ht="14.25" customHeight="1">
      <c r="A16" s="25">
        <v>9</v>
      </c>
      <c r="B16" s="25" t="str">
        <f>IF(studentprofile!D16="","",studentprofile!D16)</f>
        <v>GAUTAMBHAI JADA</v>
      </c>
      <c r="C16" s="26">
        <v>18</v>
      </c>
      <c r="D16" s="36">
        <f t="shared" si="0"/>
        <v>23</v>
      </c>
      <c r="E16" s="26"/>
      <c r="F16" s="36" t="str">
        <f t="shared" si="1"/>
        <v/>
      </c>
      <c r="G16" s="26"/>
      <c r="H16" s="36" t="str">
        <f t="shared" si="2"/>
        <v/>
      </c>
      <c r="I16" s="26"/>
      <c r="J16" s="36" t="str">
        <f t="shared" si="3"/>
        <v/>
      </c>
      <c r="K16" s="26"/>
      <c r="L16" s="36" t="str">
        <f t="shared" si="4"/>
        <v/>
      </c>
      <c r="M16" s="26"/>
      <c r="N16" s="36" t="str">
        <f t="shared" si="5"/>
        <v/>
      </c>
      <c r="O16" s="26" t="str">
        <f t="shared" si="6"/>
        <v/>
      </c>
      <c r="P16" s="41" t="str">
        <f t="shared" si="7"/>
        <v/>
      </c>
      <c r="Q16" s="36" t="str">
        <f t="shared" si="8"/>
        <v/>
      </c>
      <c r="R16" s="18"/>
      <c r="S16" s="18"/>
      <c r="T16" s="18"/>
    </row>
    <row r="17" spans="1:20" ht="14.25" customHeight="1">
      <c r="A17" s="25">
        <v>10</v>
      </c>
      <c r="B17" s="25" t="str">
        <f>IF(studentprofile!D17="","",studentprofile!D17)</f>
        <v>HETVI BALDHA</v>
      </c>
      <c r="C17" s="26">
        <v>34</v>
      </c>
      <c r="D17" s="36">
        <f t="shared" si="0"/>
        <v>3</v>
      </c>
      <c r="E17" s="26"/>
      <c r="F17" s="36" t="str">
        <f t="shared" si="1"/>
        <v/>
      </c>
      <c r="G17" s="26"/>
      <c r="H17" s="36" t="str">
        <f t="shared" si="2"/>
        <v/>
      </c>
      <c r="I17" s="26"/>
      <c r="J17" s="36" t="str">
        <f t="shared" si="3"/>
        <v/>
      </c>
      <c r="K17" s="26"/>
      <c r="L17" s="36" t="str">
        <f t="shared" si="4"/>
        <v/>
      </c>
      <c r="M17" s="26"/>
      <c r="N17" s="36" t="str">
        <f t="shared" si="5"/>
        <v/>
      </c>
      <c r="O17" s="26" t="str">
        <f t="shared" si="6"/>
        <v/>
      </c>
      <c r="P17" s="41" t="str">
        <f t="shared" si="7"/>
        <v/>
      </c>
      <c r="Q17" s="36" t="str">
        <f t="shared" si="8"/>
        <v/>
      </c>
      <c r="R17" s="18"/>
      <c r="S17" s="18"/>
      <c r="T17" s="18"/>
    </row>
    <row r="18" spans="1:20" ht="14.25" customHeight="1">
      <c r="A18" s="25">
        <v>11</v>
      </c>
      <c r="B18" s="25" t="str">
        <f>IF(studentprofile!D18="","",studentprofile!D18)</f>
        <v>JATIN MAKADIYA</v>
      </c>
      <c r="C18" s="26">
        <v>16</v>
      </c>
      <c r="D18" s="36">
        <f t="shared" si="0"/>
        <v>29</v>
      </c>
      <c r="E18" s="26"/>
      <c r="F18" s="36" t="str">
        <f t="shared" si="1"/>
        <v/>
      </c>
      <c r="G18" s="26"/>
      <c r="H18" s="36" t="str">
        <f t="shared" si="2"/>
        <v/>
      </c>
      <c r="I18" s="26"/>
      <c r="J18" s="36" t="str">
        <f t="shared" si="3"/>
        <v/>
      </c>
      <c r="K18" s="26"/>
      <c r="L18" s="36" t="str">
        <f t="shared" si="4"/>
        <v/>
      </c>
      <c r="M18" s="26"/>
      <c r="N18" s="36" t="str">
        <f t="shared" si="5"/>
        <v/>
      </c>
      <c r="O18" s="26" t="str">
        <f t="shared" si="6"/>
        <v/>
      </c>
      <c r="P18" s="41" t="str">
        <f t="shared" si="7"/>
        <v/>
      </c>
      <c r="Q18" s="36" t="str">
        <f t="shared" si="8"/>
        <v/>
      </c>
      <c r="R18" s="18"/>
      <c r="S18" s="18"/>
      <c r="T18" s="18"/>
    </row>
    <row r="19" spans="1:20" ht="14.25" customHeight="1">
      <c r="A19" s="25">
        <v>12</v>
      </c>
      <c r="B19" s="25" t="str">
        <f>IF(studentprofile!D19="","",studentprofile!D19)</f>
        <v>JAYDEEP MANVAR</v>
      </c>
      <c r="C19" s="26">
        <v>16</v>
      </c>
      <c r="D19" s="36">
        <f t="shared" si="0"/>
        <v>30</v>
      </c>
      <c r="E19" s="26"/>
      <c r="F19" s="36" t="str">
        <f t="shared" si="1"/>
        <v/>
      </c>
      <c r="G19" s="26"/>
      <c r="H19" s="36" t="str">
        <f t="shared" si="2"/>
        <v/>
      </c>
      <c r="I19" s="26"/>
      <c r="J19" s="36" t="str">
        <f t="shared" si="3"/>
        <v/>
      </c>
      <c r="K19" s="26"/>
      <c r="L19" s="36" t="str">
        <f t="shared" si="4"/>
        <v/>
      </c>
      <c r="M19" s="26"/>
      <c r="N19" s="36" t="str">
        <f t="shared" si="5"/>
        <v/>
      </c>
      <c r="O19" s="26" t="str">
        <f t="shared" si="6"/>
        <v/>
      </c>
      <c r="P19" s="41" t="str">
        <f t="shared" si="7"/>
        <v/>
      </c>
      <c r="Q19" s="36" t="str">
        <f t="shared" si="8"/>
        <v/>
      </c>
      <c r="R19" s="18"/>
      <c r="S19" s="18"/>
      <c r="T19" s="18"/>
    </row>
    <row r="20" spans="1:20" ht="14.25" customHeight="1">
      <c r="A20" s="25">
        <v>13</v>
      </c>
      <c r="B20" s="25" t="str">
        <f>IF(studentprofile!D20="","",studentprofile!D20)</f>
        <v>JEEL HIRAPARA</v>
      </c>
      <c r="C20" s="26">
        <v>18</v>
      </c>
      <c r="D20" s="36">
        <f t="shared" si="0"/>
        <v>24</v>
      </c>
      <c r="E20" s="26"/>
      <c r="F20" s="36" t="str">
        <f t="shared" si="1"/>
        <v/>
      </c>
      <c r="G20" s="26"/>
      <c r="H20" s="36" t="str">
        <f t="shared" si="2"/>
        <v/>
      </c>
      <c r="I20" s="26"/>
      <c r="J20" s="36" t="str">
        <f t="shared" si="3"/>
        <v/>
      </c>
      <c r="K20" s="26"/>
      <c r="L20" s="36" t="str">
        <f t="shared" si="4"/>
        <v/>
      </c>
      <c r="M20" s="26"/>
      <c r="N20" s="36" t="str">
        <f t="shared" si="5"/>
        <v/>
      </c>
      <c r="O20" s="26" t="str">
        <f t="shared" si="6"/>
        <v/>
      </c>
      <c r="P20" s="41" t="str">
        <f t="shared" si="7"/>
        <v/>
      </c>
      <c r="Q20" s="36" t="str">
        <f t="shared" si="8"/>
        <v/>
      </c>
      <c r="R20" s="18"/>
      <c r="S20" s="18"/>
      <c r="T20" s="18"/>
    </row>
    <row r="21" spans="1:20" ht="14.25" customHeight="1">
      <c r="A21" s="25">
        <v>14</v>
      </c>
      <c r="B21" s="25" t="str">
        <f>IF(studentprofile!D21="","",studentprofile!D21)</f>
        <v>JENI SUKHADIYA</v>
      </c>
      <c r="C21" s="26">
        <v>25</v>
      </c>
      <c r="D21" s="36">
        <f t="shared" si="0"/>
        <v>8</v>
      </c>
      <c r="E21" s="26"/>
      <c r="F21" s="36" t="str">
        <f t="shared" si="1"/>
        <v/>
      </c>
      <c r="G21" s="26"/>
      <c r="H21" s="36" t="str">
        <f t="shared" si="2"/>
        <v/>
      </c>
      <c r="I21" s="26"/>
      <c r="J21" s="36" t="str">
        <f t="shared" si="3"/>
        <v/>
      </c>
      <c r="K21" s="26"/>
      <c r="L21" s="36" t="str">
        <f t="shared" si="4"/>
        <v/>
      </c>
      <c r="M21" s="26"/>
      <c r="N21" s="36" t="str">
        <f t="shared" si="5"/>
        <v/>
      </c>
      <c r="O21" s="26" t="str">
        <f t="shared" si="6"/>
        <v/>
      </c>
      <c r="P21" s="41" t="str">
        <f t="shared" si="7"/>
        <v/>
      </c>
      <c r="Q21" s="36" t="str">
        <f t="shared" si="8"/>
        <v/>
      </c>
      <c r="R21" s="18"/>
      <c r="S21" s="18"/>
      <c r="T21" s="18"/>
    </row>
    <row r="22" spans="1:20" ht="14.25" customHeight="1">
      <c r="A22" s="25">
        <v>15</v>
      </c>
      <c r="B22" s="25" t="str">
        <f>IF(studentprofile!D22="","",studentprofile!D22)</f>
        <v>KAAVYA GHORECHA</v>
      </c>
      <c r="C22" s="26">
        <v>37</v>
      </c>
      <c r="D22" s="36">
        <f t="shared" si="0"/>
        <v>2</v>
      </c>
      <c r="E22" s="26"/>
      <c r="F22" s="36" t="str">
        <f t="shared" si="1"/>
        <v/>
      </c>
      <c r="G22" s="26"/>
      <c r="H22" s="36" t="str">
        <f t="shared" si="2"/>
        <v/>
      </c>
      <c r="I22" s="26"/>
      <c r="J22" s="36" t="str">
        <f t="shared" si="3"/>
        <v/>
      </c>
      <c r="K22" s="26"/>
      <c r="L22" s="36" t="str">
        <f t="shared" si="4"/>
        <v/>
      </c>
      <c r="M22" s="26"/>
      <c r="N22" s="36" t="str">
        <f t="shared" si="5"/>
        <v/>
      </c>
      <c r="O22" s="26" t="str">
        <f t="shared" si="6"/>
        <v/>
      </c>
      <c r="P22" s="41" t="str">
        <f t="shared" si="7"/>
        <v/>
      </c>
      <c r="Q22" s="36" t="str">
        <f t="shared" si="8"/>
        <v/>
      </c>
      <c r="R22" s="18"/>
      <c r="S22" s="18"/>
      <c r="T22" s="18"/>
    </row>
    <row r="23" spans="1:20" ht="14.25" customHeight="1">
      <c r="A23" s="25">
        <v>16</v>
      </c>
      <c r="B23" s="25" t="str">
        <f>IF(studentprofile!D23="","",studentprofile!D23)</f>
        <v>KHUSHI DAFADA</v>
      </c>
      <c r="C23" s="26">
        <v>21</v>
      </c>
      <c r="D23" s="36">
        <f t="shared" si="0"/>
        <v>18</v>
      </c>
      <c r="E23" s="26"/>
      <c r="F23" s="36" t="str">
        <f t="shared" si="1"/>
        <v/>
      </c>
      <c r="G23" s="26"/>
      <c r="H23" s="36" t="str">
        <f t="shared" si="2"/>
        <v/>
      </c>
      <c r="I23" s="26"/>
      <c r="J23" s="36" t="str">
        <f t="shared" si="3"/>
        <v/>
      </c>
      <c r="K23" s="26"/>
      <c r="L23" s="36" t="str">
        <f t="shared" si="4"/>
        <v/>
      </c>
      <c r="M23" s="26"/>
      <c r="N23" s="36" t="str">
        <f t="shared" si="5"/>
        <v/>
      </c>
      <c r="O23" s="26" t="str">
        <f t="shared" si="6"/>
        <v/>
      </c>
      <c r="P23" s="41" t="str">
        <f t="shared" si="7"/>
        <v/>
      </c>
      <c r="Q23" s="36" t="str">
        <f t="shared" si="8"/>
        <v/>
      </c>
      <c r="R23" s="18"/>
      <c r="S23" s="18"/>
      <c r="T23" s="18"/>
    </row>
    <row r="24" spans="1:20" ht="14.25" customHeight="1">
      <c r="A24" s="25">
        <v>17</v>
      </c>
      <c r="B24" s="25" t="str">
        <f>IF(studentprofile!D24="","",studentprofile!D24)</f>
        <v>KRISHA RAMANI</v>
      </c>
      <c r="C24" s="26">
        <v>20</v>
      </c>
      <c r="D24" s="36">
        <f t="shared" si="0"/>
        <v>19</v>
      </c>
      <c r="E24" s="26"/>
      <c r="F24" s="36" t="str">
        <f t="shared" si="1"/>
        <v/>
      </c>
      <c r="G24" s="26"/>
      <c r="H24" s="36" t="str">
        <f t="shared" si="2"/>
        <v/>
      </c>
      <c r="I24" s="26"/>
      <c r="J24" s="36" t="str">
        <f t="shared" si="3"/>
        <v/>
      </c>
      <c r="K24" s="26"/>
      <c r="L24" s="36" t="str">
        <f t="shared" si="4"/>
        <v/>
      </c>
      <c r="M24" s="26"/>
      <c r="N24" s="36" t="str">
        <f t="shared" si="5"/>
        <v/>
      </c>
      <c r="O24" s="26" t="str">
        <f t="shared" si="6"/>
        <v/>
      </c>
      <c r="P24" s="41" t="str">
        <f t="shared" si="7"/>
        <v/>
      </c>
      <c r="Q24" s="36" t="str">
        <f t="shared" si="8"/>
        <v/>
      </c>
      <c r="R24" s="18"/>
      <c r="S24" s="18"/>
      <c r="T24" s="18"/>
    </row>
    <row r="25" spans="1:20" ht="14.25" customHeight="1">
      <c r="A25" s="25">
        <v>18</v>
      </c>
      <c r="B25" s="25" t="str">
        <f>IF(studentprofile!D25="","",studentprofile!D25)</f>
        <v>MAHI BHAYANI</v>
      </c>
      <c r="C25" s="26">
        <v>7</v>
      </c>
      <c r="D25" s="36">
        <f t="shared" si="0"/>
        <v>38</v>
      </c>
      <c r="E25" s="26"/>
      <c r="F25" s="36" t="str">
        <f t="shared" si="1"/>
        <v/>
      </c>
      <c r="G25" s="26"/>
      <c r="H25" s="36" t="str">
        <f t="shared" si="2"/>
        <v/>
      </c>
      <c r="I25" s="26"/>
      <c r="J25" s="36" t="str">
        <f t="shared" si="3"/>
        <v/>
      </c>
      <c r="K25" s="26"/>
      <c r="L25" s="36" t="str">
        <f t="shared" si="4"/>
        <v/>
      </c>
      <c r="M25" s="26"/>
      <c r="N25" s="36" t="str">
        <f t="shared" si="5"/>
        <v/>
      </c>
      <c r="O25" s="26" t="str">
        <f t="shared" si="6"/>
        <v/>
      </c>
      <c r="P25" s="41" t="str">
        <f t="shared" si="7"/>
        <v/>
      </c>
      <c r="Q25" s="36" t="str">
        <f t="shared" si="8"/>
        <v/>
      </c>
      <c r="R25" s="18"/>
      <c r="S25" s="18"/>
      <c r="T25" s="18"/>
    </row>
    <row r="26" spans="1:20" ht="14.25" customHeight="1">
      <c r="A26" s="25">
        <v>19</v>
      </c>
      <c r="B26" s="25" t="str">
        <f>IF(studentprofile!D26="","",studentprofile!D26)</f>
        <v>MAHI MAKADIYA</v>
      </c>
      <c r="C26" s="26">
        <v>30</v>
      </c>
      <c r="D26" s="36">
        <f t="shared" si="0"/>
        <v>4</v>
      </c>
      <c r="E26" s="26"/>
      <c r="F26" s="36" t="str">
        <f t="shared" si="1"/>
        <v/>
      </c>
      <c r="G26" s="26"/>
      <c r="H26" s="36" t="str">
        <f t="shared" si="2"/>
        <v/>
      </c>
      <c r="I26" s="26"/>
      <c r="J26" s="36" t="str">
        <f t="shared" si="3"/>
        <v/>
      </c>
      <c r="K26" s="26"/>
      <c r="L26" s="36" t="str">
        <f t="shared" si="4"/>
        <v/>
      </c>
      <c r="M26" s="26"/>
      <c r="N26" s="36" t="str">
        <f t="shared" si="5"/>
        <v/>
      </c>
      <c r="O26" s="26" t="str">
        <f t="shared" si="6"/>
        <v/>
      </c>
      <c r="P26" s="41" t="str">
        <f t="shared" si="7"/>
        <v/>
      </c>
      <c r="Q26" s="36" t="str">
        <f t="shared" si="8"/>
        <v/>
      </c>
      <c r="R26" s="18"/>
      <c r="S26" s="18"/>
      <c r="T26" s="18"/>
    </row>
    <row r="27" spans="1:20" ht="14.25" customHeight="1">
      <c r="A27" s="25">
        <v>20</v>
      </c>
      <c r="B27" s="25" t="str">
        <f>IF(studentprofile!D27="","",studentprofile!D27)</f>
        <v>MANVI GEEDA</v>
      </c>
      <c r="C27" s="26">
        <v>23</v>
      </c>
      <c r="D27" s="36">
        <f t="shared" si="0"/>
        <v>11</v>
      </c>
      <c r="E27" s="26"/>
      <c r="F27" s="36" t="str">
        <f t="shared" si="1"/>
        <v/>
      </c>
      <c r="G27" s="26"/>
      <c r="H27" s="36" t="str">
        <f t="shared" si="2"/>
        <v/>
      </c>
      <c r="I27" s="26"/>
      <c r="J27" s="36" t="str">
        <f t="shared" si="3"/>
        <v/>
      </c>
      <c r="K27" s="26"/>
      <c r="L27" s="36" t="str">
        <f t="shared" si="4"/>
        <v/>
      </c>
      <c r="M27" s="26"/>
      <c r="N27" s="36" t="str">
        <f t="shared" si="5"/>
        <v/>
      </c>
      <c r="O27" s="26" t="str">
        <f t="shared" si="6"/>
        <v/>
      </c>
      <c r="P27" s="41" t="str">
        <f t="shared" si="7"/>
        <v/>
      </c>
      <c r="Q27" s="36" t="str">
        <f t="shared" si="8"/>
        <v/>
      </c>
      <c r="R27" s="18"/>
      <c r="S27" s="18"/>
      <c r="T27" s="18"/>
    </row>
    <row r="28" spans="1:20" ht="14.25" customHeight="1">
      <c r="A28" s="25">
        <v>21</v>
      </c>
      <c r="B28" s="25" t="str">
        <f>IF(studentprofile!D28="","",studentprofile!D28)</f>
        <v>MEET BAVALIYA</v>
      </c>
      <c r="C28" s="26">
        <v>22</v>
      </c>
      <c r="D28" s="36">
        <f t="shared" si="0"/>
        <v>13</v>
      </c>
      <c r="E28" s="26"/>
      <c r="F28" s="36" t="str">
        <f t="shared" si="1"/>
        <v/>
      </c>
      <c r="G28" s="26"/>
      <c r="H28" s="36" t="str">
        <f t="shared" si="2"/>
        <v/>
      </c>
      <c r="I28" s="26"/>
      <c r="J28" s="36" t="str">
        <f t="shared" si="3"/>
        <v/>
      </c>
      <c r="K28" s="26"/>
      <c r="L28" s="36" t="str">
        <f t="shared" si="4"/>
        <v/>
      </c>
      <c r="M28" s="26"/>
      <c r="N28" s="36" t="str">
        <f t="shared" si="5"/>
        <v/>
      </c>
      <c r="O28" s="26" t="str">
        <f t="shared" si="6"/>
        <v/>
      </c>
      <c r="P28" s="41" t="str">
        <f t="shared" si="7"/>
        <v/>
      </c>
      <c r="Q28" s="36" t="str">
        <f t="shared" si="8"/>
        <v/>
      </c>
      <c r="R28" s="18"/>
      <c r="S28" s="18"/>
      <c r="T28" s="18"/>
    </row>
    <row r="29" spans="1:20" ht="14.25" customHeight="1">
      <c r="A29" s="25">
        <v>22</v>
      </c>
      <c r="B29" s="25" t="str">
        <f>IF(studentprofile!D29="","",studentprofile!D29)</f>
        <v>MIT OLAKIYA</v>
      </c>
      <c r="C29" s="26">
        <v>25</v>
      </c>
      <c r="D29" s="36">
        <f t="shared" si="0"/>
        <v>9</v>
      </c>
      <c r="E29" s="26"/>
      <c r="F29" s="36" t="str">
        <f t="shared" si="1"/>
        <v/>
      </c>
      <c r="G29" s="26"/>
      <c r="H29" s="36" t="str">
        <f t="shared" si="2"/>
        <v/>
      </c>
      <c r="I29" s="26"/>
      <c r="J29" s="36" t="str">
        <f t="shared" si="3"/>
        <v/>
      </c>
      <c r="K29" s="26"/>
      <c r="L29" s="36" t="str">
        <f t="shared" si="4"/>
        <v/>
      </c>
      <c r="M29" s="26"/>
      <c r="N29" s="36" t="str">
        <f t="shared" si="5"/>
        <v/>
      </c>
      <c r="O29" s="26" t="str">
        <f t="shared" si="6"/>
        <v/>
      </c>
      <c r="P29" s="41" t="str">
        <f t="shared" si="7"/>
        <v/>
      </c>
      <c r="Q29" s="36" t="str">
        <f t="shared" si="8"/>
        <v/>
      </c>
      <c r="R29" s="18"/>
      <c r="S29" s="18"/>
      <c r="T29" s="18"/>
    </row>
    <row r="30" spans="1:20" ht="14.25" customHeight="1">
      <c r="A30" s="25">
        <v>23</v>
      </c>
      <c r="B30" s="25" t="str">
        <f>IF(studentprofile!D30="","",studentprofile!D30)</f>
        <v>NILESH SANKALIYA</v>
      </c>
      <c r="C30" s="26">
        <v>12</v>
      </c>
      <c r="D30" s="36">
        <f t="shared" si="0"/>
        <v>35</v>
      </c>
      <c r="E30" s="26"/>
      <c r="F30" s="36" t="str">
        <f t="shared" si="1"/>
        <v/>
      </c>
      <c r="G30" s="26"/>
      <c r="H30" s="36" t="str">
        <f t="shared" si="2"/>
        <v/>
      </c>
      <c r="I30" s="26"/>
      <c r="J30" s="36" t="str">
        <f t="shared" si="3"/>
        <v/>
      </c>
      <c r="K30" s="26"/>
      <c r="L30" s="36" t="str">
        <f t="shared" si="4"/>
        <v/>
      </c>
      <c r="M30" s="26"/>
      <c r="N30" s="36" t="str">
        <f t="shared" si="5"/>
        <v/>
      </c>
      <c r="O30" s="26" t="str">
        <f t="shared" si="6"/>
        <v/>
      </c>
      <c r="P30" s="41" t="str">
        <f t="shared" si="7"/>
        <v/>
      </c>
      <c r="Q30" s="36" t="str">
        <f t="shared" si="8"/>
        <v/>
      </c>
      <c r="R30" s="18"/>
      <c r="S30" s="18"/>
      <c r="T30" s="18"/>
    </row>
    <row r="31" spans="1:20" ht="14.25" customHeight="1">
      <c r="A31" s="25">
        <v>24</v>
      </c>
      <c r="B31" s="25" t="str">
        <f>IF(studentprofile!D31="","",studentprofile!D31)</f>
        <v>OM ZULASANA</v>
      </c>
      <c r="C31" s="26">
        <v>18</v>
      </c>
      <c r="D31" s="36">
        <f t="shared" si="0"/>
        <v>25</v>
      </c>
      <c r="E31" s="26"/>
      <c r="F31" s="36" t="str">
        <f t="shared" si="1"/>
        <v/>
      </c>
      <c r="G31" s="26"/>
      <c r="H31" s="36" t="str">
        <f t="shared" si="2"/>
        <v/>
      </c>
      <c r="I31" s="26"/>
      <c r="J31" s="36" t="str">
        <f t="shared" si="3"/>
        <v/>
      </c>
      <c r="K31" s="26"/>
      <c r="L31" s="36" t="str">
        <f t="shared" si="4"/>
        <v/>
      </c>
      <c r="M31" s="26"/>
      <c r="N31" s="36" t="str">
        <f t="shared" si="5"/>
        <v/>
      </c>
      <c r="O31" s="26" t="str">
        <f t="shared" si="6"/>
        <v/>
      </c>
      <c r="P31" s="41" t="str">
        <f t="shared" si="7"/>
        <v/>
      </c>
      <c r="Q31" s="36" t="str">
        <f t="shared" si="8"/>
        <v/>
      </c>
      <c r="R31" s="18"/>
      <c r="S31" s="18"/>
      <c r="T31" s="18"/>
    </row>
    <row r="32" spans="1:20" ht="14.25" customHeight="1">
      <c r="A32" s="25">
        <v>25</v>
      </c>
      <c r="B32" s="25" t="str">
        <f>IF(studentprofile!D32="","",studentprofile!D32)</f>
        <v>OMDEEPKUMAR RAM</v>
      </c>
      <c r="C32" s="26">
        <v>28</v>
      </c>
      <c r="D32" s="36">
        <f t="shared" si="0"/>
        <v>5</v>
      </c>
      <c r="E32" s="26"/>
      <c r="F32" s="36" t="str">
        <f t="shared" si="1"/>
        <v/>
      </c>
      <c r="G32" s="26"/>
      <c r="H32" s="36" t="str">
        <f t="shared" si="2"/>
        <v/>
      </c>
      <c r="I32" s="26"/>
      <c r="J32" s="36" t="str">
        <f t="shared" si="3"/>
        <v/>
      </c>
      <c r="K32" s="26"/>
      <c r="L32" s="36" t="str">
        <f t="shared" si="4"/>
        <v/>
      </c>
      <c r="M32" s="26"/>
      <c r="N32" s="36" t="str">
        <f t="shared" si="5"/>
        <v/>
      </c>
      <c r="O32" s="26" t="str">
        <f t="shared" si="6"/>
        <v/>
      </c>
      <c r="P32" s="41" t="str">
        <f t="shared" si="7"/>
        <v/>
      </c>
      <c r="Q32" s="36" t="str">
        <f t="shared" si="8"/>
        <v/>
      </c>
      <c r="R32" s="18"/>
      <c r="S32" s="18"/>
      <c r="T32" s="18"/>
    </row>
    <row r="33" spans="1:20" ht="14.25" customHeight="1">
      <c r="A33" s="25">
        <v>26</v>
      </c>
      <c r="B33" s="25" t="str">
        <f>IF(studentprofile!D33="","",studentprofile!D33)</f>
        <v>PRINSKUMAR RAGHAVANI</v>
      </c>
      <c r="C33" s="26">
        <v>28</v>
      </c>
      <c r="D33" s="36">
        <f t="shared" si="0"/>
        <v>6</v>
      </c>
      <c r="E33" s="26"/>
      <c r="F33" s="36" t="str">
        <f t="shared" si="1"/>
        <v/>
      </c>
      <c r="G33" s="26"/>
      <c r="H33" s="36" t="str">
        <f t="shared" si="2"/>
        <v/>
      </c>
      <c r="I33" s="26"/>
      <c r="J33" s="36" t="str">
        <f t="shared" si="3"/>
        <v/>
      </c>
      <c r="K33" s="26"/>
      <c r="L33" s="36" t="str">
        <f t="shared" si="4"/>
        <v/>
      </c>
      <c r="M33" s="26"/>
      <c r="N33" s="36" t="str">
        <f t="shared" si="5"/>
        <v/>
      </c>
      <c r="O33" s="26" t="str">
        <f t="shared" si="6"/>
        <v/>
      </c>
      <c r="P33" s="41" t="str">
        <f t="shared" si="7"/>
        <v/>
      </c>
      <c r="Q33" s="36" t="str">
        <f t="shared" si="8"/>
        <v/>
      </c>
      <c r="R33" s="18"/>
      <c r="S33" s="18"/>
      <c r="T33" s="18"/>
    </row>
    <row r="34" spans="1:20" ht="14.25" customHeight="1">
      <c r="A34" s="25">
        <v>27</v>
      </c>
      <c r="B34" s="25" t="str">
        <f>IF(studentprofile!D34="","",studentprofile!D34)</f>
        <v>RAHUL KIRAT</v>
      </c>
      <c r="C34" s="26">
        <v>22</v>
      </c>
      <c r="D34" s="36">
        <f t="shared" si="0"/>
        <v>14</v>
      </c>
      <c r="E34" s="26"/>
      <c r="F34" s="36" t="str">
        <f t="shared" si="1"/>
        <v/>
      </c>
      <c r="G34" s="26"/>
      <c r="H34" s="36" t="str">
        <f t="shared" si="2"/>
        <v/>
      </c>
      <c r="I34" s="26"/>
      <c r="J34" s="36" t="str">
        <f t="shared" si="3"/>
        <v/>
      </c>
      <c r="K34" s="26"/>
      <c r="L34" s="36" t="str">
        <f t="shared" si="4"/>
        <v/>
      </c>
      <c r="M34" s="26"/>
      <c r="N34" s="36" t="str">
        <f t="shared" si="5"/>
        <v/>
      </c>
      <c r="O34" s="26" t="str">
        <f t="shared" si="6"/>
        <v/>
      </c>
      <c r="P34" s="41" t="str">
        <f t="shared" si="7"/>
        <v/>
      </c>
      <c r="Q34" s="36" t="str">
        <f t="shared" si="8"/>
        <v/>
      </c>
      <c r="R34" s="18"/>
      <c r="S34" s="18"/>
      <c r="T34" s="18"/>
    </row>
    <row r="35" spans="1:20" ht="14.25" customHeight="1">
      <c r="A35" s="25">
        <v>28</v>
      </c>
      <c r="B35" s="25" t="str">
        <f>IF(studentprofile!D35="","",studentprofile!D35)</f>
        <v>RAJVIRBHAI TRAMATA</v>
      </c>
      <c r="C35" s="26">
        <v>15</v>
      </c>
      <c r="D35" s="36">
        <f t="shared" si="0"/>
        <v>32</v>
      </c>
      <c r="E35" s="26"/>
      <c r="F35" s="36" t="str">
        <f t="shared" si="1"/>
        <v/>
      </c>
      <c r="G35" s="26"/>
      <c r="H35" s="36" t="str">
        <f t="shared" si="2"/>
        <v/>
      </c>
      <c r="I35" s="26"/>
      <c r="J35" s="36" t="str">
        <f t="shared" si="3"/>
        <v/>
      </c>
      <c r="K35" s="26"/>
      <c r="L35" s="36" t="str">
        <f t="shared" si="4"/>
        <v/>
      </c>
      <c r="M35" s="26"/>
      <c r="N35" s="36" t="str">
        <f t="shared" si="5"/>
        <v/>
      </c>
      <c r="O35" s="26" t="str">
        <f t="shared" si="6"/>
        <v/>
      </c>
      <c r="P35" s="41" t="str">
        <f t="shared" si="7"/>
        <v/>
      </c>
      <c r="Q35" s="36" t="str">
        <f t="shared" si="8"/>
        <v/>
      </c>
      <c r="R35" s="18"/>
      <c r="S35" s="18"/>
      <c r="T35" s="18"/>
    </row>
    <row r="36" spans="1:20" ht="14.25" customHeight="1">
      <c r="A36" s="25">
        <v>29</v>
      </c>
      <c r="B36" s="25" t="str">
        <f>IF(studentprofile!D36="","",studentprofile!D36)</f>
        <v>ROHAN JAMBUKIYA</v>
      </c>
      <c r="C36" s="26">
        <v>22</v>
      </c>
      <c r="D36" s="36">
        <f t="shared" si="0"/>
        <v>15</v>
      </c>
      <c r="E36" s="26"/>
      <c r="F36" s="36" t="str">
        <f t="shared" si="1"/>
        <v/>
      </c>
      <c r="G36" s="26"/>
      <c r="H36" s="36" t="str">
        <f t="shared" si="2"/>
        <v/>
      </c>
      <c r="I36" s="26"/>
      <c r="J36" s="36" t="str">
        <f t="shared" si="3"/>
        <v/>
      </c>
      <c r="K36" s="26"/>
      <c r="L36" s="36" t="str">
        <f t="shared" si="4"/>
        <v/>
      </c>
      <c r="M36" s="26"/>
      <c r="N36" s="36" t="str">
        <f t="shared" si="5"/>
        <v/>
      </c>
      <c r="O36" s="26" t="str">
        <f t="shared" si="6"/>
        <v/>
      </c>
      <c r="P36" s="41" t="str">
        <f t="shared" si="7"/>
        <v/>
      </c>
      <c r="Q36" s="36" t="str">
        <f t="shared" si="8"/>
        <v/>
      </c>
      <c r="R36" s="18"/>
      <c r="S36" s="18"/>
      <c r="T36" s="18"/>
    </row>
    <row r="37" spans="1:20" ht="14.25" customHeight="1">
      <c r="A37" s="25">
        <v>30</v>
      </c>
      <c r="B37" s="25" t="str">
        <f>IF(studentprofile!D37="","",studentprofile!D37)</f>
        <v>SANDHYA MAJITHIYA</v>
      </c>
      <c r="C37" s="26">
        <v>15</v>
      </c>
      <c r="D37" s="36">
        <f t="shared" si="0"/>
        <v>33</v>
      </c>
      <c r="E37" s="26"/>
      <c r="F37" s="36" t="str">
        <f t="shared" si="1"/>
        <v/>
      </c>
      <c r="G37" s="26"/>
      <c r="H37" s="36" t="str">
        <f t="shared" si="2"/>
        <v/>
      </c>
      <c r="I37" s="26"/>
      <c r="J37" s="36" t="str">
        <f t="shared" si="3"/>
        <v/>
      </c>
      <c r="K37" s="26"/>
      <c r="L37" s="36" t="str">
        <f t="shared" si="4"/>
        <v/>
      </c>
      <c r="M37" s="26"/>
      <c r="N37" s="36" t="str">
        <f t="shared" si="5"/>
        <v/>
      </c>
      <c r="O37" s="26" t="str">
        <f t="shared" si="6"/>
        <v/>
      </c>
      <c r="P37" s="41" t="str">
        <f t="shared" si="7"/>
        <v/>
      </c>
      <c r="Q37" s="36" t="str">
        <f t="shared" si="8"/>
        <v/>
      </c>
      <c r="R37" s="18"/>
      <c r="S37" s="18"/>
      <c r="T37" s="18"/>
    </row>
    <row r="38" spans="1:20" ht="14.25" customHeight="1">
      <c r="A38" s="25">
        <v>31</v>
      </c>
      <c r="B38" s="25" t="str">
        <f>IF(studentprofile!D38="","",studentprofile!D38)</f>
        <v>SHIVRAJ PARMAR</v>
      </c>
      <c r="C38" s="26">
        <v>15</v>
      </c>
      <c r="D38" s="36">
        <f t="shared" si="0"/>
        <v>34</v>
      </c>
      <c r="E38" s="26"/>
      <c r="F38" s="36" t="str">
        <f t="shared" si="1"/>
        <v/>
      </c>
      <c r="G38" s="26"/>
      <c r="H38" s="36" t="str">
        <f t="shared" si="2"/>
        <v/>
      </c>
      <c r="I38" s="26"/>
      <c r="J38" s="36" t="str">
        <f t="shared" si="3"/>
        <v/>
      </c>
      <c r="K38" s="26"/>
      <c r="L38" s="36" t="str">
        <f t="shared" si="4"/>
        <v/>
      </c>
      <c r="M38" s="26"/>
      <c r="N38" s="36" t="str">
        <f t="shared" si="5"/>
        <v/>
      </c>
      <c r="O38" s="26" t="str">
        <f t="shared" si="6"/>
        <v/>
      </c>
      <c r="P38" s="41" t="str">
        <f t="shared" si="7"/>
        <v/>
      </c>
      <c r="Q38" s="36" t="str">
        <f t="shared" si="8"/>
        <v/>
      </c>
      <c r="R38" s="18"/>
      <c r="S38" s="18"/>
      <c r="T38" s="18"/>
    </row>
    <row r="39" spans="1:20" ht="14.25" customHeight="1">
      <c r="A39" s="25">
        <v>32</v>
      </c>
      <c r="B39" s="25" t="str">
        <f>IF(studentprofile!D39="","",studentprofile!D39)</f>
        <v>SIMARAN PARMAR</v>
      </c>
      <c r="C39" s="26">
        <v>18</v>
      </c>
      <c r="D39" s="36">
        <f t="shared" si="0"/>
        <v>26</v>
      </c>
      <c r="E39" s="26"/>
      <c r="F39" s="36" t="str">
        <f t="shared" si="1"/>
        <v/>
      </c>
      <c r="G39" s="26"/>
      <c r="H39" s="36" t="str">
        <f t="shared" si="2"/>
        <v/>
      </c>
      <c r="I39" s="26"/>
      <c r="J39" s="36" t="str">
        <f t="shared" si="3"/>
        <v/>
      </c>
      <c r="K39" s="26"/>
      <c r="L39" s="36" t="str">
        <f t="shared" si="4"/>
        <v/>
      </c>
      <c r="M39" s="26"/>
      <c r="N39" s="36" t="str">
        <f t="shared" si="5"/>
        <v/>
      </c>
      <c r="O39" s="26" t="str">
        <f t="shared" si="6"/>
        <v/>
      </c>
      <c r="P39" s="41" t="str">
        <f t="shared" si="7"/>
        <v/>
      </c>
      <c r="Q39" s="36" t="str">
        <f t="shared" si="8"/>
        <v/>
      </c>
      <c r="R39" s="18"/>
      <c r="S39" s="18"/>
      <c r="T39" s="18"/>
    </row>
    <row r="40" spans="1:20" ht="14.25" customHeight="1">
      <c r="A40" s="25">
        <v>33</v>
      </c>
      <c r="B40" s="25" t="str">
        <f>IF(studentprofile!D40="","",studentprofile!D40)</f>
        <v>SRUJALBA RABA</v>
      </c>
      <c r="C40" s="26">
        <v>17</v>
      </c>
      <c r="D40" s="36">
        <f t="shared" si="0"/>
        <v>27</v>
      </c>
      <c r="E40" s="26"/>
      <c r="F40" s="36" t="str">
        <f t="shared" si="1"/>
        <v/>
      </c>
      <c r="G40" s="26"/>
      <c r="H40" s="36" t="str">
        <f t="shared" si="2"/>
        <v/>
      </c>
      <c r="I40" s="26"/>
      <c r="J40" s="36" t="str">
        <f t="shared" si="3"/>
        <v/>
      </c>
      <c r="K40" s="26"/>
      <c r="L40" s="36" t="str">
        <f t="shared" si="4"/>
        <v/>
      </c>
      <c r="M40" s="26"/>
      <c r="N40" s="36" t="str">
        <f t="shared" si="5"/>
        <v/>
      </c>
      <c r="O40" s="26" t="str">
        <f t="shared" si="6"/>
        <v/>
      </c>
      <c r="P40" s="41" t="str">
        <f t="shared" si="7"/>
        <v/>
      </c>
      <c r="Q40" s="36" t="str">
        <f t="shared" si="8"/>
        <v/>
      </c>
      <c r="R40" s="18"/>
      <c r="S40" s="18"/>
      <c r="T40" s="18"/>
    </row>
    <row r="41" spans="1:20" ht="14.25" customHeight="1">
      <c r="A41" s="25">
        <v>34</v>
      </c>
      <c r="B41" s="25" t="str">
        <f>IF(studentprofile!D41="","",studentprofile!D41)</f>
        <v>TANMAY SOLANKI</v>
      </c>
      <c r="C41" s="26">
        <v>24</v>
      </c>
      <c r="D41" s="36">
        <f t="shared" si="0"/>
        <v>10</v>
      </c>
      <c r="E41" s="26"/>
      <c r="F41" s="36" t="str">
        <f t="shared" si="1"/>
        <v/>
      </c>
      <c r="G41" s="26"/>
      <c r="H41" s="36" t="str">
        <f t="shared" si="2"/>
        <v/>
      </c>
      <c r="I41" s="26"/>
      <c r="J41" s="36" t="str">
        <f t="shared" si="3"/>
        <v/>
      </c>
      <c r="K41" s="26"/>
      <c r="L41" s="36" t="str">
        <f t="shared" si="4"/>
        <v/>
      </c>
      <c r="M41" s="26"/>
      <c r="N41" s="36" t="str">
        <f t="shared" si="5"/>
        <v/>
      </c>
      <c r="O41" s="26" t="str">
        <f t="shared" si="6"/>
        <v/>
      </c>
      <c r="P41" s="41" t="str">
        <f t="shared" si="7"/>
        <v/>
      </c>
      <c r="Q41" s="36" t="str">
        <f t="shared" si="8"/>
        <v/>
      </c>
      <c r="R41" s="18"/>
      <c r="S41" s="18"/>
      <c r="T41" s="18"/>
    </row>
    <row r="42" spans="1:20" ht="14.25" customHeight="1">
      <c r="A42" s="25">
        <v>35</v>
      </c>
      <c r="B42" s="25" t="str">
        <f>IF(studentprofile!D42="","",studentprofile!D42)</f>
        <v>YASH AGRAVAT</v>
      </c>
      <c r="C42" s="26">
        <v>23</v>
      </c>
      <c r="D42" s="36">
        <f t="shared" si="0"/>
        <v>12</v>
      </c>
      <c r="E42" s="26"/>
      <c r="F42" s="36" t="str">
        <f t="shared" si="1"/>
        <v/>
      </c>
      <c r="G42" s="26"/>
      <c r="H42" s="36" t="str">
        <f t="shared" si="2"/>
        <v/>
      </c>
      <c r="I42" s="26"/>
      <c r="J42" s="36" t="str">
        <f t="shared" si="3"/>
        <v/>
      </c>
      <c r="K42" s="26"/>
      <c r="L42" s="36" t="str">
        <f t="shared" si="4"/>
        <v/>
      </c>
      <c r="M42" s="26"/>
      <c r="N42" s="36" t="str">
        <f t="shared" si="5"/>
        <v/>
      </c>
      <c r="O42" s="26" t="str">
        <f t="shared" si="6"/>
        <v/>
      </c>
      <c r="P42" s="41" t="str">
        <f t="shared" si="7"/>
        <v/>
      </c>
      <c r="Q42" s="36" t="str">
        <f t="shared" si="8"/>
        <v/>
      </c>
      <c r="R42" s="18"/>
      <c r="S42" s="18"/>
      <c r="T42" s="18"/>
    </row>
    <row r="43" spans="1:20" ht="14.25" customHeight="1">
      <c r="A43" s="25">
        <v>36</v>
      </c>
      <c r="B43" s="25" t="str">
        <f>IF(studentprofile!D43="","",studentprofile!D43)</f>
        <v>YASH DHODAKIYA</v>
      </c>
      <c r="C43" s="26">
        <v>19</v>
      </c>
      <c r="D43" s="36">
        <f t="shared" si="0"/>
        <v>22</v>
      </c>
      <c r="E43" s="26"/>
      <c r="F43" s="36" t="str">
        <f t="shared" si="1"/>
        <v/>
      </c>
      <c r="G43" s="26"/>
      <c r="H43" s="36" t="str">
        <f t="shared" si="2"/>
        <v/>
      </c>
      <c r="I43" s="26"/>
      <c r="J43" s="36" t="str">
        <f t="shared" si="3"/>
        <v/>
      </c>
      <c r="K43" s="26"/>
      <c r="L43" s="36" t="str">
        <f t="shared" si="4"/>
        <v/>
      </c>
      <c r="M43" s="26"/>
      <c r="N43" s="36" t="str">
        <f t="shared" si="5"/>
        <v/>
      </c>
      <c r="O43" s="26" t="str">
        <f t="shared" si="6"/>
        <v/>
      </c>
      <c r="P43" s="41" t="str">
        <f t="shared" si="7"/>
        <v/>
      </c>
      <c r="Q43" s="36" t="str">
        <f t="shared" si="8"/>
        <v/>
      </c>
      <c r="R43" s="18"/>
      <c r="S43" s="18"/>
      <c r="T43" s="18"/>
    </row>
    <row r="44" spans="1:20" ht="14.25" customHeight="1">
      <c r="A44" s="25">
        <v>37</v>
      </c>
      <c r="B44" s="25" t="str">
        <f>IF(studentprofile!D44="","",studentprofile!D44)</f>
        <v>YUG BHIMBHA</v>
      </c>
      <c r="C44" s="26">
        <v>12</v>
      </c>
      <c r="D44" s="36">
        <f t="shared" si="0"/>
        <v>36</v>
      </c>
      <c r="E44" s="26"/>
      <c r="F44" s="36" t="str">
        <f t="shared" si="1"/>
        <v/>
      </c>
      <c r="G44" s="26"/>
      <c r="H44" s="36" t="str">
        <f t="shared" si="2"/>
        <v/>
      </c>
      <c r="I44" s="26"/>
      <c r="J44" s="36" t="str">
        <f t="shared" si="3"/>
        <v/>
      </c>
      <c r="K44" s="26"/>
      <c r="L44" s="36" t="str">
        <f t="shared" si="4"/>
        <v/>
      </c>
      <c r="M44" s="26"/>
      <c r="N44" s="36" t="str">
        <f t="shared" si="5"/>
        <v/>
      </c>
      <c r="O44" s="26" t="str">
        <f t="shared" si="6"/>
        <v/>
      </c>
      <c r="P44" s="41" t="str">
        <f t="shared" si="7"/>
        <v/>
      </c>
      <c r="Q44" s="36" t="str">
        <f t="shared" si="8"/>
        <v/>
      </c>
      <c r="R44" s="18"/>
      <c r="S44" s="18"/>
      <c r="T44" s="18"/>
    </row>
    <row r="45" spans="1:20" ht="14.25" customHeight="1">
      <c r="A45" s="25">
        <v>38</v>
      </c>
      <c r="B45" s="25" t="str">
        <f>IF(studentprofile!D45="","",studentprofile!D45)</f>
        <v>YUG VAGADIYA</v>
      </c>
      <c r="C45" s="26">
        <v>26</v>
      </c>
      <c r="D45" s="36">
        <f t="shared" si="0"/>
        <v>7</v>
      </c>
      <c r="E45" s="26"/>
      <c r="F45" s="36" t="str">
        <f t="shared" si="1"/>
        <v/>
      </c>
      <c r="G45" s="26"/>
      <c r="H45" s="36" t="str">
        <f t="shared" si="2"/>
        <v/>
      </c>
      <c r="I45" s="26"/>
      <c r="J45" s="36" t="str">
        <f t="shared" si="3"/>
        <v/>
      </c>
      <c r="K45" s="26"/>
      <c r="L45" s="36" t="str">
        <f t="shared" si="4"/>
        <v/>
      </c>
      <c r="M45" s="26"/>
      <c r="N45" s="36" t="str">
        <f t="shared" si="5"/>
        <v/>
      </c>
      <c r="O45" s="26" t="str">
        <f t="shared" ref="O45:O50" si="9">IF(C45&lt;&gt;"",IF(E45&lt;&gt;"",IF(G45&lt;&gt;"",IF(I45&lt;&gt;"",IF(K45&lt;&gt;"",IF(M45&lt;&gt;"",SUM(ROUND(C45,0),ROUND(E45,0),ROUND(G45,0),ROUND(I45,0),ROUND(K45,0),ROUND(M45,0)),""),""),""),""),""),"")</f>
        <v/>
      </c>
      <c r="P45" s="41" t="str">
        <f t="shared" ref="P45:P50" si="10">IF(O45="","",(O45/240)*100)</f>
        <v/>
      </c>
      <c r="Q45" s="36" t="str">
        <f t="shared" ref="Q45:Q50" si="11">IF(P45="","",IF(P45&gt;0,RANK(P45,$P$8:$P$50,0)+COUNTIF($P$8:P45,P45)-1,""))</f>
        <v/>
      </c>
      <c r="R45" s="18"/>
      <c r="S45" s="18"/>
      <c r="T45" s="18"/>
    </row>
    <row r="46" spans="1:20" ht="14.25" customHeight="1">
      <c r="A46" s="25">
        <v>39</v>
      </c>
      <c r="B46" s="25" t="str">
        <f>IF(studentprofile!D46="","",studentprofile!D46)</f>
        <v/>
      </c>
      <c r="C46" s="26"/>
      <c r="D46" s="36" t="str">
        <f t="shared" si="0"/>
        <v/>
      </c>
      <c r="E46" s="26"/>
      <c r="F46" s="36" t="str">
        <f t="shared" si="1"/>
        <v/>
      </c>
      <c r="G46" s="26"/>
      <c r="H46" s="36" t="str">
        <f t="shared" si="2"/>
        <v/>
      </c>
      <c r="I46" s="26"/>
      <c r="J46" s="36" t="str">
        <f t="shared" si="3"/>
        <v/>
      </c>
      <c r="K46" s="26"/>
      <c r="L46" s="36" t="str">
        <f t="shared" si="4"/>
        <v/>
      </c>
      <c r="M46" s="26"/>
      <c r="N46" s="36" t="str">
        <f t="shared" si="5"/>
        <v/>
      </c>
      <c r="O46" s="26" t="str">
        <f t="shared" si="9"/>
        <v/>
      </c>
      <c r="P46" s="41" t="str">
        <f t="shared" si="10"/>
        <v/>
      </c>
      <c r="Q46" s="36" t="str">
        <f t="shared" si="11"/>
        <v/>
      </c>
      <c r="R46" s="18"/>
      <c r="S46" s="18"/>
      <c r="T46" s="18"/>
    </row>
    <row r="47" spans="1:20" ht="14.25" customHeight="1">
      <c r="A47" s="25">
        <v>40</v>
      </c>
      <c r="B47" s="25" t="str">
        <f>IF(studentprofile!D47="","",studentprofile!D47)</f>
        <v/>
      </c>
      <c r="C47" s="26"/>
      <c r="D47" s="36" t="str">
        <f t="shared" si="0"/>
        <v/>
      </c>
      <c r="E47" s="26"/>
      <c r="F47" s="36" t="str">
        <f t="shared" si="1"/>
        <v/>
      </c>
      <c r="G47" s="26"/>
      <c r="H47" s="36" t="str">
        <f t="shared" si="2"/>
        <v/>
      </c>
      <c r="I47" s="26"/>
      <c r="J47" s="36" t="str">
        <f t="shared" si="3"/>
        <v/>
      </c>
      <c r="K47" s="26"/>
      <c r="L47" s="36" t="str">
        <f t="shared" si="4"/>
        <v/>
      </c>
      <c r="M47" s="26"/>
      <c r="N47" s="36" t="str">
        <f t="shared" si="5"/>
        <v/>
      </c>
      <c r="O47" s="26" t="str">
        <f t="shared" si="9"/>
        <v/>
      </c>
      <c r="P47" s="41" t="str">
        <f t="shared" si="10"/>
        <v/>
      </c>
      <c r="Q47" s="36" t="str">
        <f t="shared" si="11"/>
        <v/>
      </c>
      <c r="R47" s="18"/>
      <c r="S47" s="18"/>
      <c r="T47" s="18"/>
    </row>
    <row r="48" spans="1:20" ht="14.25" customHeight="1">
      <c r="A48" s="25">
        <v>41</v>
      </c>
      <c r="B48" s="25" t="str">
        <f>IF(studentprofile!D48="","",studentprofile!D48)</f>
        <v/>
      </c>
      <c r="C48" s="26"/>
      <c r="D48" s="36" t="str">
        <f t="shared" si="0"/>
        <v/>
      </c>
      <c r="E48" s="26"/>
      <c r="F48" s="36" t="str">
        <f t="shared" si="1"/>
        <v/>
      </c>
      <c r="G48" s="26"/>
      <c r="H48" s="36" t="str">
        <f t="shared" si="2"/>
        <v/>
      </c>
      <c r="I48" s="26"/>
      <c r="J48" s="36" t="str">
        <f t="shared" si="3"/>
        <v/>
      </c>
      <c r="K48" s="26"/>
      <c r="L48" s="36" t="str">
        <f t="shared" si="4"/>
        <v/>
      </c>
      <c r="M48" s="26"/>
      <c r="N48" s="36" t="str">
        <f t="shared" si="5"/>
        <v/>
      </c>
      <c r="O48" s="26" t="str">
        <f t="shared" si="9"/>
        <v/>
      </c>
      <c r="P48" s="41" t="str">
        <f t="shared" si="10"/>
        <v/>
      </c>
      <c r="Q48" s="36" t="str">
        <f t="shared" si="11"/>
        <v/>
      </c>
      <c r="R48" s="18"/>
      <c r="S48" s="18"/>
      <c r="T48" s="18"/>
    </row>
    <row r="49" spans="1:20" ht="14.25" customHeight="1">
      <c r="A49" s="25">
        <v>42</v>
      </c>
      <c r="B49" s="25" t="str">
        <f>IF(studentprofile!D49="","",studentprofile!D49)</f>
        <v/>
      </c>
      <c r="C49" s="26"/>
      <c r="D49" s="36" t="str">
        <f t="shared" si="0"/>
        <v/>
      </c>
      <c r="E49" s="26"/>
      <c r="F49" s="36" t="str">
        <f t="shared" si="1"/>
        <v/>
      </c>
      <c r="G49" s="26"/>
      <c r="H49" s="36" t="str">
        <f t="shared" si="2"/>
        <v/>
      </c>
      <c r="I49" s="26"/>
      <c r="J49" s="36" t="str">
        <f t="shared" si="3"/>
        <v/>
      </c>
      <c r="K49" s="26"/>
      <c r="L49" s="36" t="str">
        <f t="shared" si="4"/>
        <v/>
      </c>
      <c r="M49" s="26"/>
      <c r="N49" s="36" t="str">
        <f t="shared" si="5"/>
        <v/>
      </c>
      <c r="O49" s="26" t="str">
        <f t="shared" si="9"/>
        <v/>
      </c>
      <c r="P49" s="41" t="str">
        <f t="shared" si="10"/>
        <v/>
      </c>
      <c r="Q49" s="36" t="str">
        <f t="shared" si="11"/>
        <v/>
      </c>
      <c r="R49" s="18"/>
      <c r="S49" s="18"/>
      <c r="T49" s="18"/>
    </row>
    <row r="50" spans="1:20" ht="14.25" customHeight="1">
      <c r="A50" s="25">
        <v>43</v>
      </c>
      <c r="B50" s="25" t="str">
        <f>IF(studentprofile!D50="","",studentprofile!D50)</f>
        <v/>
      </c>
      <c r="C50" s="42"/>
      <c r="D50" s="36" t="str">
        <f t="shared" si="0"/>
        <v/>
      </c>
      <c r="E50" s="42"/>
      <c r="F50" s="36" t="str">
        <f t="shared" si="1"/>
        <v/>
      </c>
      <c r="G50" s="42"/>
      <c r="H50" s="36" t="str">
        <f t="shared" si="2"/>
        <v/>
      </c>
      <c r="I50" s="42"/>
      <c r="J50" s="36" t="str">
        <f t="shared" si="3"/>
        <v/>
      </c>
      <c r="K50" s="42"/>
      <c r="L50" s="36" t="str">
        <f t="shared" si="4"/>
        <v/>
      </c>
      <c r="M50" s="42"/>
      <c r="N50" s="36" t="str">
        <f t="shared" si="5"/>
        <v/>
      </c>
      <c r="O50" s="26" t="str">
        <f t="shared" si="9"/>
        <v/>
      </c>
      <c r="P50" s="41" t="str">
        <f t="shared" si="10"/>
        <v/>
      </c>
      <c r="Q50" s="36" t="str">
        <f t="shared" si="11"/>
        <v/>
      </c>
      <c r="R50" s="18"/>
      <c r="S50" s="18"/>
      <c r="T50" s="18"/>
    </row>
    <row r="51" spans="1:20" ht="14.25" customHeight="1">
      <c r="A51" s="44"/>
      <c r="B51" s="45"/>
      <c r="C51" s="529" t="str">
        <f>title!D11</f>
        <v>ENGLISH</v>
      </c>
      <c r="D51" s="404"/>
      <c r="E51" s="529" t="str">
        <f>title!D12</f>
        <v>HINDI</v>
      </c>
      <c r="F51" s="404"/>
      <c r="G51" s="529" t="str">
        <f>title!D13</f>
        <v>GUJARATI</v>
      </c>
      <c r="H51" s="404"/>
      <c r="I51" s="529" t="str">
        <f>title!D14</f>
        <v>MATHS</v>
      </c>
      <c r="J51" s="404"/>
      <c r="K51" s="529" t="str">
        <f>title!D15</f>
        <v>SCIENCE</v>
      </c>
      <c r="L51" s="404"/>
      <c r="M51" s="529" t="str">
        <f>title!D16</f>
        <v>SST</v>
      </c>
      <c r="N51" s="404"/>
      <c r="O51" s="18"/>
      <c r="P51" s="37"/>
      <c r="Q51" s="18"/>
      <c r="R51" s="18"/>
      <c r="S51" s="18"/>
      <c r="T51" s="18"/>
    </row>
    <row r="52" spans="1:20" ht="14.25" customHeight="1">
      <c r="A52" s="495" t="s">
        <v>78</v>
      </c>
      <c r="B52" s="392"/>
      <c r="C52" s="526">
        <f>SUM(C8:C50)</f>
        <v>786</v>
      </c>
      <c r="D52" s="525"/>
      <c r="E52" s="526">
        <f>SUM(E8:E50)</f>
        <v>40</v>
      </c>
      <c r="F52" s="525"/>
      <c r="G52" s="526">
        <f>SUM(G8:G50)</f>
        <v>40</v>
      </c>
      <c r="H52" s="525"/>
      <c r="I52" s="526">
        <f>SUM(I8:I50)</f>
        <v>40</v>
      </c>
      <c r="J52" s="525"/>
      <c r="K52" s="526">
        <f>SUM(K8:K50)</f>
        <v>40</v>
      </c>
      <c r="L52" s="525"/>
      <c r="M52" s="526">
        <f>SUM(M8:M50)</f>
        <v>40</v>
      </c>
      <c r="N52" s="525"/>
      <c r="O52" s="46"/>
      <c r="P52" s="47">
        <f>SUM(P8:P50)</f>
        <v>100</v>
      </c>
      <c r="Q52" s="18"/>
      <c r="R52" s="18"/>
      <c r="S52" s="18"/>
      <c r="T52" s="18"/>
    </row>
    <row r="53" spans="1:20" ht="14.25" customHeight="1">
      <c r="A53" s="496" t="s">
        <v>63</v>
      </c>
      <c r="B53" s="392"/>
      <c r="C53" s="524">
        <f>AVERAGE(C8:C50)/40*100</f>
        <v>51.710526315789473</v>
      </c>
      <c r="D53" s="525"/>
      <c r="E53" s="524">
        <f>AVERAGE(E8:E50)/40*100</f>
        <v>100</v>
      </c>
      <c r="F53" s="525"/>
      <c r="G53" s="524">
        <f>AVERAGE(G8:G50)/40*100</f>
        <v>100</v>
      </c>
      <c r="H53" s="525"/>
      <c r="I53" s="524">
        <f>AVERAGE(I8:I50)/40*100</f>
        <v>100</v>
      </c>
      <c r="J53" s="525"/>
      <c r="K53" s="524">
        <f>AVERAGE(K8:K50)/40*100</f>
        <v>100</v>
      </c>
      <c r="L53" s="525"/>
      <c r="M53" s="524">
        <f>AVERAGE(M8:M50)/40*100</f>
        <v>100</v>
      </c>
      <c r="N53" s="525"/>
      <c r="O53" s="18"/>
      <c r="P53" s="48">
        <f>AVERAGE(P8:P50)/100*100</f>
        <v>100</v>
      </c>
      <c r="Q53" s="18"/>
      <c r="R53" s="18"/>
      <c r="S53" s="18"/>
      <c r="T53" s="18"/>
    </row>
    <row r="54" spans="1:20" ht="14.25" customHeight="1">
      <c r="A54" s="496" t="s">
        <v>64</v>
      </c>
      <c r="B54" s="392"/>
      <c r="C54" s="524">
        <f>(C61-C55)*100/C61</f>
        <v>89.473684210526315</v>
      </c>
      <c r="D54" s="525"/>
      <c r="E54" s="524">
        <f>(E61-E55)*100/E61</f>
        <v>100</v>
      </c>
      <c r="F54" s="525"/>
      <c r="G54" s="524">
        <f>(G61-G55)*100/G61</f>
        <v>100</v>
      </c>
      <c r="H54" s="525"/>
      <c r="I54" s="524">
        <f>(I61-I55)*100/I61</f>
        <v>100</v>
      </c>
      <c r="J54" s="525"/>
      <c r="K54" s="524">
        <f>(K61-K55)*100/K61</f>
        <v>100</v>
      </c>
      <c r="L54" s="525"/>
      <c r="M54" s="524">
        <f>(M61-M55)*100/M61</f>
        <v>100</v>
      </c>
      <c r="N54" s="525"/>
      <c r="O54" s="18"/>
      <c r="P54" s="48">
        <f>(P61-P55)*100/P61</f>
        <v>100</v>
      </c>
      <c r="Q54" s="18"/>
      <c r="R54" s="18"/>
      <c r="S54" s="18"/>
      <c r="T54" s="18"/>
    </row>
    <row r="55" spans="1:20" ht="14.25" customHeight="1">
      <c r="A55" s="496" t="s">
        <v>65</v>
      </c>
      <c r="B55" s="392"/>
      <c r="C55" s="526">
        <f>COUNTIF(C8:C50,"&lt;13.2")</f>
        <v>4</v>
      </c>
      <c r="D55" s="525"/>
      <c r="E55" s="526">
        <f>COUNTIF(E8:E50,"&lt;13.2")</f>
        <v>0</v>
      </c>
      <c r="F55" s="525"/>
      <c r="G55" s="526">
        <f>COUNTIF(G8:G50,"&lt;13.2")</f>
        <v>0</v>
      </c>
      <c r="H55" s="525"/>
      <c r="I55" s="526">
        <f>COUNTIF(I8:I50,"&lt;13.2")</f>
        <v>0</v>
      </c>
      <c r="J55" s="525"/>
      <c r="K55" s="526">
        <f>COUNTIF(K8:K50,"&lt;13.2")</f>
        <v>0</v>
      </c>
      <c r="L55" s="525"/>
      <c r="M55" s="526">
        <f>COUNTIF(M8:M50,"&lt;13.2")</f>
        <v>0</v>
      </c>
      <c r="N55" s="525"/>
      <c r="O55" s="18"/>
      <c r="P55" s="49">
        <f>COUNTIF(P8:P50,"&lt;33")</f>
        <v>0</v>
      </c>
      <c r="Q55" s="18"/>
      <c r="R55" s="18"/>
      <c r="S55" s="18"/>
      <c r="T55" s="18"/>
    </row>
    <row r="56" spans="1:20" ht="14.25" customHeight="1">
      <c r="A56" s="496" t="s">
        <v>66</v>
      </c>
      <c r="B56" s="392"/>
      <c r="C56" s="526">
        <f>COUNTIF(C8:C50,"&gt;=13.2")-C60-C59-C58-C57</f>
        <v>24</v>
      </c>
      <c r="D56" s="525"/>
      <c r="E56" s="526">
        <f>COUNTIF(E8:E50,"&gt;=13.2")-E60-E59-E58-E57</f>
        <v>0</v>
      </c>
      <c r="F56" s="525"/>
      <c r="G56" s="526">
        <f>COUNTIF(G8:G50,"&gt;=13.2")-G60-G59-G58-G57</f>
        <v>0</v>
      </c>
      <c r="H56" s="525"/>
      <c r="I56" s="526">
        <f>COUNTIF(I8:I50,"&gt;=13.2")-I60-I59-I58-I57</f>
        <v>0</v>
      </c>
      <c r="J56" s="525"/>
      <c r="K56" s="526">
        <f>COUNTIF(K8:K50,"&gt;=13.2")-K60-K59-K58-K57</f>
        <v>0</v>
      </c>
      <c r="L56" s="525"/>
      <c r="M56" s="526">
        <f>COUNTIF(M8:M50,"&gt;=13.2")-M60-M59-M58-M57</f>
        <v>0</v>
      </c>
      <c r="N56" s="525"/>
      <c r="O56" s="18"/>
      <c r="P56" s="49">
        <f>COUNTIF(P8:P50,"&gt;=33")-P60-P59-P58-P57</f>
        <v>0</v>
      </c>
      <c r="Q56" s="18"/>
      <c r="R56" s="18"/>
      <c r="S56" s="18"/>
      <c r="T56" s="18"/>
    </row>
    <row r="57" spans="1:20" ht="14.25" customHeight="1">
      <c r="A57" s="496" t="s">
        <v>67</v>
      </c>
      <c r="B57" s="392"/>
      <c r="C57" s="526">
        <f>COUNTIF(C8:C50,"&gt;=24")-C60-C59-C58</f>
        <v>6</v>
      </c>
      <c r="D57" s="525"/>
      <c r="E57" s="526">
        <f>COUNTIF(E8:E50,"&gt;=24")-E60-E59-E58</f>
        <v>0</v>
      </c>
      <c r="F57" s="525"/>
      <c r="G57" s="526">
        <f>COUNTIF(G8:G50,"&gt;=24")-G60-G59-G58</f>
        <v>0</v>
      </c>
      <c r="H57" s="525"/>
      <c r="I57" s="526">
        <f>COUNTIF(I8:I50,"&gt;=24")-I60-I59-I58</f>
        <v>0</v>
      </c>
      <c r="J57" s="525"/>
      <c r="K57" s="526">
        <f>COUNTIF(K8:K50,"&gt;=24")-K60-K59-K58</f>
        <v>0</v>
      </c>
      <c r="L57" s="525"/>
      <c r="M57" s="526">
        <f>COUNTIF(M8:M50,"&gt;=24")-M60-M59-M58</f>
        <v>0</v>
      </c>
      <c r="N57" s="525"/>
      <c r="O57" s="18"/>
      <c r="P57" s="49">
        <f>COUNTIF(P8:P50,"&gt;=60")-P60-P59-P58</f>
        <v>0</v>
      </c>
      <c r="Q57" s="18"/>
      <c r="R57" s="18"/>
      <c r="S57" s="18"/>
      <c r="T57" s="18"/>
    </row>
    <row r="58" spans="1:20" ht="14.25" customHeight="1">
      <c r="A58" s="496" t="s">
        <v>68</v>
      </c>
      <c r="B58" s="392"/>
      <c r="C58" s="526">
        <f>COUNTIF(C8:C50,"&gt;=30")-C60-C59</f>
        <v>2</v>
      </c>
      <c r="D58" s="525"/>
      <c r="E58" s="526">
        <f>COUNTIF(E8:E50,"&gt;=30")-E60-E59</f>
        <v>0</v>
      </c>
      <c r="F58" s="525"/>
      <c r="G58" s="526">
        <f>COUNTIF(G8:G50,"&gt;=30")-G60-G59</f>
        <v>0</v>
      </c>
      <c r="H58" s="525"/>
      <c r="I58" s="526">
        <f>COUNTIF(I8:I50,"&gt;=30")-I60-I59</f>
        <v>0</v>
      </c>
      <c r="J58" s="525"/>
      <c r="K58" s="526">
        <f>COUNTIF(K8:K50,"&gt;=30")-K60-K59</f>
        <v>0</v>
      </c>
      <c r="L58" s="525"/>
      <c r="M58" s="526">
        <f>COUNTIF(M8:M50,"&gt;=30")-M60-M59</f>
        <v>0</v>
      </c>
      <c r="N58" s="525"/>
      <c r="O58" s="18"/>
      <c r="P58" s="49">
        <f>COUNTIF(P8:P50,"&gt;=75")-P60-P59</f>
        <v>0</v>
      </c>
      <c r="Q58" s="18"/>
      <c r="R58" s="18"/>
      <c r="S58" s="18"/>
      <c r="T58" s="18"/>
    </row>
    <row r="59" spans="1:20" ht="14.25" customHeight="1">
      <c r="A59" s="496" t="s">
        <v>69</v>
      </c>
      <c r="B59" s="392"/>
      <c r="C59" s="526">
        <f>COUNTIF(C8:C50,"&gt;=36")-C60</f>
        <v>1</v>
      </c>
      <c r="D59" s="525"/>
      <c r="E59" s="526">
        <f>COUNTIF(E8:E50,"&gt;=36")-E60</f>
        <v>0</v>
      </c>
      <c r="F59" s="525"/>
      <c r="G59" s="526">
        <f>COUNTIF(G8:G50,"&gt;=36")-G60</f>
        <v>0</v>
      </c>
      <c r="H59" s="525"/>
      <c r="I59" s="526">
        <f>COUNTIF(I8:I50,"&gt;=36")-I60</f>
        <v>0</v>
      </c>
      <c r="J59" s="525"/>
      <c r="K59" s="526">
        <f>COUNTIF(K8:K50,"&gt;=36")-K60</f>
        <v>0</v>
      </c>
      <c r="L59" s="525"/>
      <c r="M59" s="526">
        <f>COUNTIF(M8:M50,"&gt;=36")-M60</f>
        <v>0</v>
      </c>
      <c r="N59" s="525"/>
      <c r="O59" s="18"/>
      <c r="P59" s="49">
        <f>COUNTIF(P8:P50,"&gt;=90")-P60</f>
        <v>0</v>
      </c>
      <c r="Q59" s="18"/>
      <c r="R59" s="18"/>
      <c r="S59" s="18"/>
      <c r="T59" s="18"/>
    </row>
    <row r="60" spans="1:20" ht="14.25" customHeight="1">
      <c r="A60" s="496" t="s">
        <v>70</v>
      </c>
      <c r="B60" s="392"/>
      <c r="C60" s="526">
        <f>COUNTIF(C8:C50,"&gt;38")</f>
        <v>1</v>
      </c>
      <c r="D60" s="525"/>
      <c r="E60" s="526">
        <f>COUNTIF(E8:E50,"&gt;38")</f>
        <v>1</v>
      </c>
      <c r="F60" s="525"/>
      <c r="G60" s="526">
        <f>COUNTIF(G8:G50,"&gt;38")</f>
        <v>1</v>
      </c>
      <c r="H60" s="525"/>
      <c r="I60" s="526">
        <f>COUNTIF(I8:I50,"&gt;38")</f>
        <v>1</v>
      </c>
      <c r="J60" s="525"/>
      <c r="K60" s="526">
        <f>COUNTIF(K8:K50,"&gt;38")</f>
        <v>1</v>
      </c>
      <c r="L60" s="525"/>
      <c r="M60" s="526">
        <f>COUNTIF(M8:M50,"&gt;38")</f>
        <v>1</v>
      </c>
      <c r="N60" s="525"/>
      <c r="O60" s="18"/>
      <c r="P60" s="49">
        <f>COUNTIF(P8:P50,"&gt;=95")</f>
        <v>1</v>
      </c>
      <c r="Q60" s="18"/>
      <c r="R60" s="18"/>
      <c r="S60" s="18"/>
      <c r="T60" s="18"/>
    </row>
    <row r="61" spans="1:20" ht="14.25" customHeight="1">
      <c r="A61" s="501" t="s">
        <v>71</v>
      </c>
      <c r="B61" s="499"/>
      <c r="C61" s="527">
        <f>SUM(C55:C60)</f>
        <v>38</v>
      </c>
      <c r="D61" s="528"/>
      <c r="E61" s="527">
        <f>SUM(E55:E60)</f>
        <v>1</v>
      </c>
      <c r="F61" s="528"/>
      <c r="G61" s="527">
        <f>SUM(G55:G60)</f>
        <v>1</v>
      </c>
      <c r="H61" s="528"/>
      <c r="I61" s="527">
        <f>SUM(I55:I60)</f>
        <v>1</v>
      </c>
      <c r="J61" s="528"/>
      <c r="K61" s="527">
        <f>SUM(K55:K60)</f>
        <v>1</v>
      </c>
      <c r="L61" s="528"/>
      <c r="M61" s="527">
        <f>SUM(M55:M60)</f>
        <v>1</v>
      </c>
      <c r="N61" s="528"/>
      <c r="O61" s="50"/>
      <c r="P61" s="51">
        <f>SUM(P55:P60)</f>
        <v>1</v>
      </c>
      <c r="Q61" s="18"/>
      <c r="R61" s="18"/>
      <c r="S61" s="18"/>
      <c r="T61" s="18"/>
    </row>
    <row r="62" spans="1:20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37"/>
      <c r="Q62" s="18"/>
      <c r="R62" s="18"/>
      <c r="S62" s="18"/>
      <c r="T62" s="18"/>
    </row>
    <row r="63" spans="1:20" ht="48" customHeight="1">
      <c r="A63" s="502" t="s">
        <v>88</v>
      </c>
      <c r="B63" s="503"/>
      <c r="C63" s="506" t="s">
        <v>89</v>
      </c>
      <c r="D63" s="502" t="s">
        <v>90</v>
      </c>
      <c r="E63" s="503"/>
      <c r="F63" s="502" t="s">
        <v>91</v>
      </c>
      <c r="G63" s="503"/>
      <c r="H63" s="506" t="s">
        <v>92</v>
      </c>
      <c r="I63" s="506" t="s">
        <v>66</v>
      </c>
      <c r="J63" s="506" t="s">
        <v>67</v>
      </c>
      <c r="K63" s="506" t="s">
        <v>68</v>
      </c>
      <c r="L63" s="506" t="s">
        <v>69</v>
      </c>
      <c r="M63" s="506" t="s">
        <v>70</v>
      </c>
      <c r="N63" s="506" t="s">
        <v>93</v>
      </c>
      <c r="O63" s="506" t="s">
        <v>94</v>
      </c>
      <c r="P63" s="37"/>
      <c r="Q63" s="18"/>
      <c r="R63" s="18"/>
      <c r="S63" s="18"/>
      <c r="T63" s="18"/>
    </row>
    <row r="64" spans="1:20" ht="14.25" customHeight="1">
      <c r="A64" s="504"/>
      <c r="B64" s="505"/>
      <c r="C64" s="462"/>
      <c r="D64" s="504"/>
      <c r="E64" s="505"/>
      <c r="F64" s="504"/>
      <c r="G64" s="505"/>
      <c r="H64" s="462"/>
      <c r="I64" s="462"/>
      <c r="J64" s="462"/>
      <c r="K64" s="462"/>
      <c r="L64" s="462"/>
      <c r="M64" s="462"/>
      <c r="N64" s="462"/>
      <c r="O64" s="462"/>
      <c r="P64" s="37"/>
      <c r="Q64" s="18"/>
      <c r="R64" s="18"/>
      <c r="S64" s="18"/>
      <c r="T64" s="18"/>
    </row>
    <row r="65" spans="1:20" ht="18" customHeight="1">
      <c r="A65" s="500" t="str">
        <f>title!D26</f>
        <v>MR. ENGLISH</v>
      </c>
      <c r="B65" s="392"/>
      <c r="C65" s="52" t="str">
        <f>title!E26</f>
        <v>TGT-ENGLISH</v>
      </c>
      <c r="D65" s="508" t="str">
        <f>title!D11</f>
        <v>ENGLISH</v>
      </c>
      <c r="E65" s="392"/>
      <c r="F65" s="507">
        <f>C53</f>
        <v>51.710526315789473</v>
      </c>
      <c r="G65" s="392"/>
      <c r="H65" s="53">
        <f>C55</f>
        <v>4</v>
      </c>
      <c r="I65" s="53">
        <f>C56</f>
        <v>24</v>
      </c>
      <c r="J65" s="53">
        <f>C57</f>
        <v>6</v>
      </c>
      <c r="K65" s="53">
        <f>C58</f>
        <v>2</v>
      </c>
      <c r="L65" s="53">
        <f>C59</f>
        <v>1</v>
      </c>
      <c r="M65" s="53">
        <f>C60</f>
        <v>1</v>
      </c>
      <c r="N65" s="53">
        <f>C61</f>
        <v>38</v>
      </c>
      <c r="O65" s="24"/>
      <c r="P65" s="37"/>
      <c r="Q65" s="18"/>
      <c r="R65" s="18"/>
      <c r="S65" s="18"/>
      <c r="T65" s="18"/>
    </row>
    <row r="66" spans="1:20" ht="18" customHeight="1">
      <c r="A66" s="500" t="str">
        <f>title!D27</f>
        <v>MR. HINDI</v>
      </c>
      <c r="B66" s="392"/>
      <c r="C66" s="52" t="str">
        <f>title!E27</f>
        <v>TGT-HINDI</v>
      </c>
      <c r="D66" s="508" t="str">
        <f>title!D12</f>
        <v>HINDI</v>
      </c>
      <c r="E66" s="392"/>
      <c r="F66" s="507">
        <f>E53</f>
        <v>100</v>
      </c>
      <c r="G66" s="392"/>
      <c r="H66" s="53">
        <f>E55</f>
        <v>0</v>
      </c>
      <c r="I66" s="53">
        <f>E56</f>
        <v>0</v>
      </c>
      <c r="J66" s="53">
        <f>E57</f>
        <v>0</v>
      </c>
      <c r="K66" s="53">
        <f>E58</f>
        <v>0</v>
      </c>
      <c r="L66" s="53">
        <f>E59</f>
        <v>0</v>
      </c>
      <c r="M66" s="53">
        <f>E60</f>
        <v>1</v>
      </c>
      <c r="N66" s="53">
        <f>E61</f>
        <v>1</v>
      </c>
      <c r="O66" s="24"/>
      <c r="P66" s="37"/>
      <c r="Q66" s="18"/>
      <c r="R66" s="18"/>
      <c r="S66" s="18"/>
      <c r="T66" s="18"/>
    </row>
    <row r="67" spans="1:20" ht="18" customHeight="1">
      <c r="A67" s="500" t="str">
        <f>title!D28</f>
        <v>MS. GUJARATI</v>
      </c>
      <c r="B67" s="392"/>
      <c r="C67" s="52" t="str">
        <f>title!E28</f>
        <v>TGT-GUJARATI</v>
      </c>
      <c r="D67" s="508" t="str">
        <f>title!D13</f>
        <v>GUJARATI</v>
      </c>
      <c r="E67" s="392"/>
      <c r="F67" s="507">
        <f>G53</f>
        <v>100</v>
      </c>
      <c r="G67" s="392"/>
      <c r="H67" s="53">
        <f>G55</f>
        <v>0</v>
      </c>
      <c r="I67" s="53">
        <f>G56</f>
        <v>0</v>
      </c>
      <c r="J67" s="53">
        <f>G57</f>
        <v>0</v>
      </c>
      <c r="K67" s="53">
        <f>G58</f>
        <v>0</v>
      </c>
      <c r="L67" s="53">
        <f>G59</f>
        <v>0</v>
      </c>
      <c r="M67" s="53">
        <f>G60</f>
        <v>1</v>
      </c>
      <c r="N67" s="53">
        <f>G61</f>
        <v>1</v>
      </c>
      <c r="O67" s="24"/>
      <c r="P67" s="37"/>
      <c r="Q67" s="18"/>
      <c r="R67" s="18"/>
      <c r="S67" s="18"/>
      <c r="T67" s="18"/>
    </row>
    <row r="68" spans="1:20" ht="18" customHeight="1">
      <c r="A68" s="500" t="str">
        <f>title!D29</f>
        <v>MR. MATHS</v>
      </c>
      <c r="B68" s="392"/>
      <c r="C68" s="52" t="str">
        <f>title!E29</f>
        <v>TGT-MATHS</v>
      </c>
      <c r="D68" s="508" t="str">
        <f>title!D14</f>
        <v>MATHS</v>
      </c>
      <c r="E68" s="392"/>
      <c r="F68" s="507">
        <f>I53</f>
        <v>100</v>
      </c>
      <c r="G68" s="392"/>
      <c r="H68" s="53">
        <f>I55</f>
        <v>0</v>
      </c>
      <c r="I68" s="53">
        <f>I56</f>
        <v>0</v>
      </c>
      <c r="J68" s="53">
        <f>I57</f>
        <v>0</v>
      </c>
      <c r="K68" s="53">
        <f>I58</f>
        <v>0</v>
      </c>
      <c r="L68" s="53">
        <f>I59</f>
        <v>0</v>
      </c>
      <c r="M68" s="53">
        <f>I60</f>
        <v>1</v>
      </c>
      <c r="N68" s="53">
        <f>I61</f>
        <v>1</v>
      </c>
      <c r="O68" s="24"/>
      <c r="P68" s="37"/>
      <c r="Q68" s="18"/>
      <c r="R68" s="18"/>
      <c r="S68" s="18"/>
      <c r="T68" s="18"/>
    </row>
    <row r="69" spans="1:20" ht="18" customHeight="1">
      <c r="A69" s="500" t="str">
        <f>title!D30</f>
        <v>MR. SCIENCE</v>
      </c>
      <c r="B69" s="392"/>
      <c r="C69" s="52" t="str">
        <f>title!E30</f>
        <v>TGT-SCIENCE</v>
      </c>
      <c r="D69" s="508" t="str">
        <f>title!D15</f>
        <v>SCIENCE</v>
      </c>
      <c r="E69" s="392"/>
      <c r="F69" s="507">
        <f>K53</f>
        <v>100</v>
      </c>
      <c r="G69" s="392"/>
      <c r="H69" s="53">
        <f>K55</f>
        <v>0</v>
      </c>
      <c r="I69" s="53">
        <f>K56</f>
        <v>0</v>
      </c>
      <c r="J69" s="53">
        <f>K57</f>
        <v>0</v>
      </c>
      <c r="K69" s="53">
        <f>K58</f>
        <v>0</v>
      </c>
      <c r="L69" s="53">
        <f>K59</f>
        <v>0</v>
      </c>
      <c r="M69" s="53">
        <f>K60</f>
        <v>1</v>
      </c>
      <c r="N69" s="53">
        <f>K61</f>
        <v>1</v>
      </c>
      <c r="O69" s="24"/>
      <c r="P69" s="37"/>
      <c r="Q69" s="18"/>
      <c r="R69" s="18"/>
      <c r="S69" s="18"/>
      <c r="T69" s="18"/>
    </row>
    <row r="70" spans="1:20" ht="18" customHeight="1">
      <c r="A70" s="500" t="str">
        <f>title!D31</f>
        <v>MR.SST</v>
      </c>
      <c r="B70" s="392"/>
      <c r="C70" s="52" t="str">
        <f>title!E31</f>
        <v>TGT-SST</v>
      </c>
      <c r="D70" s="508" t="str">
        <f>title!D16</f>
        <v>SST</v>
      </c>
      <c r="E70" s="392"/>
      <c r="F70" s="507">
        <f>M53</f>
        <v>100</v>
      </c>
      <c r="G70" s="392"/>
      <c r="H70" s="53">
        <f>M55</f>
        <v>0</v>
      </c>
      <c r="I70" s="53">
        <f>M56</f>
        <v>0</v>
      </c>
      <c r="J70" s="53">
        <f>M57</f>
        <v>0</v>
      </c>
      <c r="K70" s="53">
        <f>M58</f>
        <v>0</v>
      </c>
      <c r="L70" s="53">
        <f>M59</f>
        <v>0</v>
      </c>
      <c r="M70" s="53">
        <f>M60</f>
        <v>1</v>
      </c>
      <c r="N70" s="53">
        <f>M61</f>
        <v>1</v>
      </c>
      <c r="O70" s="24"/>
      <c r="P70" s="37"/>
      <c r="Q70" s="18"/>
      <c r="R70" s="18"/>
      <c r="S70" s="18"/>
      <c r="T70" s="18"/>
    </row>
    <row r="71" spans="1:20" ht="14.25" customHeight="1">
      <c r="A71" s="54"/>
      <c r="B71" s="54"/>
      <c r="C71" s="55"/>
      <c r="D71" s="56"/>
      <c r="E71" s="56"/>
      <c r="F71" s="57"/>
      <c r="G71" s="57"/>
      <c r="H71" s="56"/>
      <c r="I71" s="58"/>
      <c r="J71" s="60"/>
      <c r="K71" s="59"/>
      <c r="L71" s="60"/>
      <c r="M71" s="33"/>
      <c r="N71" s="18"/>
      <c r="O71" s="18"/>
      <c r="P71" s="37"/>
      <c r="Q71" s="18"/>
      <c r="R71" s="18"/>
      <c r="S71" s="18"/>
      <c r="T71" s="18"/>
    </row>
    <row r="72" spans="1:20" ht="14.25" customHeight="1">
      <c r="A72" s="18"/>
      <c r="B72" s="18" t="s">
        <v>102</v>
      </c>
      <c r="C72" s="18"/>
      <c r="D72" s="18"/>
      <c r="E72" s="18"/>
      <c r="F72" s="18" t="s">
        <v>129</v>
      </c>
      <c r="G72" s="18"/>
      <c r="H72" s="18"/>
      <c r="I72" s="18"/>
      <c r="J72" s="18"/>
      <c r="K72" s="18"/>
      <c r="L72" s="18"/>
      <c r="M72" s="18"/>
      <c r="N72" s="18"/>
      <c r="O72" s="18" t="s">
        <v>103</v>
      </c>
      <c r="P72" s="37"/>
      <c r="Q72" s="18"/>
      <c r="R72" s="18"/>
      <c r="S72" s="18"/>
      <c r="T72" s="18"/>
    </row>
    <row r="73" spans="1:20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37"/>
      <c r="Q73" s="18"/>
      <c r="R73" s="18"/>
      <c r="S73" s="18"/>
      <c r="T73" s="18"/>
    </row>
    <row r="74" spans="1:20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37"/>
      <c r="Q74" s="18"/>
      <c r="R74" s="18"/>
      <c r="S74" s="18"/>
      <c r="T74" s="18"/>
    </row>
    <row r="75" spans="1:20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37"/>
      <c r="Q75" s="18"/>
      <c r="R75" s="18"/>
      <c r="S75" s="18"/>
      <c r="T75" s="18"/>
    </row>
    <row r="76" spans="1:20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37"/>
      <c r="Q76" s="18"/>
      <c r="R76" s="18"/>
      <c r="S76" s="18"/>
      <c r="T76" s="18"/>
    </row>
    <row r="77" spans="1:20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37"/>
      <c r="Q77" s="18"/>
      <c r="R77" s="18"/>
      <c r="S77" s="18"/>
      <c r="T77" s="18"/>
    </row>
    <row r="78" spans="1:20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37"/>
      <c r="Q78" s="18"/>
      <c r="R78" s="18"/>
      <c r="S78" s="18"/>
      <c r="T78" s="18"/>
    </row>
    <row r="79" spans="1:20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37"/>
      <c r="Q79" s="18"/>
      <c r="R79" s="18"/>
      <c r="S79" s="18"/>
      <c r="T79" s="18"/>
    </row>
    <row r="80" spans="1:20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37"/>
      <c r="Q80" s="18"/>
      <c r="R80" s="18"/>
      <c r="S80" s="18"/>
      <c r="T80" s="18"/>
    </row>
    <row r="81" spans="1:20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37"/>
      <c r="Q81" s="18"/>
      <c r="R81" s="18"/>
      <c r="S81" s="18"/>
      <c r="T81" s="18"/>
    </row>
    <row r="82" spans="1:20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37"/>
      <c r="Q82" s="18"/>
      <c r="R82" s="18"/>
      <c r="S82" s="18"/>
      <c r="T82" s="18"/>
    </row>
    <row r="83" spans="1:20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37"/>
      <c r="Q83" s="18"/>
      <c r="R83" s="18"/>
      <c r="S83" s="18"/>
      <c r="T83" s="18"/>
    </row>
    <row r="84" spans="1:20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37"/>
      <c r="Q84" s="18"/>
      <c r="R84" s="18"/>
      <c r="S84" s="18"/>
      <c r="T84" s="18"/>
    </row>
    <row r="85" spans="1:20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37"/>
      <c r="Q85" s="18"/>
      <c r="R85" s="18"/>
      <c r="S85" s="18"/>
      <c r="T85" s="18"/>
    </row>
    <row r="86" spans="1:20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37"/>
      <c r="Q86" s="18"/>
      <c r="R86" s="18"/>
      <c r="S86" s="18"/>
      <c r="T86" s="18"/>
    </row>
    <row r="87" spans="1:20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37"/>
      <c r="Q87" s="18"/>
      <c r="R87" s="18"/>
      <c r="S87" s="18"/>
      <c r="T87" s="18"/>
    </row>
    <row r="88" spans="1:20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37"/>
      <c r="Q88" s="18"/>
      <c r="R88" s="18"/>
      <c r="S88" s="18"/>
      <c r="T88" s="18"/>
    </row>
    <row r="89" spans="1:20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37"/>
      <c r="Q89" s="18"/>
      <c r="R89" s="18"/>
      <c r="S89" s="18"/>
      <c r="T89" s="18"/>
    </row>
    <row r="90" spans="1:20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37"/>
      <c r="Q90" s="18"/>
      <c r="R90" s="18"/>
      <c r="S90" s="18"/>
      <c r="T90" s="18"/>
    </row>
    <row r="91" spans="1:20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37"/>
      <c r="Q91" s="18"/>
      <c r="R91" s="18"/>
      <c r="S91" s="18"/>
      <c r="T91" s="18"/>
    </row>
    <row r="92" spans="1:20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37"/>
      <c r="Q92" s="18"/>
      <c r="R92" s="18"/>
      <c r="S92" s="18"/>
      <c r="T92" s="18"/>
    </row>
    <row r="93" spans="1:20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37"/>
      <c r="Q93" s="18"/>
      <c r="R93" s="18"/>
      <c r="S93" s="18"/>
      <c r="T93" s="18"/>
    </row>
    <row r="94" spans="1:20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37"/>
      <c r="Q94" s="18"/>
      <c r="R94" s="18"/>
      <c r="S94" s="18"/>
      <c r="T94" s="18"/>
    </row>
    <row r="95" spans="1:20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37"/>
      <c r="Q95" s="18"/>
      <c r="R95" s="18"/>
      <c r="S95" s="18"/>
      <c r="T95" s="18"/>
    </row>
    <row r="96" spans="1:20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37"/>
      <c r="Q96" s="18"/>
      <c r="R96" s="18"/>
      <c r="S96" s="18"/>
      <c r="T96" s="18"/>
    </row>
    <row r="97" spans="1:20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37"/>
      <c r="Q97" s="18"/>
      <c r="R97" s="18"/>
      <c r="S97" s="18"/>
      <c r="T97" s="18"/>
    </row>
    <row r="98" spans="1:20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37"/>
      <c r="Q98" s="18"/>
      <c r="R98" s="18"/>
      <c r="S98" s="18"/>
      <c r="T98" s="18"/>
    </row>
    <row r="99" spans="1:20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37"/>
      <c r="Q99" s="18"/>
      <c r="R99" s="18"/>
      <c r="S99" s="18"/>
      <c r="T99" s="18"/>
    </row>
    <row r="100" spans="1:20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37"/>
      <c r="Q100" s="18"/>
      <c r="R100" s="18"/>
      <c r="S100" s="18"/>
      <c r="T100" s="18"/>
    </row>
    <row r="101" spans="1:20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37"/>
      <c r="Q101" s="18"/>
      <c r="R101" s="18"/>
      <c r="S101" s="18"/>
      <c r="T101" s="18"/>
    </row>
    <row r="102" spans="1:20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37"/>
      <c r="Q102" s="18"/>
      <c r="R102" s="18"/>
      <c r="S102" s="18"/>
      <c r="T102" s="18"/>
    </row>
    <row r="103" spans="1:20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37"/>
      <c r="Q103" s="18"/>
      <c r="R103" s="18"/>
      <c r="S103" s="18"/>
      <c r="T103" s="18"/>
    </row>
    <row r="104" spans="1:20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37"/>
      <c r="Q104" s="18"/>
      <c r="R104" s="18"/>
      <c r="S104" s="18"/>
      <c r="T104" s="18"/>
    </row>
    <row r="105" spans="1:20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37"/>
      <c r="Q105" s="18"/>
      <c r="R105" s="18"/>
      <c r="S105" s="18"/>
      <c r="T105" s="18"/>
    </row>
    <row r="106" spans="1:20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37"/>
      <c r="Q106" s="18"/>
      <c r="R106" s="18"/>
      <c r="S106" s="18"/>
      <c r="T106" s="18"/>
    </row>
    <row r="107" spans="1:20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37"/>
      <c r="Q107" s="18"/>
      <c r="R107" s="18"/>
      <c r="S107" s="18"/>
      <c r="T107" s="18"/>
    </row>
    <row r="108" spans="1:20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37"/>
      <c r="Q108" s="18"/>
      <c r="R108" s="18"/>
      <c r="S108" s="18"/>
      <c r="T108" s="18"/>
    </row>
    <row r="109" spans="1:20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37"/>
      <c r="Q109" s="18"/>
      <c r="R109" s="18"/>
      <c r="S109" s="18"/>
      <c r="T109" s="18"/>
    </row>
    <row r="110" spans="1:20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37"/>
      <c r="Q110" s="18"/>
      <c r="R110" s="18"/>
      <c r="S110" s="18"/>
      <c r="T110" s="18"/>
    </row>
    <row r="111" spans="1:20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37"/>
      <c r="Q111" s="18"/>
      <c r="R111" s="18"/>
      <c r="S111" s="18"/>
      <c r="T111" s="18"/>
    </row>
    <row r="112" spans="1:20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37"/>
      <c r="Q112" s="18"/>
      <c r="R112" s="18"/>
      <c r="S112" s="18"/>
      <c r="T112" s="18"/>
    </row>
    <row r="113" spans="1:20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37"/>
      <c r="Q113" s="18"/>
      <c r="R113" s="18"/>
      <c r="S113" s="18"/>
      <c r="T113" s="18"/>
    </row>
    <row r="114" spans="1:20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37"/>
      <c r="Q114" s="18"/>
      <c r="R114" s="18"/>
      <c r="S114" s="18"/>
      <c r="T114" s="18"/>
    </row>
    <row r="115" spans="1:20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37"/>
      <c r="Q115" s="18"/>
      <c r="R115" s="18"/>
      <c r="S115" s="18"/>
      <c r="T115" s="18"/>
    </row>
    <row r="116" spans="1:20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37"/>
      <c r="Q116" s="18"/>
      <c r="R116" s="18"/>
      <c r="S116" s="18"/>
      <c r="T116" s="18"/>
    </row>
    <row r="117" spans="1:20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37"/>
      <c r="Q117" s="18"/>
      <c r="R117" s="18"/>
      <c r="S117" s="18"/>
      <c r="T117" s="18"/>
    </row>
    <row r="118" spans="1:20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37"/>
      <c r="Q118" s="18"/>
      <c r="R118" s="18"/>
      <c r="S118" s="18"/>
      <c r="T118" s="18"/>
    </row>
    <row r="119" spans="1:20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37"/>
      <c r="Q119" s="18"/>
      <c r="R119" s="18"/>
      <c r="S119" s="18"/>
      <c r="T119" s="18"/>
    </row>
    <row r="120" spans="1:20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37"/>
      <c r="Q120" s="18"/>
      <c r="R120" s="18"/>
      <c r="S120" s="18"/>
      <c r="T120" s="18"/>
    </row>
    <row r="121" spans="1:20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37"/>
      <c r="Q121" s="18"/>
      <c r="R121" s="18"/>
      <c r="S121" s="18"/>
      <c r="T121" s="18"/>
    </row>
    <row r="122" spans="1:20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37"/>
      <c r="Q122" s="18"/>
      <c r="R122" s="18"/>
      <c r="S122" s="18"/>
      <c r="T122" s="18"/>
    </row>
    <row r="123" spans="1:20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37"/>
      <c r="Q123" s="18"/>
      <c r="R123" s="18"/>
      <c r="S123" s="18"/>
      <c r="T123" s="18"/>
    </row>
    <row r="124" spans="1:20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37"/>
      <c r="Q124" s="18"/>
      <c r="R124" s="18"/>
      <c r="S124" s="18"/>
      <c r="T124" s="18"/>
    </row>
    <row r="125" spans="1:20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37"/>
      <c r="Q125" s="18"/>
      <c r="R125" s="18"/>
      <c r="S125" s="18"/>
      <c r="T125" s="18"/>
    </row>
    <row r="126" spans="1:20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37"/>
      <c r="Q126" s="18"/>
      <c r="R126" s="18"/>
      <c r="S126" s="18"/>
      <c r="T126" s="18"/>
    </row>
    <row r="127" spans="1:20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37"/>
      <c r="Q127" s="18"/>
      <c r="R127" s="18"/>
      <c r="S127" s="18"/>
      <c r="T127" s="18"/>
    </row>
    <row r="128" spans="1:20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37"/>
      <c r="Q128" s="18"/>
      <c r="R128" s="18"/>
      <c r="S128" s="18"/>
      <c r="T128" s="18"/>
    </row>
    <row r="129" spans="1:20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37"/>
      <c r="Q129" s="18"/>
      <c r="R129" s="18"/>
      <c r="S129" s="18"/>
      <c r="T129" s="18"/>
    </row>
    <row r="130" spans="1:20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37"/>
      <c r="Q130" s="18"/>
      <c r="R130" s="18"/>
      <c r="S130" s="18"/>
      <c r="T130" s="18"/>
    </row>
    <row r="131" spans="1:20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37"/>
      <c r="Q131" s="18"/>
      <c r="R131" s="18"/>
      <c r="S131" s="18"/>
      <c r="T131" s="18"/>
    </row>
    <row r="132" spans="1:20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37"/>
      <c r="Q132" s="18"/>
      <c r="R132" s="18"/>
      <c r="S132" s="18"/>
      <c r="T132" s="18"/>
    </row>
    <row r="133" spans="1:20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37"/>
      <c r="Q133" s="18"/>
      <c r="R133" s="18"/>
      <c r="S133" s="18"/>
      <c r="T133" s="18"/>
    </row>
    <row r="134" spans="1:20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37"/>
      <c r="Q134" s="18"/>
      <c r="R134" s="18"/>
      <c r="S134" s="18"/>
      <c r="T134" s="18"/>
    </row>
    <row r="135" spans="1:20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37"/>
      <c r="Q135" s="18"/>
      <c r="R135" s="18"/>
      <c r="S135" s="18"/>
      <c r="T135" s="18"/>
    </row>
    <row r="136" spans="1:20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37"/>
      <c r="Q136" s="18"/>
      <c r="R136" s="18"/>
      <c r="S136" s="18"/>
      <c r="T136" s="18"/>
    </row>
    <row r="137" spans="1:20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37"/>
      <c r="Q137" s="18"/>
      <c r="R137" s="18"/>
      <c r="S137" s="18"/>
      <c r="T137" s="18"/>
    </row>
    <row r="138" spans="1:20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37"/>
      <c r="Q138" s="18"/>
      <c r="R138" s="18"/>
      <c r="S138" s="18"/>
      <c r="T138" s="18"/>
    </row>
    <row r="139" spans="1:20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37"/>
      <c r="Q139" s="18"/>
      <c r="R139" s="18"/>
      <c r="S139" s="18"/>
      <c r="T139" s="18"/>
    </row>
    <row r="140" spans="1:20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37"/>
      <c r="Q140" s="18"/>
      <c r="R140" s="18"/>
      <c r="S140" s="18"/>
      <c r="T140" s="18"/>
    </row>
    <row r="141" spans="1:20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37"/>
      <c r="Q141" s="18"/>
      <c r="R141" s="18"/>
      <c r="S141" s="18"/>
      <c r="T141" s="18"/>
    </row>
    <row r="142" spans="1:20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37"/>
      <c r="Q142" s="18"/>
      <c r="R142" s="18"/>
      <c r="S142" s="18"/>
      <c r="T142" s="18"/>
    </row>
    <row r="143" spans="1:20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37"/>
      <c r="Q143" s="18"/>
      <c r="R143" s="18"/>
      <c r="S143" s="18"/>
      <c r="T143" s="18"/>
    </row>
    <row r="144" spans="1:20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37"/>
      <c r="Q144" s="18"/>
      <c r="R144" s="18"/>
      <c r="S144" s="18"/>
      <c r="T144" s="18"/>
    </row>
    <row r="145" spans="1:20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37"/>
      <c r="Q145" s="18"/>
      <c r="R145" s="18"/>
      <c r="S145" s="18"/>
      <c r="T145" s="18"/>
    </row>
    <row r="146" spans="1:20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37"/>
      <c r="Q146" s="18"/>
      <c r="R146" s="18"/>
      <c r="S146" s="18"/>
      <c r="T146" s="18"/>
    </row>
    <row r="147" spans="1:20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37"/>
      <c r="Q147" s="18"/>
      <c r="R147" s="18"/>
      <c r="S147" s="18"/>
      <c r="T147" s="18"/>
    </row>
    <row r="148" spans="1:20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37"/>
      <c r="Q148" s="18"/>
      <c r="R148" s="18"/>
      <c r="S148" s="18"/>
      <c r="T148" s="18"/>
    </row>
    <row r="149" spans="1:20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37"/>
      <c r="Q149" s="18"/>
      <c r="R149" s="18"/>
      <c r="S149" s="18"/>
      <c r="T149" s="18"/>
    </row>
    <row r="150" spans="1:20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37"/>
      <c r="Q150" s="18"/>
      <c r="R150" s="18"/>
      <c r="S150" s="18"/>
      <c r="T150" s="18"/>
    </row>
    <row r="151" spans="1:20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37"/>
      <c r="Q151" s="18"/>
      <c r="R151" s="18"/>
      <c r="S151" s="18"/>
      <c r="T151" s="18"/>
    </row>
    <row r="152" spans="1:20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37"/>
      <c r="Q152" s="18"/>
      <c r="R152" s="18"/>
      <c r="S152" s="18"/>
      <c r="T152" s="18"/>
    </row>
    <row r="153" spans="1:20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37"/>
      <c r="Q153" s="18"/>
      <c r="R153" s="18"/>
      <c r="S153" s="18"/>
      <c r="T153" s="18"/>
    </row>
    <row r="154" spans="1:20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37"/>
      <c r="Q154" s="18"/>
      <c r="R154" s="18"/>
      <c r="S154" s="18"/>
      <c r="T154" s="18"/>
    </row>
    <row r="155" spans="1:20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37"/>
      <c r="Q155" s="18"/>
      <c r="R155" s="18"/>
      <c r="S155" s="18"/>
      <c r="T155" s="18"/>
    </row>
    <row r="156" spans="1:20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37"/>
      <c r="Q156" s="18"/>
      <c r="R156" s="18"/>
      <c r="S156" s="18"/>
      <c r="T156" s="18"/>
    </row>
    <row r="157" spans="1:20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37"/>
      <c r="Q157" s="18"/>
      <c r="R157" s="18"/>
      <c r="S157" s="18"/>
      <c r="T157" s="18"/>
    </row>
    <row r="158" spans="1:20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37"/>
      <c r="Q158" s="18"/>
      <c r="R158" s="18"/>
      <c r="S158" s="18"/>
      <c r="T158" s="18"/>
    </row>
    <row r="159" spans="1:20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37"/>
      <c r="Q159" s="18"/>
      <c r="R159" s="18"/>
      <c r="S159" s="18"/>
      <c r="T159" s="18"/>
    </row>
    <row r="160" spans="1:20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37"/>
      <c r="Q160" s="18"/>
      <c r="R160" s="18"/>
      <c r="S160" s="18"/>
      <c r="T160" s="18"/>
    </row>
    <row r="161" spans="1:20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37"/>
      <c r="Q161" s="18"/>
      <c r="R161" s="18"/>
      <c r="S161" s="18"/>
      <c r="T161" s="18"/>
    </row>
    <row r="162" spans="1:20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37"/>
      <c r="Q162" s="18"/>
      <c r="R162" s="18"/>
      <c r="S162" s="18"/>
      <c r="T162" s="18"/>
    </row>
    <row r="163" spans="1:20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37"/>
      <c r="Q163" s="18"/>
      <c r="R163" s="18"/>
      <c r="S163" s="18"/>
      <c r="T163" s="18"/>
    </row>
    <row r="164" spans="1:20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37"/>
      <c r="Q164" s="18"/>
      <c r="R164" s="18"/>
      <c r="S164" s="18"/>
      <c r="T164" s="18"/>
    </row>
    <row r="165" spans="1:20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37"/>
      <c r="Q165" s="18"/>
      <c r="R165" s="18"/>
      <c r="S165" s="18"/>
      <c r="T165" s="18"/>
    </row>
    <row r="166" spans="1:20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37"/>
      <c r="Q166" s="18"/>
      <c r="R166" s="18"/>
      <c r="S166" s="18"/>
      <c r="T166" s="18"/>
    </row>
    <row r="167" spans="1:20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37"/>
      <c r="Q167" s="18"/>
      <c r="R167" s="18"/>
      <c r="S167" s="18"/>
      <c r="T167" s="18"/>
    </row>
    <row r="168" spans="1:20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37"/>
      <c r="Q168" s="18"/>
      <c r="R168" s="18"/>
      <c r="S168" s="18"/>
      <c r="T168" s="18"/>
    </row>
    <row r="169" spans="1:20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37"/>
      <c r="Q169" s="18"/>
      <c r="R169" s="18"/>
      <c r="S169" s="18"/>
      <c r="T169" s="18"/>
    </row>
    <row r="170" spans="1:20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37"/>
      <c r="Q170" s="18"/>
      <c r="R170" s="18"/>
      <c r="S170" s="18"/>
      <c r="T170" s="18"/>
    </row>
    <row r="171" spans="1:20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37"/>
      <c r="Q171" s="18"/>
      <c r="R171" s="18"/>
      <c r="S171" s="18"/>
      <c r="T171" s="18"/>
    </row>
    <row r="172" spans="1:20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37"/>
      <c r="Q172" s="18"/>
      <c r="R172" s="18"/>
      <c r="S172" s="18"/>
      <c r="T172" s="18"/>
    </row>
    <row r="173" spans="1:20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37"/>
      <c r="Q173" s="18"/>
      <c r="R173" s="18"/>
      <c r="S173" s="18"/>
      <c r="T173" s="18"/>
    </row>
    <row r="174" spans="1:20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37"/>
      <c r="Q174" s="18"/>
      <c r="R174" s="18"/>
      <c r="S174" s="18"/>
      <c r="T174" s="18"/>
    </row>
    <row r="175" spans="1:20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37"/>
      <c r="Q175" s="18"/>
      <c r="R175" s="18"/>
      <c r="S175" s="18"/>
      <c r="T175" s="18"/>
    </row>
    <row r="176" spans="1:20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37"/>
      <c r="Q176" s="18"/>
      <c r="R176" s="18"/>
      <c r="S176" s="18"/>
      <c r="T176" s="18"/>
    </row>
    <row r="177" spans="1:20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37"/>
      <c r="Q177" s="18"/>
      <c r="R177" s="18"/>
      <c r="S177" s="18"/>
      <c r="T177" s="18"/>
    </row>
    <row r="178" spans="1:20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37"/>
      <c r="Q178" s="18"/>
      <c r="R178" s="18"/>
      <c r="S178" s="18"/>
      <c r="T178" s="18"/>
    </row>
    <row r="179" spans="1:20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37"/>
      <c r="Q179" s="18"/>
      <c r="R179" s="18"/>
      <c r="S179" s="18"/>
      <c r="T179" s="18"/>
    </row>
    <row r="180" spans="1:20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37"/>
      <c r="Q180" s="18"/>
      <c r="R180" s="18"/>
      <c r="S180" s="18"/>
      <c r="T180" s="18"/>
    </row>
    <row r="181" spans="1:20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37"/>
      <c r="Q181" s="18"/>
      <c r="R181" s="18"/>
      <c r="S181" s="18"/>
      <c r="T181" s="18"/>
    </row>
    <row r="182" spans="1:20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37"/>
      <c r="Q182" s="18"/>
      <c r="R182" s="18"/>
      <c r="S182" s="18"/>
      <c r="T182" s="18"/>
    </row>
    <row r="183" spans="1:20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37"/>
      <c r="Q183" s="18"/>
      <c r="R183" s="18"/>
      <c r="S183" s="18"/>
      <c r="T183" s="18"/>
    </row>
    <row r="184" spans="1:20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37"/>
      <c r="Q184" s="18"/>
      <c r="R184" s="18"/>
      <c r="S184" s="18"/>
      <c r="T184" s="18"/>
    </row>
    <row r="185" spans="1:20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37"/>
      <c r="Q185" s="18"/>
      <c r="R185" s="18"/>
      <c r="S185" s="18"/>
      <c r="T185" s="18"/>
    </row>
    <row r="186" spans="1:20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37"/>
      <c r="Q186" s="18"/>
      <c r="R186" s="18"/>
      <c r="S186" s="18"/>
      <c r="T186" s="18"/>
    </row>
    <row r="187" spans="1:20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37"/>
      <c r="Q187" s="18"/>
      <c r="R187" s="18"/>
      <c r="S187" s="18"/>
      <c r="T187" s="18"/>
    </row>
    <row r="188" spans="1:20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37"/>
      <c r="Q188" s="18"/>
      <c r="R188" s="18"/>
      <c r="S188" s="18"/>
      <c r="T188" s="18"/>
    </row>
    <row r="189" spans="1:20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37"/>
      <c r="Q189" s="18"/>
      <c r="R189" s="18"/>
      <c r="S189" s="18"/>
      <c r="T189" s="18"/>
    </row>
    <row r="190" spans="1:20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37"/>
      <c r="Q190" s="18"/>
      <c r="R190" s="18"/>
      <c r="S190" s="18"/>
      <c r="T190" s="18"/>
    </row>
    <row r="191" spans="1:20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37"/>
      <c r="Q191" s="18"/>
      <c r="R191" s="18"/>
      <c r="S191" s="18"/>
      <c r="T191" s="18"/>
    </row>
    <row r="192" spans="1:20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37"/>
      <c r="Q192" s="18"/>
      <c r="R192" s="18"/>
      <c r="S192" s="18"/>
      <c r="T192" s="18"/>
    </row>
    <row r="193" spans="1:20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37"/>
      <c r="Q193" s="18"/>
      <c r="R193" s="18"/>
      <c r="S193" s="18"/>
      <c r="T193" s="18"/>
    </row>
    <row r="194" spans="1:20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37"/>
      <c r="Q194" s="18"/>
      <c r="R194" s="18"/>
      <c r="S194" s="18"/>
      <c r="T194" s="18"/>
    </row>
    <row r="195" spans="1:20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37"/>
      <c r="Q195" s="18"/>
      <c r="R195" s="18"/>
      <c r="S195" s="18"/>
      <c r="T195" s="18"/>
    </row>
    <row r="196" spans="1:20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37"/>
      <c r="Q196" s="18"/>
      <c r="R196" s="18"/>
      <c r="S196" s="18"/>
      <c r="T196" s="18"/>
    </row>
    <row r="197" spans="1:20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37"/>
      <c r="Q197" s="18"/>
      <c r="R197" s="18"/>
      <c r="S197" s="18"/>
      <c r="T197" s="18"/>
    </row>
    <row r="198" spans="1:20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37"/>
      <c r="Q198" s="18"/>
      <c r="R198" s="18"/>
      <c r="S198" s="18"/>
      <c r="T198" s="18"/>
    </row>
    <row r="199" spans="1:20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37"/>
      <c r="Q199" s="18"/>
      <c r="R199" s="18"/>
      <c r="S199" s="18"/>
      <c r="T199" s="18"/>
    </row>
    <row r="200" spans="1:20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37"/>
      <c r="Q200" s="18"/>
      <c r="R200" s="18"/>
      <c r="S200" s="18"/>
      <c r="T200" s="18"/>
    </row>
    <row r="201" spans="1:20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37"/>
      <c r="Q201" s="18"/>
      <c r="R201" s="18"/>
      <c r="S201" s="18"/>
      <c r="T201" s="18"/>
    </row>
    <row r="202" spans="1:20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37"/>
      <c r="Q202" s="18"/>
      <c r="R202" s="18"/>
      <c r="S202" s="18"/>
      <c r="T202" s="18"/>
    </row>
    <row r="203" spans="1:20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37"/>
      <c r="Q203" s="18"/>
      <c r="R203" s="18"/>
      <c r="S203" s="18"/>
      <c r="T203" s="18"/>
    </row>
    <row r="204" spans="1:20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37"/>
      <c r="Q204" s="18"/>
      <c r="R204" s="18"/>
      <c r="S204" s="18"/>
      <c r="T204" s="18"/>
    </row>
    <row r="205" spans="1:20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37"/>
      <c r="Q205" s="18"/>
      <c r="R205" s="18"/>
      <c r="S205" s="18"/>
      <c r="T205" s="18"/>
    </row>
    <row r="206" spans="1:20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37"/>
      <c r="Q206" s="18"/>
      <c r="R206" s="18"/>
      <c r="S206" s="18"/>
      <c r="T206" s="18"/>
    </row>
    <row r="207" spans="1:20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37"/>
      <c r="Q207" s="18"/>
      <c r="R207" s="18"/>
      <c r="S207" s="18"/>
      <c r="T207" s="18"/>
    </row>
    <row r="208" spans="1:20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37"/>
      <c r="Q208" s="18"/>
      <c r="R208" s="18"/>
      <c r="S208" s="18"/>
      <c r="T208" s="18"/>
    </row>
    <row r="209" spans="1:20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37"/>
      <c r="Q209" s="18"/>
      <c r="R209" s="18"/>
      <c r="S209" s="18"/>
      <c r="T209" s="18"/>
    </row>
    <row r="210" spans="1:20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37"/>
      <c r="Q210" s="18"/>
      <c r="R210" s="18"/>
      <c r="S210" s="18"/>
      <c r="T210" s="18"/>
    </row>
    <row r="211" spans="1:20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37"/>
      <c r="Q211" s="18"/>
      <c r="R211" s="18"/>
      <c r="S211" s="18"/>
      <c r="T211" s="18"/>
    </row>
    <row r="212" spans="1:20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37"/>
      <c r="Q212" s="18"/>
      <c r="R212" s="18"/>
      <c r="S212" s="18"/>
      <c r="T212" s="18"/>
    </row>
    <row r="213" spans="1:20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37"/>
      <c r="Q213" s="18"/>
      <c r="R213" s="18"/>
      <c r="S213" s="18"/>
      <c r="T213" s="18"/>
    </row>
    <row r="214" spans="1:20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37"/>
      <c r="Q214" s="18"/>
      <c r="R214" s="18"/>
      <c r="S214" s="18"/>
      <c r="T214" s="18"/>
    </row>
    <row r="215" spans="1:20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37"/>
      <c r="Q215" s="18"/>
      <c r="R215" s="18"/>
      <c r="S215" s="18"/>
      <c r="T215" s="18"/>
    </row>
    <row r="216" spans="1:20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37"/>
      <c r="Q216" s="18"/>
      <c r="R216" s="18"/>
      <c r="S216" s="18"/>
      <c r="T216" s="18"/>
    </row>
    <row r="217" spans="1:20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37"/>
      <c r="Q217" s="18"/>
      <c r="R217" s="18"/>
      <c r="S217" s="18"/>
      <c r="T217" s="18"/>
    </row>
    <row r="218" spans="1:20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37"/>
      <c r="Q218" s="18"/>
      <c r="R218" s="18"/>
      <c r="S218" s="18"/>
      <c r="T218" s="18"/>
    </row>
    <row r="219" spans="1:20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37"/>
      <c r="Q219" s="18"/>
      <c r="R219" s="18"/>
      <c r="S219" s="18"/>
      <c r="T219" s="18"/>
    </row>
    <row r="220" spans="1:20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37"/>
      <c r="Q220" s="18"/>
      <c r="R220" s="18"/>
      <c r="S220" s="18"/>
      <c r="T220" s="18"/>
    </row>
    <row r="221" spans="1:20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37"/>
      <c r="Q221" s="18"/>
      <c r="R221" s="18"/>
      <c r="S221" s="18"/>
      <c r="T221" s="18"/>
    </row>
    <row r="222" spans="1:20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37"/>
      <c r="Q222" s="18"/>
      <c r="R222" s="18"/>
      <c r="S222" s="18"/>
      <c r="T222" s="18"/>
    </row>
    <row r="223" spans="1:20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37"/>
      <c r="Q223" s="18"/>
      <c r="R223" s="18"/>
      <c r="S223" s="18"/>
      <c r="T223" s="18"/>
    </row>
    <row r="224" spans="1:20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37"/>
      <c r="Q224" s="18"/>
      <c r="R224" s="18"/>
      <c r="S224" s="18"/>
      <c r="T224" s="18"/>
    </row>
    <row r="225" spans="1:20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37"/>
      <c r="Q225" s="18"/>
      <c r="R225" s="18"/>
      <c r="S225" s="18"/>
      <c r="T225" s="18"/>
    </row>
    <row r="226" spans="1:20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37"/>
      <c r="Q226" s="18"/>
      <c r="R226" s="18"/>
      <c r="S226" s="18"/>
      <c r="T226" s="18"/>
    </row>
    <row r="227" spans="1:20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37"/>
      <c r="Q227" s="18"/>
      <c r="R227" s="18"/>
      <c r="S227" s="18"/>
      <c r="T227" s="18"/>
    </row>
    <row r="228" spans="1:20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37"/>
      <c r="Q228" s="18"/>
      <c r="R228" s="18"/>
      <c r="S228" s="18"/>
      <c r="T228" s="18"/>
    </row>
    <row r="229" spans="1:20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37"/>
      <c r="Q229" s="18"/>
      <c r="R229" s="18"/>
      <c r="S229" s="18"/>
      <c r="T229" s="18"/>
    </row>
    <row r="230" spans="1:20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37"/>
      <c r="Q230" s="18"/>
      <c r="R230" s="18"/>
      <c r="S230" s="18"/>
      <c r="T230" s="18"/>
    </row>
    <row r="231" spans="1:20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37"/>
      <c r="Q231" s="18"/>
      <c r="R231" s="18"/>
      <c r="S231" s="18"/>
      <c r="T231" s="18"/>
    </row>
    <row r="232" spans="1:20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37"/>
      <c r="Q232" s="18"/>
      <c r="R232" s="18"/>
      <c r="S232" s="18"/>
      <c r="T232" s="18"/>
    </row>
    <row r="233" spans="1:20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37"/>
      <c r="Q233" s="18"/>
      <c r="R233" s="18"/>
      <c r="S233" s="18"/>
      <c r="T233" s="18"/>
    </row>
    <row r="234" spans="1:20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37"/>
      <c r="Q234" s="18"/>
      <c r="R234" s="18"/>
      <c r="S234" s="18"/>
      <c r="T234" s="18"/>
    </row>
    <row r="235" spans="1:20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37"/>
      <c r="Q235" s="18"/>
      <c r="R235" s="18"/>
      <c r="S235" s="18"/>
      <c r="T235" s="18"/>
    </row>
    <row r="236" spans="1:20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37"/>
      <c r="Q236" s="18"/>
      <c r="R236" s="18"/>
      <c r="S236" s="18"/>
      <c r="T236" s="18"/>
    </row>
    <row r="237" spans="1:20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37"/>
      <c r="Q237" s="18"/>
      <c r="R237" s="18"/>
      <c r="S237" s="18"/>
      <c r="T237" s="18"/>
    </row>
    <row r="238" spans="1:20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37"/>
      <c r="Q238" s="18"/>
      <c r="R238" s="18"/>
      <c r="S238" s="18"/>
      <c r="T238" s="18"/>
    </row>
    <row r="239" spans="1:20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37"/>
      <c r="Q239" s="18"/>
      <c r="R239" s="18"/>
      <c r="S239" s="18"/>
      <c r="T239" s="18"/>
    </row>
    <row r="240" spans="1:20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37"/>
      <c r="Q240" s="18"/>
      <c r="R240" s="18"/>
      <c r="S240" s="18"/>
      <c r="T240" s="18"/>
    </row>
    <row r="241" spans="1:20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37"/>
      <c r="Q241" s="18"/>
      <c r="R241" s="18"/>
      <c r="S241" s="18"/>
      <c r="T241" s="18"/>
    </row>
    <row r="242" spans="1:20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37"/>
      <c r="Q242" s="18"/>
      <c r="R242" s="18"/>
      <c r="S242" s="18"/>
      <c r="T242" s="18"/>
    </row>
    <row r="243" spans="1:20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37"/>
      <c r="Q243" s="18"/>
      <c r="R243" s="18"/>
      <c r="S243" s="18"/>
      <c r="T243" s="18"/>
    </row>
    <row r="244" spans="1:20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37"/>
      <c r="Q244" s="18"/>
      <c r="R244" s="18"/>
      <c r="S244" s="18"/>
      <c r="T244" s="18"/>
    </row>
    <row r="245" spans="1:20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37"/>
      <c r="Q245" s="18"/>
      <c r="R245" s="18"/>
      <c r="S245" s="18"/>
      <c r="T245" s="18"/>
    </row>
    <row r="246" spans="1:20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37"/>
      <c r="Q246" s="18"/>
      <c r="R246" s="18"/>
      <c r="S246" s="18"/>
      <c r="T246" s="18"/>
    </row>
    <row r="247" spans="1:20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37"/>
      <c r="Q247" s="18"/>
      <c r="R247" s="18"/>
      <c r="S247" s="18"/>
      <c r="T247" s="18"/>
    </row>
    <row r="248" spans="1:20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37"/>
      <c r="Q248" s="18"/>
      <c r="R248" s="18"/>
      <c r="S248" s="18"/>
      <c r="T248" s="18"/>
    </row>
    <row r="249" spans="1:20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37"/>
      <c r="Q249" s="18"/>
      <c r="R249" s="18"/>
      <c r="S249" s="18"/>
      <c r="T249" s="18"/>
    </row>
    <row r="250" spans="1:20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37"/>
      <c r="Q250" s="18"/>
      <c r="R250" s="18"/>
      <c r="S250" s="18"/>
      <c r="T250" s="18"/>
    </row>
    <row r="251" spans="1:20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37"/>
      <c r="Q251" s="18"/>
      <c r="R251" s="18"/>
      <c r="S251" s="18"/>
      <c r="T251" s="18"/>
    </row>
    <row r="252" spans="1:20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37"/>
      <c r="Q252" s="18"/>
      <c r="R252" s="18"/>
      <c r="S252" s="18"/>
      <c r="T252" s="18"/>
    </row>
    <row r="253" spans="1:20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37"/>
      <c r="Q253" s="18"/>
      <c r="R253" s="18"/>
      <c r="S253" s="18"/>
      <c r="T253" s="18"/>
    </row>
    <row r="254" spans="1:20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37"/>
      <c r="Q254" s="18"/>
      <c r="R254" s="18"/>
      <c r="S254" s="18"/>
      <c r="T254" s="18"/>
    </row>
    <row r="255" spans="1:20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37"/>
      <c r="Q255" s="18"/>
      <c r="R255" s="18"/>
      <c r="S255" s="18"/>
      <c r="T255" s="18"/>
    </row>
    <row r="256" spans="1:20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37"/>
      <c r="Q256" s="18"/>
      <c r="R256" s="18"/>
      <c r="S256" s="18"/>
      <c r="T256" s="18"/>
    </row>
    <row r="257" spans="1:20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37"/>
      <c r="Q257" s="18"/>
      <c r="R257" s="18"/>
      <c r="S257" s="18"/>
      <c r="T257" s="18"/>
    </row>
    <row r="258" spans="1:20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37"/>
      <c r="Q258" s="18"/>
      <c r="R258" s="18"/>
      <c r="S258" s="18"/>
      <c r="T258" s="18"/>
    </row>
    <row r="259" spans="1:20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37"/>
      <c r="Q259" s="18"/>
      <c r="R259" s="18"/>
      <c r="S259" s="18"/>
      <c r="T259" s="18"/>
    </row>
    <row r="260" spans="1:20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37"/>
      <c r="Q260" s="18"/>
      <c r="R260" s="18"/>
      <c r="S260" s="18"/>
      <c r="T260" s="18"/>
    </row>
    <row r="261" spans="1:20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37"/>
      <c r="Q261" s="18"/>
      <c r="R261" s="18"/>
      <c r="S261" s="18"/>
      <c r="T261" s="18"/>
    </row>
    <row r="262" spans="1:20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37"/>
      <c r="Q262" s="18"/>
      <c r="R262" s="18"/>
      <c r="S262" s="18"/>
      <c r="T262" s="18"/>
    </row>
    <row r="263" spans="1:20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37"/>
      <c r="Q263" s="18"/>
      <c r="R263" s="18"/>
      <c r="S263" s="18"/>
      <c r="T263" s="18"/>
    </row>
    <row r="264" spans="1:20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37"/>
      <c r="Q264" s="18"/>
      <c r="R264" s="18"/>
      <c r="S264" s="18"/>
      <c r="T264" s="18"/>
    </row>
    <row r="265" spans="1:20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37"/>
      <c r="Q265" s="18"/>
      <c r="R265" s="18"/>
      <c r="S265" s="18"/>
      <c r="T265" s="18"/>
    </row>
    <row r="266" spans="1:20" ht="14.25" customHeight="1">
      <c r="A266" s="18"/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37"/>
      <c r="Q266" s="18"/>
      <c r="R266" s="18"/>
      <c r="S266" s="18"/>
      <c r="T266" s="18"/>
    </row>
    <row r="267" spans="1:20" ht="14.25" customHeight="1">
      <c r="A267" s="18"/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37"/>
      <c r="Q267" s="18"/>
      <c r="R267" s="18"/>
      <c r="S267" s="18"/>
      <c r="T267" s="18"/>
    </row>
    <row r="268" spans="1:20" ht="14.25" customHeight="1">
      <c r="A268" s="18"/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37"/>
      <c r="Q268" s="18"/>
      <c r="R268" s="18"/>
      <c r="S268" s="18"/>
      <c r="T268" s="18"/>
    </row>
    <row r="269" spans="1:20" ht="14.25" customHeight="1">
      <c r="A269" s="18"/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37"/>
      <c r="Q269" s="18"/>
      <c r="R269" s="18"/>
      <c r="S269" s="18"/>
      <c r="T269" s="18"/>
    </row>
    <row r="270" spans="1:20" ht="14.25" customHeight="1">
      <c r="A270" s="18"/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37"/>
      <c r="Q270" s="18"/>
      <c r="R270" s="18"/>
      <c r="S270" s="18"/>
      <c r="T270" s="18"/>
    </row>
    <row r="271" spans="1:20" ht="14.25" customHeight="1">
      <c r="A271" s="18"/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37"/>
      <c r="Q271" s="18"/>
      <c r="R271" s="18"/>
      <c r="S271" s="18"/>
      <c r="T271" s="18"/>
    </row>
    <row r="272" spans="1:20" ht="14.25" customHeight="1">
      <c r="A272" s="18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37"/>
      <c r="Q272" s="18"/>
      <c r="R272" s="18"/>
      <c r="S272" s="18"/>
      <c r="T272" s="18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0">
    <mergeCell ref="O63:O64"/>
    <mergeCell ref="A52:B52"/>
    <mergeCell ref="C53:D53"/>
    <mergeCell ref="E53:F53"/>
    <mergeCell ref="G53:H53"/>
    <mergeCell ref="I53:J53"/>
    <mergeCell ref="K53:L53"/>
    <mergeCell ref="M53:N53"/>
    <mergeCell ref="J63:J64"/>
    <mergeCell ref="K63:K64"/>
    <mergeCell ref="L63:L64"/>
    <mergeCell ref="M63:M64"/>
    <mergeCell ref="N63:N64"/>
    <mergeCell ref="F63:G64"/>
    <mergeCell ref="H63:H64"/>
    <mergeCell ref="I63:I64"/>
    <mergeCell ref="C60:D60"/>
    <mergeCell ref="E60:F60"/>
    <mergeCell ref="G60:H60"/>
    <mergeCell ref="I60:J60"/>
    <mergeCell ref="K60:L60"/>
    <mergeCell ref="M60:N60"/>
    <mergeCell ref="A60:B60"/>
    <mergeCell ref="E61:F61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K6:L6"/>
    <mergeCell ref="M6:N6"/>
    <mergeCell ref="O6:O7"/>
    <mergeCell ref="P6:P7"/>
    <mergeCell ref="A1:Q1"/>
    <mergeCell ref="A3:Q3"/>
    <mergeCell ref="A4:Q4"/>
    <mergeCell ref="A6:A7"/>
    <mergeCell ref="B6:B7"/>
    <mergeCell ref="C6:D6"/>
    <mergeCell ref="E6:F6"/>
    <mergeCell ref="Q6:Q7"/>
    <mergeCell ref="G6:H6"/>
    <mergeCell ref="I6:J6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1:D61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</mergeCells>
  <pageMargins left="0.7" right="0.28999999999999998" top="0.39" bottom="0.44" header="0" footer="0"/>
  <pageSetup paperSize="9" scale="71" orientation="portrait" r:id="rId1"/>
  <colBreaks count="1" manualBreakCount="1">
    <brk id="17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C1000"/>
  <sheetViews>
    <sheetView view="pageBreakPreview" topLeftCell="A7" zoomScaleSheetLayoutView="100" workbookViewId="0">
      <selection activeCell="L11" sqref="L11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3" width="4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1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105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11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28</v>
      </c>
      <c r="D7" s="532" t="s">
        <v>120</v>
      </c>
      <c r="E7" s="532" t="s">
        <v>29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IF('PWT-1CONSOLIDATED'!C8&gt;0,'PWT-1CONSOLIDATED'!C8,"")</f>
        <v>40</v>
      </c>
      <c r="D10" s="74">
        <f>IF(C10&lt;&gt;"",ROUND((C10*20)/40,0),"")</f>
        <v>20</v>
      </c>
      <c r="E10" s="119">
        <f>IF('PWT-2CONSOLIDATED'!C8&gt;0,'PWT-2CONSOLIDATED'!C8,"")</f>
        <v>40</v>
      </c>
      <c r="F10" s="74">
        <f>IF(E10&lt;&gt;"",ROUND((E10*20)/40,0),"")</f>
        <v>20</v>
      </c>
      <c r="G10" s="124">
        <f t="shared" ref="G10:G46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>
        <f>IF('PWT-1CONSOLIDATED'!C9&gt;0,'PWT-1CONSOLIDATED'!C9,"")</f>
        <v>14</v>
      </c>
      <c r="D11" s="74">
        <f t="shared" ref="D11:D52" si="2">IF(C11&lt;&gt;"",ROUND((C11*20)/40,0),"")</f>
        <v>7</v>
      </c>
      <c r="E11" s="119">
        <f>IF('PWT-2CONSOLIDATED'!C9&gt;0,'PWT-2CONSOLIDATED'!C9,"")</f>
        <v>21</v>
      </c>
      <c r="F11" s="74">
        <f t="shared" ref="F11:F46" si="3">IF(E11&lt;&gt;"",ROUND((E11*20)/40,0),"")</f>
        <v>11</v>
      </c>
      <c r="G11" s="124">
        <f t="shared" si="0"/>
        <v>11</v>
      </c>
      <c r="H11" s="120">
        <v>10</v>
      </c>
      <c r="I11" s="117">
        <v>10</v>
      </c>
      <c r="J11" s="117">
        <v>10</v>
      </c>
      <c r="K11" s="74">
        <f t="shared" ref="K11:K52" si="4">IF(G11&lt;&gt;"",ROUND(SUM(G11+H11+I11+J11),0),"")</f>
        <v>41</v>
      </c>
      <c r="L11" s="118">
        <v>29</v>
      </c>
      <c r="M11" s="241">
        <f t="shared" ref="M11:M52" si="5">IF(L11&lt;&gt;"",ROUNDUP(((L11*50)/80),0),"")</f>
        <v>19</v>
      </c>
      <c r="N11" s="239">
        <f t="shared" ref="N11:N46" si="6">IF(K11&lt;&gt;"",IF(M11&lt;&gt;"",ROUND(SUM(K11,M11),0),""),"")</f>
        <v>60</v>
      </c>
      <c r="O11" s="24">
        <f t="shared" si="1"/>
        <v>22</v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>
        <f>IF('PWT-1CONSOLIDATED'!C10&gt;0,'PWT-1CONSOLIDATED'!C10,"")</f>
        <v>28</v>
      </c>
      <c r="D12" s="74">
        <f t="shared" si="2"/>
        <v>14</v>
      </c>
      <c r="E12" s="119">
        <f>IF('PWT-2CONSOLIDATED'!C10&gt;0,'PWT-2CONSOLIDATED'!C10,"")</f>
        <v>21</v>
      </c>
      <c r="F12" s="74">
        <f t="shared" si="3"/>
        <v>11</v>
      </c>
      <c r="G12" s="124">
        <f t="shared" si="0"/>
        <v>14</v>
      </c>
      <c r="H12" s="120">
        <v>10</v>
      </c>
      <c r="I12" s="117">
        <v>10</v>
      </c>
      <c r="J12" s="117">
        <v>10</v>
      </c>
      <c r="K12" s="74">
        <f t="shared" si="4"/>
        <v>44</v>
      </c>
      <c r="L12" s="118">
        <v>44</v>
      </c>
      <c r="M12" s="241">
        <f t="shared" si="5"/>
        <v>28</v>
      </c>
      <c r="N12" s="239">
        <f t="shared" si="6"/>
        <v>72</v>
      </c>
      <c r="O12" s="24">
        <f t="shared" si="1"/>
        <v>7</v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>
        <f>IF('PWT-1CONSOLIDATED'!C11&gt;0,'PWT-1CONSOLIDATED'!C11,"")</f>
        <v>14</v>
      </c>
      <c r="D13" s="74">
        <f t="shared" si="2"/>
        <v>7</v>
      </c>
      <c r="E13" s="119">
        <f>IF('PWT-2CONSOLIDATED'!C11&gt;0,'PWT-2CONSOLIDATED'!C11,"")</f>
        <v>15</v>
      </c>
      <c r="F13" s="74">
        <f t="shared" si="3"/>
        <v>8</v>
      </c>
      <c r="G13" s="124">
        <f t="shared" si="0"/>
        <v>8</v>
      </c>
      <c r="H13" s="120">
        <v>10</v>
      </c>
      <c r="I13" s="117">
        <v>10</v>
      </c>
      <c r="J13" s="117">
        <v>10</v>
      </c>
      <c r="K13" s="74">
        <f t="shared" si="4"/>
        <v>38</v>
      </c>
      <c r="L13" s="118">
        <v>29</v>
      </c>
      <c r="M13" s="241">
        <f t="shared" si="5"/>
        <v>19</v>
      </c>
      <c r="N13" s="239">
        <f t="shared" si="6"/>
        <v>57</v>
      </c>
      <c r="O13" s="24">
        <f t="shared" si="1"/>
        <v>29</v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>
        <f>IF('PWT-1CONSOLIDATED'!C12&gt;0,'PWT-1CONSOLIDATED'!C12,"")</f>
        <v>14</v>
      </c>
      <c r="D14" s="74">
        <f t="shared" si="2"/>
        <v>7</v>
      </c>
      <c r="E14" s="119">
        <f>IF('PWT-2CONSOLIDATED'!C12&gt;0,'PWT-2CONSOLIDATED'!C12,"")</f>
        <v>19</v>
      </c>
      <c r="F14" s="74">
        <f t="shared" si="3"/>
        <v>10</v>
      </c>
      <c r="G14" s="124">
        <f t="shared" si="0"/>
        <v>10</v>
      </c>
      <c r="H14" s="120">
        <v>10</v>
      </c>
      <c r="I14" s="117">
        <v>10</v>
      </c>
      <c r="J14" s="117">
        <v>10</v>
      </c>
      <c r="K14" s="74">
        <f t="shared" si="4"/>
        <v>40</v>
      </c>
      <c r="L14" s="118">
        <v>30</v>
      </c>
      <c r="M14" s="241">
        <f t="shared" si="5"/>
        <v>19</v>
      </c>
      <c r="N14" s="239">
        <f t="shared" si="6"/>
        <v>59</v>
      </c>
      <c r="O14" s="24">
        <f t="shared" si="1"/>
        <v>25</v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>
        <f>IF('PWT-1CONSOLIDATED'!C13&gt;0,'PWT-1CONSOLIDATED'!C13,"")</f>
        <v>14</v>
      </c>
      <c r="D15" s="74">
        <f t="shared" si="2"/>
        <v>7</v>
      </c>
      <c r="E15" s="119">
        <f>IF('PWT-2CONSOLIDATED'!C13&gt;0,'PWT-2CONSOLIDATED'!C13,"")</f>
        <v>16</v>
      </c>
      <c r="F15" s="74">
        <f t="shared" si="3"/>
        <v>8</v>
      </c>
      <c r="G15" s="124">
        <f t="shared" si="0"/>
        <v>8</v>
      </c>
      <c r="H15" s="120">
        <v>10</v>
      </c>
      <c r="I15" s="117">
        <v>10</v>
      </c>
      <c r="J15" s="117">
        <v>10</v>
      </c>
      <c r="K15" s="74">
        <f t="shared" si="4"/>
        <v>38</v>
      </c>
      <c r="L15" s="118">
        <v>34</v>
      </c>
      <c r="M15" s="241">
        <f t="shared" si="5"/>
        <v>22</v>
      </c>
      <c r="N15" s="239">
        <f t="shared" si="6"/>
        <v>60</v>
      </c>
      <c r="O15" s="24">
        <f t="shared" si="1"/>
        <v>22</v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>
        <f>IF('PWT-1CONSOLIDATED'!C14&gt;0,'PWT-1CONSOLIDATED'!C14,"")</f>
        <v>18</v>
      </c>
      <c r="D16" s="74">
        <f t="shared" si="2"/>
        <v>9</v>
      </c>
      <c r="E16" s="119">
        <f>IF('PWT-2CONSOLIDATED'!C14&gt;0,'PWT-2CONSOLIDATED'!C14,"")</f>
        <v>19</v>
      </c>
      <c r="F16" s="74">
        <f t="shared" si="3"/>
        <v>10</v>
      </c>
      <c r="G16" s="124">
        <f t="shared" si="0"/>
        <v>10</v>
      </c>
      <c r="H16" s="120">
        <v>10</v>
      </c>
      <c r="I16" s="117">
        <v>10</v>
      </c>
      <c r="J16" s="117">
        <v>10</v>
      </c>
      <c r="K16" s="74">
        <f t="shared" si="4"/>
        <v>40</v>
      </c>
      <c r="L16" s="118">
        <v>31</v>
      </c>
      <c r="M16" s="241">
        <f t="shared" si="5"/>
        <v>20</v>
      </c>
      <c r="N16" s="239">
        <f t="shared" si="6"/>
        <v>60</v>
      </c>
      <c r="O16" s="24">
        <f t="shared" si="1"/>
        <v>22</v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>
        <f>IF('PWT-1CONSOLIDATED'!C15&gt;0,'PWT-1CONSOLIDATED'!C15,"")</f>
        <v>14</v>
      </c>
      <c r="D17" s="74">
        <f t="shared" si="2"/>
        <v>7</v>
      </c>
      <c r="E17" s="119">
        <f>IF('PWT-2CONSOLIDATED'!C15&gt;0,'PWT-2CONSOLIDATED'!C15,"")</f>
        <v>9</v>
      </c>
      <c r="F17" s="74">
        <f t="shared" si="3"/>
        <v>5</v>
      </c>
      <c r="G17" s="124">
        <f t="shared" si="0"/>
        <v>7</v>
      </c>
      <c r="H17" s="120">
        <v>10</v>
      </c>
      <c r="I17" s="117">
        <v>10</v>
      </c>
      <c r="J17" s="117">
        <v>10</v>
      </c>
      <c r="K17" s="74">
        <f t="shared" si="4"/>
        <v>37</v>
      </c>
      <c r="L17" s="118">
        <v>27</v>
      </c>
      <c r="M17" s="241">
        <f t="shared" si="5"/>
        <v>17</v>
      </c>
      <c r="N17" s="239">
        <f t="shared" si="6"/>
        <v>54</v>
      </c>
      <c r="O17" s="24">
        <f t="shared" si="1"/>
        <v>36</v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>
        <f>IF('PWT-1CONSOLIDATED'!C16&gt;0,'PWT-1CONSOLIDATED'!C16,"")</f>
        <v>14</v>
      </c>
      <c r="D18" s="74">
        <f t="shared" si="2"/>
        <v>7</v>
      </c>
      <c r="E18" s="119">
        <f>IF('PWT-2CONSOLIDATED'!C16&gt;0,'PWT-2CONSOLIDATED'!C16,"")</f>
        <v>18</v>
      </c>
      <c r="F18" s="74">
        <f t="shared" si="3"/>
        <v>9</v>
      </c>
      <c r="G18" s="124">
        <f t="shared" si="0"/>
        <v>9</v>
      </c>
      <c r="H18" s="120">
        <v>10</v>
      </c>
      <c r="I18" s="117">
        <v>10</v>
      </c>
      <c r="J18" s="117">
        <v>10</v>
      </c>
      <c r="K18" s="74">
        <f t="shared" si="4"/>
        <v>39</v>
      </c>
      <c r="L18" s="118">
        <v>35</v>
      </c>
      <c r="M18" s="241">
        <f t="shared" si="5"/>
        <v>22</v>
      </c>
      <c r="N18" s="239">
        <f t="shared" si="6"/>
        <v>61</v>
      </c>
      <c r="O18" s="24">
        <f t="shared" si="1"/>
        <v>21</v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>
        <f>IF('PWT-1CONSOLIDATED'!C17&gt;0,'PWT-1CONSOLIDATED'!C17,"")</f>
        <v>35</v>
      </c>
      <c r="D19" s="74">
        <f t="shared" si="2"/>
        <v>18</v>
      </c>
      <c r="E19" s="119">
        <f>IF('PWT-2CONSOLIDATED'!C17&gt;0,'PWT-2CONSOLIDATED'!C17,"")</f>
        <v>34</v>
      </c>
      <c r="F19" s="74">
        <f t="shared" si="3"/>
        <v>17</v>
      </c>
      <c r="G19" s="124">
        <f t="shared" si="0"/>
        <v>18</v>
      </c>
      <c r="H19" s="120">
        <v>10</v>
      </c>
      <c r="I19" s="117">
        <v>10</v>
      </c>
      <c r="J19" s="117">
        <v>10</v>
      </c>
      <c r="K19" s="74">
        <f t="shared" si="4"/>
        <v>48</v>
      </c>
      <c r="L19" s="118">
        <v>60</v>
      </c>
      <c r="M19" s="241">
        <f t="shared" si="5"/>
        <v>38</v>
      </c>
      <c r="N19" s="239">
        <f t="shared" si="6"/>
        <v>86</v>
      </c>
      <c r="O19" s="24">
        <f t="shared" si="1"/>
        <v>3</v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>
        <f>IF('PWT-1CONSOLIDATED'!C18&gt;0,'PWT-1CONSOLIDATED'!C18,"")</f>
        <v>19</v>
      </c>
      <c r="D20" s="74">
        <f t="shared" si="2"/>
        <v>10</v>
      </c>
      <c r="E20" s="119">
        <f>IF('PWT-2CONSOLIDATED'!C18&gt;0,'PWT-2CONSOLIDATED'!C18,"")</f>
        <v>16</v>
      </c>
      <c r="F20" s="74">
        <f t="shared" si="3"/>
        <v>8</v>
      </c>
      <c r="G20" s="124">
        <f t="shared" si="0"/>
        <v>10</v>
      </c>
      <c r="H20" s="120">
        <v>10</v>
      </c>
      <c r="I20" s="117">
        <v>10</v>
      </c>
      <c r="J20" s="117">
        <v>10</v>
      </c>
      <c r="K20" s="74">
        <f t="shared" si="4"/>
        <v>40</v>
      </c>
      <c r="L20" s="118">
        <v>35</v>
      </c>
      <c r="M20" s="241">
        <f t="shared" si="5"/>
        <v>22</v>
      </c>
      <c r="N20" s="239">
        <f t="shared" si="6"/>
        <v>62</v>
      </c>
      <c r="O20" s="24">
        <f t="shared" si="1"/>
        <v>18</v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>
        <f>IF('PWT-1CONSOLIDATED'!C19&gt;0,'PWT-1CONSOLIDATED'!C19,"")</f>
        <v>14</v>
      </c>
      <c r="D21" s="74">
        <f t="shared" si="2"/>
        <v>7</v>
      </c>
      <c r="E21" s="119">
        <f>IF('PWT-2CONSOLIDATED'!C19&gt;0,'PWT-2CONSOLIDATED'!C19,"")</f>
        <v>16</v>
      </c>
      <c r="F21" s="74">
        <f t="shared" si="3"/>
        <v>8</v>
      </c>
      <c r="G21" s="124">
        <f t="shared" si="0"/>
        <v>8</v>
      </c>
      <c r="H21" s="120">
        <v>10</v>
      </c>
      <c r="I21" s="117">
        <v>10</v>
      </c>
      <c r="J21" s="117">
        <v>10</v>
      </c>
      <c r="K21" s="74">
        <f t="shared" si="4"/>
        <v>38</v>
      </c>
      <c r="L21" s="118">
        <v>27</v>
      </c>
      <c r="M21" s="241">
        <f t="shared" si="5"/>
        <v>17</v>
      </c>
      <c r="N21" s="239">
        <f t="shared" si="6"/>
        <v>55</v>
      </c>
      <c r="O21" s="24">
        <f t="shared" si="1"/>
        <v>34</v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>
        <f>IF('PWT-1CONSOLIDATED'!C20&gt;0,'PWT-1CONSOLIDATED'!C20,"")</f>
        <v>14</v>
      </c>
      <c r="D22" s="74">
        <f t="shared" si="2"/>
        <v>7</v>
      </c>
      <c r="E22" s="119">
        <f>IF('PWT-2CONSOLIDATED'!C20&gt;0,'PWT-2CONSOLIDATED'!C20,"")</f>
        <v>18</v>
      </c>
      <c r="F22" s="74">
        <f t="shared" si="3"/>
        <v>9</v>
      </c>
      <c r="G22" s="124">
        <f t="shared" si="0"/>
        <v>9</v>
      </c>
      <c r="H22" s="120">
        <v>10</v>
      </c>
      <c r="I22" s="117">
        <v>10</v>
      </c>
      <c r="J22" s="117">
        <v>10</v>
      </c>
      <c r="K22" s="74">
        <f t="shared" si="4"/>
        <v>39</v>
      </c>
      <c r="L22" s="118">
        <v>27</v>
      </c>
      <c r="M22" s="241">
        <f t="shared" si="5"/>
        <v>17</v>
      </c>
      <c r="N22" s="239">
        <f t="shared" si="6"/>
        <v>56</v>
      </c>
      <c r="O22" s="24">
        <f t="shared" si="1"/>
        <v>32</v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>
        <f>IF('PWT-1CONSOLIDATED'!C21&gt;0,'PWT-1CONSOLIDATED'!C21,"")</f>
        <v>18</v>
      </c>
      <c r="D23" s="74">
        <f t="shared" si="2"/>
        <v>9</v>
      </c>
      <c r="E23" s="119">
        <f>IF('PWT-2CONSOLIDATED'!C21&gt;0,'PWT-2CONSOLIDATED'!C21,"")</f>
        <v>25</v>
      </c>
      <c r="F23" s="74">
        <f t="shared" si="3"/>
        <v>13</v>
      </c>
      <c r="G23" s="124">
        <f t="shared" si="0"/>
        <v>13</v>
      </c>
      <c r="H23" s="120">
        <v>10</v>
      </c>
      <c r="I23" s="117">
        <v>10</v>
      </c>
      <c r="J23" s="117">
        <v>10</v>
      </c>
      <c r="K23" s="74">
        <f t="shared" si="4"/>
        <v>43</v>
      </c>
      <c r="L23" s="118">
        <v>34</v>
      </c>
      <c r="M23" s="241">
        <f t="shared" si="5"/>
        <v>22</v>
      </c>
      <c r="N23" s="239">
        <f t="shared" si="6"/>
        <v>65</v>
      </c>
      <c r="O23" s="24">
        <f t="shared" si="1"/>
        <v>12</v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>
        <f>IF('PWT-1CONSOLIDATED'!C22&gt;0,'PWT-1CONSOLIDATED'!C22,"")</f>
        <v>22</v>
      </c>
      <c r="D24" s="74">
        <f t="shared" si="2"/>
        <v>11</v>
      </c>
      <c r="E24" s="119">
        <f>IF('PWT-2CONSOLIDATED'!C22&gt;0,'PWT-2CONSOLIDATED'!C22,"")</f>
        <v>37</v>
      </c>
      <c r="F24" s="74">
        <f t="shared" si="3"/>
        <v>19</v>
      </c>
      <c r="G24" s="124">
        <f t="shared" si="0"/>
        <v>19</v>
      </c>
      <c r="H24" s="120">
        <v>10</v>
      </c>
      <c r="I24" s="117">
        <v>10</v>
      </c>
      <c r="J24" s="117">
        <v>10</v>
      </c>
      <c r="K24" s="74">
        <f t="shared" si="4"/>
        <v>49</v>
      </c>
      <c r="L24" s="118">
        <v>69</v>
      </c>
      <c r="M24" s="241">
        <f t="shared" si="5"/>
        <v>44</v>
      </c>
      <c r="N24" s="239">
        <f t="shared" si="6"/>
        <v>93</v>
      </c>
      <c r="O24" s="24">
        <f t="shared" si="1"/>
        <v>2</v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>
        <f>IF('PWT-1CONSOLIDATED'!C23&gt;0,'PWT-1CONSOLIDATED'!C23,"")</f>
        <v>35</v>
      </c>
      <c r="D25" s="74">
        <f t="shared" si="2"/>
        <v>18</v>
      </c>
      <c r="E25" s="119">
        <f>IF('PWT-2CONSOLIDATED'!C23&gt;0,'PWT-2CONSOLIDATED'!C23,"")</f>
        <v>21</v>
      </c>
      <c r="F25" s="74">
        <f t="shared" si="3"/>
        <v>11</v>
      </c>
      <c r="G25" s="124">
        <f t="shared" si="0"/>
        <v>18</v>
      </c>
      <c r="H25" s="120">
        <v>10</v>
      </c>
      <c r="I25" s="117">
        <v>10</v>
      </c>
      <c r="J25" s="117">
        <v>10</v>
      </c>
      <c r="K25" s="74">
        <f t="shared" si="4"/>
        <v>48</v>
      </c>
      <c r="L25" s="118">
        <v>29</v>
      </c>
      <c r="M25" s="241">
        <f t="shared" si="5"/>
        <v>19</v>
      </c>
      <c r="N25" s="239">
        <f t="shared" si="6"/>
        <v>67</v>
      </c>
      <c r="O25" s="24">
        <f t="shared" si="1"/>
        <v>11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>
        <f>IF('PWT-1CONSOLIDATED'!C24&gt;0,'PWT-1CONSOLIDATED'!C24,"")</f>
        <v>15</v>
      </c>
      <c r="D26" s="74">
        <f t="shared" si="2"/>
        <v>8</v>
      </c>
      <c r="E26" s="119">
        <f>IF('PWT-2CONSOLIDATED'!C24&gt;0,'PWT-2CONSOLIDATED'!C24,"")</f>
        <v>20</v>
      </c>
      <c r="F26" s="74">
        <f t="shared" si="3"/>
        <v>10</v>
      </c>
      <c r="G26" s="124">
        <f t="shared" si="0"/>
        <v>10</v>
      </c>
      <c r="H26" s="120">
        <v>10</v>
      </c>
      <c r="I26" s="117">
        <v>10</v>
      </c>
      <c r="J26" s="117">
        <v>10</v>
      </c>
      <c r="K26" s="74">
        <f t="shared" si="4"/>
        <v>40</v>
      </c>
      <c r="L26" s="118">
        <v>27</v>
      </c>
      <c r="M26" s="241">
        <f t="shared" si="5"/>
        <v>17</v>
      </c>
      <c r="N26" s="239">
        <f t="shared" si="6"/>
        <v>57</v>
      </c>
      <c r="O26" s="24">
        <f t="shared" si="1"/>
        <v>29</v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>
        <f>IF('PWT-1CONSOLIDATED'!C25&gt;0,'PWT-1CONSOLIDATED'!C25,"")</f>
        <v>14</v>
      </c>
      <c r="D27" s="74">
        <f t="shared" si="2"/>
        <v>7</v>
      </c>
      <c r="E27" s="119">
        <f>IF('PWT-2CONSOLIDATED'!C25&gt;0,'PWT-2CONSOLIDATED'!C25,"")</f>
        <v>7</v>
      </c>
      <c r="F27" s="74">
        <f t="shared" si="3"/>
        <v>4</v>
      </c>
      <c r="G27" s="124">
        <f t="shared" si="0"/>
        <v>7</v>
      </c>
      <c r="H27" s="120">
        <v>10</v>
      </c>
      <c r="I27" s="117">
        <v>10</v>
      </c>
      <c r="J27" s="117">
        <v>10</v>
      </c>
      <c r="K27" s="74">
        <f t="shared" si="4"/>
        <v>37</v>
      </c>
      <c r="L27" s="118">
        <v>27</v>
      </c>
      <c r="M27" s="241">
        <f t="shared" si="5"/>
        <v>17</v>
      </c>
      <c r="N27" s="239">
        <f t="shared" si="6"/>
        <v>54</v>
      </c>
      <c r="O27" s="24">
        <f t="shared" si="1"/>
        <v>36</v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>
        <f>IF('PWT-1CONSOLIDATED'!C26&gt;0,'PWT-1CONSOLIDATED'!C26,"")</f>
        <v>14</v>
      </c>
      <c r="D28" s="74">
        <f t="shared" si="2"/>
        <v>7</v>
      </c>
      <c r="E28" s="119">
        <f>IF('PWT-2CONSOLIDATED'!C26&gt;0,'PWT-2CONSOLIDATED'!C26,"")</f>
        <v>30</v>
      </c>
      <c r="F28" s="74">
        <f t="shared" si="3"/>
        <v>15</v>
      </c>
      <c r="G28" s="124">
        <f t="shared" si="0"/>
        <v>15</v>
      </c>
      <c r="H28" s="120">
        <v>10</v>
      </c>
      <c r="I28" s="117">
        <v>10</v>
      </c>
      <c r="J28" s="117">
        <v>10</v>
      </c>
      <c r="K28" s="74">
        <f t="shared" si="4"/>
        <v>45</v>
      </c>
      <c r="L28" s="118">
        <v>49</v>
      </c>
      <c r="M28" s="241">
        <f t="shared" si="5"/>
        <v>31</v>
      </c>
      <c r="N28" s="239">
        <f t="shared" si="6"/>
        <v>76</v>
      </c>
      <c r="O28" s="24">
        <f t="shared" si="1"/>
        <v>5</v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>
        <f>IF('PWT-1CONSOLIDATED'!C27&gt;0,'PWT-1CONSOLIDATED'!C27,"")</f>
        <v>25</v>
      </c>
      <c r="D29" s="74">
        <f t="shared" si="2"/>
        <v>13</v>
      </c>
      <c r="E29" s="119">
        <f>IF('PWT-2CONSOLIDATED'!C27&gt;0,'PWT-2CONSOLIDATED'!C27,"")</f>
        <v>23</v>
      </c>
      <c r="F29" s="74">
        <f t="shared" si="3"/>
        <v>12</v>
      </c>
      <c r="G29" s="124">
        <f t="shared" si="0"/>
        <v>13</v>
      </c>
      <c r="H29" s="120">
        <v>10</v>
      </c>
      <c r="I29" s="117">
        <v>10</v>
      </c>
      <c r="J29" s="117">
        <v>10</v>
      </c>
      <c r="K29" s="74">
        <f t="shared" si="4"/>
        <v>43</v>
      </c>
      <c r="L29" s="118">
        <v>32</v>
      </c>
      <c r="M29" s="241">
        <f t="shared" si="5"/>
        <v>20</v>
      </c>
      <c r="N29" s="239">
        <f t="shared" si="6"/>
        <v>63</v>
      </c>
      <c r="O29" s="24">
        <f t="shared" si="1"/>
        <v>15</v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>
        <f>IF('PWT-1CONSOLIDATED'!C28&gt;0,'PWT-1CONSOLIDATED'!C28,"")</f>
        <v>14</v>
      </c>
      <c r="D30" s="74">
        <f t="shared" si="2"/>
        <v>7</v>
      </c>
      <c r="E30" s="119">
        <f>IF('PWT-2CONSOLIDATED'!C28&gt;0,'PWT-2CONSOLIDATED'!C28,"")</f>
        <v>22</v>
      </c>
      <c r="F30" s="74">
        <f t="shared" si="3"/>
        <v>11</v>
      </c>
      <c r="G30" s="124">
        <f t="shared" si="0"/>
        <v>11</v>
      </c>
      <c r="H30" s="120">
        <v>10</v>
      </c>
      <c r="I30" s="117">
        <v>10</v>
      </c>
      <c r="J30" s="117">
        <v>10</v>
      </c>
      <c r="K30" s="74">
        <f t="shared" si="4"/>
        <v>41</v>
      </c>
      <c r="L30" s="118">
        <v>34</v>
      </c>
      <c r="M30" s="241">
        <f t="shared" si="5"/>
        <v>22</v>
      </c>
      <c r="N30" s="239">
        <f t="shared" si="6"/>
        <v>63</v>
      </c>
      <c r="O30" s="24">
        <f t="shared" si="1"/>
        <v>15</v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>
        <f>IF('PWT-1CONSOLIDATED'!C29&gt;0,'PWT-1CONSOLIDATED'!C29,"")</f>
        <v>17</v>
      </c>
      <c r="D31" s="74">
        <f t="shared" si="2"/>
        <v>9</v>
      </c>
      <c r="E31" s="119">
        <f>IF('PWT-2CONSOLIDATED'!C29&gt;0,'PWT-2CONSOLIDATED'!C29,"")</f>
        <v>25</v>
      </c>
      <c r="F31" s="74">
        <f t="shared" si="3"/>
        <v>13</v>
      </c>
      <c r="G31" s="124">
        <f t="shared" si="0"/>
        <v>13</v>
      </c>
      <c r="H31" s="120">
        <v>10</v>
      </c>
      <c r="I31" s="117">
        <v>10</v>
      </c>
      <c r="J31" s="117">
        <v>10</v>
      </c>
      <c r="K31" s="74">
        <f t="shared" si="4"/>
        <v>43</v>
      </c>
      <c r="L31" s="118">
        <v>46</v>
      </c>
      <c r="M31" s="241">
        <f t="shared" si="5"/>
        <v>29</v>
      </c>
      <c r="N31" s="239">
        <f t="shared" si="6"/>
        <v>72</v>
      </c>
      <c r="O31" s="24">
        <f t="shared" si="1"/>
        <v>7</v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>
        <f>IF('PWT-1CONSOLIDATED'!C30&gt;0,'PWT-1CONSOLIDATED'!C30,"")</f>
        <v>22</v>
      </c>
      <c r="D32" s="74">
        <f t="shared" si="2"/>
        <v>11</v>
      </c>
      <c r="E32" s="119">
        <f>IF('PWT-2CONSOLIDATED'!C30&gt;0,'PWT-2CONSOLIDATED'!C30,"")</f>
        <v>12</v>
      </c>
      <c r="F32" s="74">
        <f t="shared" si="3"/>
        <v>6</v>
      </c>
      <c r="G32" s="124">
        <f t="shared" si="0"/>
        <v>11</v>
      </c>
      <c r="H32" s="120">
        <v>10</v>
      </c>
      <c r="I32" s="117">
        <v>10</v>
      </c>
      <c r="J32" s="117">
        <v>10</v>
      </c>
      <c r="K32" s="74">
        <f t="shared" si="4"/>
        <v>41</v>
      </c>
      <c r="L32" s="118">
        <v>27</v>
      </c>
      <c r="M32" s="241">
        <f t="shared" si="5"/>
        <v>17</v>
      </c>
      <c r="N32" s="239">
        <f t="shared" si="6"/>
        <v>58</v>
      </c>
      <c r="O32" s="24">
        <f t="shared" si="1"/>
        <v>26</v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>
        <f>IF('PWT-1CONSOLIDATED'!C31&gt;0,'PWT-1CONSOLIDATED'!C31,"")</f>
        <v>14</v>
      </c>
      <c r="D33" s="74">
        <f t="shared" si="2"/>
        <v>7</v>
      </c>
      <c r="E33" s="119">
        <f>IF('PWT-2CONSOLIDATED'!C31&gt;0,'PWT-2CONSOLIDATED'!C31,"")</f>
        <v>18</v>
      </c>
      <c r="F33" s="74">
        <f t="shared" si="3"/>
        <v>9</v>
      </c>
      <c r="G33" s="124">
        <f t="shared" si="0"/>
        <v>9</v>
      </c>
      <c r="H33" s="120">
        <v>10</v>
      </c>
      <c r="I33" s="117">
        <v>10</v>
      </c>
      <c r="J33" s="117">
        <v>10</v>
      </c>
      <c r="K33" s="74">
        <f t="shared" si="4"/>
        <v>39</v>
      </c>
      <c r="L33" s="118">
        <v>27</v>
      </c>
      <c r="M33" s="241">
        <f t="shared" si="5"/>
        <v>17</v>
      </c>
      <c r="N33" s="239">
        <f t="shared" si="6"/>
        <v>56</v>
      </c>
      <c r="O33" s="24">
        <f t="shared" si="1"/>
        <v>32</v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>
        <f>IF('PWT-1CONSOLIDATED'!C32&gt;0,'PWT-1CONSOLIDATED'!C32,"")</f>
        <v>16</v>
      </c>
      <c r="D34" s="74">
        <f t="shared" si="2"/>
        <v>8</v>
      </c>
      <c r="E34" s="119">
        <f>IF('PWT-2CONSOLIDATED'!C32&gt;0,'PWT-2CONSOLIDATED'!C32,"")</f>
        <v>28</v>
      </c>
      <c r="F34" s="74">
        <f t="shared" si="3"/>
        <v>14</v>
      </c>
      <c r="G34" s="124">
        <f t="shared" si="0"/>
        <v>14</v>
      </c>
      <c r="H34" s="120">
        <v>10</v>
      </c>
      <c r="I34" s="117">
        <v>10</v>
      </c>
      <c r="J34" s="117">
        <v>10</v>
      </c>
      <c r="K34" s="74">
        <f t="shared" si="4"/>
        <v>44</v>
      </c>
      <c r="L34" s="118">
        <v>57</v>
      </c>
      <c r="M34" s="241">
        <f t="shared" si="5"/>
        <v>36</v>
      </c>
      <c r="N34" s="239">
        <f t="shared" si="6"/>
        <v>80</v>
      </c>
      <c r="O34" s="24">
        <f t="shared" si="1"/>
        <v>4</v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>
        <f>IF('PWT-1CONSOLIDATED'!C33&gt;0,'PWT-1CONSOLIDATED'!C33,"")</f>
        <v>31</v>
      </c>
      <c r="D35" s="74">
        <f t="shared" si="2"/>
        <v>16</v>
      </c>
      <c r="E35" s="119">
        <f>IF('PWT-2CONSOLIDATED'!C33&gt;0,'PWT-2CONSOLIDATED'!C33,"")</f>
        <v>28</v>
      </c>
      <c r="F35" s="74">
        <f t="shared" si="3"/>
        <v>14</v>
      </c>
      <c r="G35" s="124">
        <f t="shared" si="0"/>
        <v>16</v>
      </c>
      <c r="H35" s="120">
        <v>10</v>
      </c>
      <c r="I35" s="117">
        <v>10</v>
      </c>
      <c r="J35" s="117">
        <v>10</v>
      </c>
      <c r="K35" s="74">
        <f t="shared" si="4"/>
        <v>46</v>
      </c>
      <c r="L35" s="118">
        <v>47</v>
      </c>
      <c r="M35" s="241">
        <f t="shared" si="5"/>
        <v>30</v>
      </c>
      <c r="N35" s="239">
        <f t="shared" si="6"/>
        <v>76</v>
      </c>
      <c r="O35" s="24">
        <f t="shared" si="1"/>
        <v>5</v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>
        <f>IF('PWT-1CONSOLIDATED'!C34&gt;0,'PWT-1CONSOLIDATED'!C34,"")</f>
        <v>25</v>
      </c>
      <c r="D36" s="74">
        <f t="shared" si="2"/>
        <v>13</v>
      </c>
      <c r="E36" s="119">
        <f>IF('PWT-2CONSOLIDATED'!C34&gt;0,'PWT-2CONSOLIDATED'!C34,"")</f>
        <v>22</v>
      </c>
      <c r="F36" s="74">
        <f t="shared" si="3"/>
        <v>11</v>
      </c>
      <c r="G36" s="124">
        <f t="shared" si="0"/>
        <v>13</v>
      </c>
      <c r="H36" s="120">
        <v>10</v>
      </c>
      <c r="I36" s="117">
        <v>10</v>
      </c>
      <c r="J36" s="117">
        <v>10</v>
      </c>
      <c r="K36" s="74">
        <f t="shared" si="4"/>
        <v>43</v>
      </c>
      <c r="L36" s="118">
        <v>29</v>
      </c>
      <c r="M36" s="241">
        <f t="shared" si="5"/>
        <v>19</v>
      </c>
      <c r="N36" s="239">
        <f t="shared" si="6"/>
        <v>62</v>
      </c>
      <c r="O36" s="24">
        <f t="shared" si="1"/>
        <v>18</v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>
        <f>IF('PWT-1CONSOLIDATED'!C35&gt;0,'PWT-1CONSOLIDATED'!C35,"")</f>
        <v>21</v>
      </c>
      <c r="D37" s="74">
        <f t="shared" si="2"/>
        <v>11</v>
      </c>
      <c r="E37" s="119">
        <f>IF('PWT-2CONSOLIDATED'!C35&gt;0,'PWT-2CONSOLIDATED'!C35,"")</f>
        <v>15</v>
      </c>
      <c r="F37" s="74">
        <f t="shared" si="3"/>
        <v>8</v>
      </c>
      <c r="G37" s="124">
        <f t="shared" si="0"/>
        <v>11</v>
      </c>
      <c r="H37" s="120">
        <v>10</v>
      </c>
      <c r="I37" s="117">
        <v>10</v>
      </c>
      <c r="J37" s="117">
        <v>10</v>
      </c>
      <c r="K37" s="74">
        <f t="shared" si="4"/>
        <v>41</v>
      </c>
      <c r="L37" s="118">
        <v>27</v>
      </c>
      <c r="M37" s="241">
        <f t="shared" si="5"/>
        <v>17</v>
      </c>
      <c r="N37" s="239">
        <f t="shared" si="6"/>
        <v>58</v>
      </c>
      <c r="O37" s="24">
        <f t="shared" si="1"/>
        <v>26</v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>
        <f>IF('PWT-1CONSOLIDATED'!C36&gt;0,'PWT-1CONSOLIDATED'!C36,"")</f>
        <v>15</v>
      </c>
      <c r="D38" s="74">
        <f t="shared" si="2"/>
        <v>8</v>
      </c>
      <c r="E38" s="119">
        <f>IF('PWT-2CONSOLIDATED'!C36&gt;0,'PWT-2CONSOLIDATED'!C36,"")</f>
        <v>22</v>
      </c>
      <c r="F38" s="74">
        <f t="shared" si="3"/>
        <v>11</v>
      </c>
      <c r="G38" s="124">
        <f t="shared" si="0"/>
        <v>11</v>
      </c>
      <c r="H38" s="120">
        <v>10</v>
      </c>
      <c r="I38" s="117">
        <v>10</v>
      </c>
      <c r="J38" s="117">
        <v>10</v>
      </c>
      <c r="K38" s="74">
        <f t="shared" si="4"/>
        <v>41</v>
      </c>
      <c r="L38" s="118">
        <v>38</v>
      </c>
      <c r="M38" s="241">
        <f t="shared" si="5"/>
        <v>24</v>
      </c>
      <c r="N38" s="239">
        <f t="shared" si="6"/>
        <v>65</v>
      </c>
      <c r="O38" s="24">
        <f t="shared" si="1"/>
        <v>12</v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>
        <f>IF('PWT-1CONSOLIDATED'!C37&gt;0,'PWT-1CONSOLIDATED'!C37,"")</f>
        <v>20</v>
      </c>
      <c r="D39" s="74">
        <f t="shared" si="2"/>
        <v>10</v>
      </c>
      <c r="E39" s="119">
        <f>IF('PWT-2CONSOLIDATED'!C37&gt;0,'PWT-2CONSOLIDATED'!C37,"")</f>
        <v>15</v>
      </c>
      <c r="F39" s="74">
        <f t="shared" si="3"/>
        <v>8</v>
      </c>
      <c r="G39" s="124">
        <f t="shared" si="0"/>
        <v>10</v>
      </c>
      <c r="H39" s="120">
        <v>10</v>
      </c>
      <c r="I39" s="117">
        <v>10</v>
      </c>
      <c r="J39" s="117">
        <v>10</v>
      </c>
      <c r="K39" s="74">
        <f t="shared" si="4"/>
        <v>40</v>
      </c>
      <c r="L39" s="118">
        <v>27</v>
      </c>
      <c r="M39" s="241">
        <f t="shared" si="5"/>
        <v>17</v>
      </c>
      <c r="N39" s="239">
        <f t="shared" si="6"/>
        <v>57</v>
      </c>
      <c r="O39" s="24">
        <f t="shared" si="1"/>
        <v>29</v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>
        <f>IF('PWT-1CONSOLIDATED'!C38&gt;0,'PWT-1CONSOLIDATED'!C38,"")</f>
        <v>14</v>
      </c>
      <c r="D40" s="74">
        <f t="shared" si="2"/>
        <v>7</v>
      </c>
      <c r="E40" s="119">
        <f>IF('PWT-2CONSOLIDATED'!C38&gt;0,'PWT-2CONSOLIDATED'!C38,"")</f>
        <v>15</v>
      </c>
      <c r="F40" s="74">
        <f t="shared" si="3"/>
        <v>8</v>
      </c>
      <c r="G40" s="124">
        <f t="shared" si="0"/>
        <v>8</v>
      </c>
      <c r="H40" s="120">
        <v>10</v>
      </c>
      <c r="I40" s="117">
        <v>10</v>
      </c>
      <c r="J40" s="117">
        <v>10</v>
      </c>
      <c r="K40" s="74">
        <f t="shared" si="4"/>
        <v>38</v>
      </c>
      <c r="L40" s="118">
        <v>27</v>
      </c>
      <c r="M40" s="241">
        <f t="shared" si="5"/>
        <v>17</v>
      </c>
      <c r="N40" s="239">
        <f t="shared" si="6"/>
        <v>55</v>
      </c>
      <c r="O40" s="24">
        <f t="shared" si="1"/>
        <v>34</v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>
        <f>IF('PWT-1CONSOLIDATED'!C39&gt;0,'PWT-1CONSOLIDATED'!C39,"")</f>
        <v>14</v>
      </c>
      <c r="D41" s="74">
        <f t="shared" si="2"/>
        <v>7</v>
      </c>
      <c r="E41" s="119">
        <f>IF('PWT-2CONSOLIDATED'!C39&gt;0,'PWT-2CONSOLIDATED'!C39,"")</f>
        <v>18</v>
      </c>
      <c r="F41" s="74">
        <f t="shared" si="3"/>
        <v>9</v>
      </c>
      <c r="G41" s="124">
        <f t="shared" si="0"/>
        <v>9</v>
      </c>
      <c r="H41" s="120">
        <v>10</v>
      </c>
      <c r="I41" s="117">
        <v>10</v>
      </c>
      <c r="J41" s="117">
        <v>10</v>
      </c>
      <c r="K41" s="74">
        <f t="shared" si="4"/>
        <v>39</v>
      </c>
      <c r="L41" s="118">
        <v>36</v>
      </c>
      <c r="M41" s="241">
        <f t="shared" si="5"/>
        <v>23</v>
      </c>
      <c r="N41" s="239">
        <f t="shared" si="6"/>
        <v>62</v>
      </c>
      <c r="O41" s="24">
        <f t="shared" si="1"/>
        <v>18</v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>
        <f>IF('PWT-1CONSOLIDATED'!C40&gt;0,'PWT-1CONSOLIDATED'!C40,"")</f>
        <v>19</v>
      </c>
      <c r="D42" s="74">
        <f t="shared" si="2"/>
        <v>10</v>
      </c>
      <c r="E42" s="119">
        <f>IF('PWT-2CONSOLIDATED'!C40&gt;0,'PWT-2CONSOLIDATED'!C40,"")</f>
        <v>17</v>
      </c>
      <c r="F42" s="74">
        <f t="shared" si="3"/>
        <v>9</v>
      </c>
      <c r="G42" s="124">
        <f t="shared" si="0"/>
        <v>10</v>
      </c>
      <c r="H42" s="120">
        <v>10</v>
      </c>
      <c r="I42" s="117">
        <v>10</v>
      </c>
      <c r="J42" s="117">
        <v>10</v>
      </c>
      <c r="K42" s="74">
        <f t="shared" si="4"/>
        <v>40</v>
      </c>
      <c r="L42" s="118">
        <v>36</v>
      </c>
      <c r="M42" s="241">
        <f t="shared" si="5"/>
        <v>23</v>
      </c>
      <c r="N42" s="239">
        <f t="shared" si="6"/>
        <v>63</v>
      </c>
      <c r="O42" s="24">
        <f t="shared" si="1"/>
        <v>15</v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>
        <f>IF('PWT-1CONSOLIDATED'!C41&gt;0,'PWT-1CONSOLIDATED'!C41,"")</f>
        <v>16</v>
      </c>
      <c r="D43" s="74">
        <f t="shared" si="2"/>
        <v>8</v>
      </c>
      <c r="E43" s="119">
        <f>IF('PWT-2CONSOLIDATED'!C41&gt;0,'PWT-2CONSOLIDATED'!C41,"")</f>
        <v>24</v>
      </c>
      <c r="F43" s="74">
        <f t="shared" si="3"/>
        <v>12</v>
      </c>
      <c r="G43" s="124">
        <f t="shared" si="0"/>
        <v>12</v>
      </c>
      <c r="H43" s="120">
        <v>10</v>
      </c>
      <c r="I43" s="117">
        <v>10</v>
      </c>
      <c r="J43" s="117">
        <v>10</v>
      </c>
      <c r="K43" s="74">
        <f t="shared" si="4"/>
        <v>42</v>
      </c>
      <c r="L43" s="118">
        <v>48</v>
      </c>
      <c r="M43" s="241">
        <f t="shared" si="5"/>
        <v>30</v>
      </c>
      <c r="N43" s="239">
        <f t="shared" si="6"/>
        <v>72</v>
      </c>
      <c r="O43" s="24">
        <f t="shared" si="1"/>
        <v>7</v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>
        <f>IF('PWT-1CONSOLIDATED'!C42&gt;0,'PWT-1CONSOLIDATED'!C42,"")</f>
        <v>19</v>
      </c>
      <c r="D44" s="74">
        <f t="shared" si="2"/>
        <v>10</v>
      </c>
      <c r="E44" s="119">
        <f>IF('PWT-2CONSOLIDATED'!C42&gt;0,'PWT-2CONSOLIDATED'!C42,"")</f>
        <v>23</v>
      </c>
      <c r="F44" s="74">
        <f t="shared" si="3"/>
        <v>12</v>
      </c>
      <c r="G44" s="124">
        <f t="shared" si="0"/>
        <v>12</v>
      </c>
      <c r="H44" s="120">
        <v>10</v>
      </c>
      <c r="I44" s="117">
        <v>10</v>
      </c>
      <c r="J44" s="117">
        <v>10</v>
      </c>
      <c r="K44" s="74">
        <f t="shared" si="4"/>
        <v>42</v>
      </c>
      <c r="L44" s="118">
        <v>36</v>
      </c>
      <c r="M44" s="241">
        <f t="shared" si="5"/>
        <v>23</v>
      </c>
      <c r="N44" s="239">
        <f t="shared" si="6"/>
        <v>65</v>
      </c>
      <c r="O44" s="24">
        <f t="shared" si="1"/>
        <v>12</v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>
        <f>IF('PWT-1CONSOLIDATED'!C43&gt;0,'PWT-1CONSOLIDATED'!C43,"")</f>
        <v>14</v>
      </c>
      <c r="D45" s="74">
        <f t="shared" si="2"/>
        <v>7</v>
      </c>
      <c r="E45" s="119">
        <f>IF('PWT-2CONSOLIDATED'!C43&gt;0,'PWT-2CONSOLIDATED'!C43,"")</f>
        <v>19</v>
      </c>
      <c r="F45" s="74">
        <f t="shared" si="3"/>
        <v>10</v>
      </c>
      <c r="G45" s="124">
        <f t="shared" si="0"/>
        <v>10</v>
      </c>
      <c r="H45" s="120">
        <v>10</v>
      </c>
      <c r="I45" s="117">
        <v>10</v>
      </c>
      <c r="J45" s="117">
        <v>10</v>
      </c>
      <c r="K45" s="74">
        <f t="shared" si="4"/>
        <v>40</v>
      </c>
      <c r="L45" s="118">
        <v>28</v>
      </c>
      <c r="M45" s="241">
        <f t="shared" si="5"/>
        <v>18</v>
      </c>
      <c r="N45" s="239">
        <f t="shared" si="6"/>
        <v>58</v>
      </c>
      <c r="O45" s="24">
        <f t="shared" si="1"/>
        <v>26</v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>
        <f>IF('PWT-1CONSOLIDATED'!C44&gt;0,'PWT-1CONSOLIDATED'!C44,"")</f>
        <v>14</v>
      </c>
      <c r="D46" s="74">
        <f t="shared" si="2"/>
        <v>7</v>
      </c>
      <c r="E46" s="119">
        <f>IF('PWT-2CONSOLIDATED'!C44&gt;0,'PWT-2CONSOLIDATED'!C44,"")</f>
        <v>12</v>
      </c>
      <c r="F46" s="74">
        <f t="shared" si="3"/>
        <v>6</v>
      </c>
      <c r="G46" s="124">
        <f t="shared" si="0"/>
        <v>7</v>
      </c>
      <c r="H46" s="120">
        <v>10</v>
      </c>
      <c r="I46" s="117">
        <v>10</v>
      </c>
      <c r="J46" s="117">
        <v>10</v>
      </c>
      <c r="K46" s="74">
        <f t="shared" si="4"/>
        <v>37</v>
      </c>
      <c r="L46" s="24">
        <v>27</v>
      </c>
      <c r="M46" s="243">
        <f t="shared" si="5"/>
        <v>17</v>
      </c>
      <c r="N46" s="244">
        <f t="shared" si="6"/>
        <v>54</v>
      </c>
      <c r="O46" s="24">
        <f t="shared" si="1"/>
        <v>36</v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>
        <f>IF('PWT-1CONSOLIDATED'!C45&gt;0,'PWT-1CONSOLIDATED'!C45,"")</f>
        <v>14</v>
      </c>
      <c r="D47" s="74">
        <f t="shared" si="2"/>
        <v>7</v>
      </c>
      <c r="E47" s="119">
        <f>IF('PWT-2CONSOLIDATED'!C45&gt;0,'PWT-2CONSOLIDATED'!C45,"")</f>
        <v>26</v>
      </c>
      <c r="F47" s="74">
        <f t="shared" ref="F47:F52" si="7">IF(E47&lt;&gt;"",ROUND((E47*20)/40,0),"")</f>
        <v>13</v>
      </c>
      <c r="G47" s="124">
        <f t="shared" ref="G47:G52" si="8">IF(D47&lt;&gt;"",MAX(D47,F47),"")</f>
        <v>13</v>
      </c>
      <c r="H47" s="120">
        <v>10</v>
      </c>
      <c r="I47" s="117">
        <v>10</v>
      </c>
      <c r="J47" s="117">
        <v>10</v>
      </c>
      <c r="K47" s="74">
        <f t="shared" si="4"/>
        <v>43</v>
      </c>
      <c r="L47" s="24">
        <v>42</v>
      </c>
      <c r="M47" s="243">
        <f t="shared" si="5"/>
        <v>27</v>
      </c>
      <c r="N47" s="244">
        <f t="shared" ref="N47:N52" si="9">IF(K47&lt;&gt;"",IF(M47&lt;&gt;"",ROUND(SUM(K47,M47),0),""),"")</f>
        <v>70</v>
      </c>
      <c r="O47" s="24">
        <f t="shared" ref="O47:O52" si="10">IF(N47&lt;&gt;"",RANK(N47,N$10:N$52,0),"")</f>
        <v>10</v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IF('PWT-1CONSOLIDATED'!C46&gt;0,'PWT-1CONSOLIDATED'!C46,"")</f>
        <v/>
      </c>
      <c r="D48" s="74" t="str">
        <f t="shared" si="2"/>
        <v/>
      </c>
      <c r="E48" s="119" t="str">
        <f>IF('PWT-2CONSOLIDATED'!C46&gt;0,'PWT-2CONSOLIDATED'!C46,"")</f>
        <v/>
      </c>
      <c r="F48" s="74" t="str">
        <f t="shared" si="7"/>
        <v/>
      </c>
      <c r="G48" s="124" t="str">
        <f t="shared" si="8"/>
        <v/>
      </c>
      <c r="H48" s="120"/>
      <c r="I48" s="117"/>
      <c r="J48" s="117"/>
      <c r="K48" s="74" t="str">
        <f t="shared" si="4"/>
        <v/>
      </c>
      <c r="L48" s="24"/>
      <c r="M48" s="243" t="str">
        <f t="shared" si="5"/>
        <v/>
      </c>
      <c r="N48" s="244" t="str">
        <f t="shared" si="9"/>
        <v/>
      </c>
      <c r="O48" s="24" t="str">
        <f t="shared" si="10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IF('PWT-1CONSOLIDATED'!C47&gt;0,'PWT-1CONSOLIDATED'!C47,"")</f>
        <v/>
      </c>
      <c r="D49" s="74" t="str">
        <f t="shared" si="2"/>
        <v/>
      </c>
      <c r="E49" s="119" t="str">
        <f>IF('PWT-2CONSOLIDATED'!C47&gt;0,'PWT-2CONSOLIDATED'!C47,"")</f>
        <v/>
      </c>
      <c r="F49" s="74" t="str">
        <f t="shared" si="7"/>
        <v/>
      </c>
      <c r="G49" s="124" t="str">
        <f t="shared" si="8"/>
        <v/>
      </c>
      <c r="H49" s="120"/>
      <c r="I49" s="117"/>
      <c r="J49" s="117"/>
      <c r="K49" s="74" t="str">
        <f t="shared" si="4"/>
        <v/>
      </c>
      <c r="L49" s="24"/>
      <c r="M49" s="243" t="str">
        <f t="shared" si="5"/>
        <v/>
      </c>
      <c r="N49" s="244" t="str">
        <f t="shared" si="9"/>
        <v/>
      </c>
      <c r="O49" s="24" t="str">
        <f t="shared" si="10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IF('PWT-1CONSOLIDATED'!C48&gt;0,'PWT-1CONSOLIDATED'!C48,"")</f>
        <v/>
      </c>
      <c r="D50" s="74" t="str">
        <f t="shared" si="2"/>
        <v/>
      </c>
      <c r="E50" s="119" t="str">
        <f>IF('PWT-2CONSOLIDATED'!C48&gt;0,'PWT-2CONSOLIDATED'!C48,"")</f>
        <v/>
      </c>
      <c r="F50" s="74" t="str">
        <f t="shared" si="7"/>
        <v/>
      </c>
      <c r="G50" s="124" t="str">
        <f t="shared" si="8"/>
        <v/>
      </c>
      <c r="H50" s="120"/>
      <c r="I50" s="117"/>
      <c r="J50" s="117"/>
      <c r="K50" s="74" t="str">
        <f t="shared" si="4"/>
        <v/>
      </c>
      <c r="L50" s="24"/>
      <c r="M50" s="243" t="str">
        <f t="shared" si="5"/>
        <v/>
      </c>
      <c r="N50" s="244" t="str">
        <f t="shared" si="9"/>
        <v/>
      </c>
      <c r="O50" s="24" t="str">
        <f t="shared" si="10"/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IF('PWT-1CONSOLIDATED'!C49&gt;0,'PWT-1CONSOLIDATED'!C49,"")</f>
        <v/>
      </c>
      <c r="D51" s="74" t="str">
        <f t="shared" si="2"/>
        <v/>
      </c>
      <c r="E51" s="119" t="str">
        <f>IF('PWT-2CONSOLIDATED'!C49&gt;0,'PWT-2CONSOLIDATED'!C49,"")</f>
        <v/>
      </c>
      <c r="F51" s="74" t="str">
        <f t="shared" si="7"/>
        <v/>
      </c>
      <c r="G51" s="124" t="str">
        <f t="shared" si="8"/>
        <v/>
      </c>
      <c r="H51" s="120"/>
      <c r="I51" s="117"/>
      <c r="J51" s="117"/>
      <c r="K51" s="74" t="str">
        <f t="shared" si="4"/>
        <v/>
      </c>
      <c r="L51" s="24"/>
      <c r="M51" s="243" t="str">
        <f t="shared" si="5"/>
        <v/>
      </c>
      <c r="N51" s="244" t="str">
        <f t="shared" si="9"/>
        <v/>
      </c>
      <c r="O51" s="24" t="str">
        <f t="shared" si="10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/>
      <c r="D52" s="74" t="str">
        <f t="shared" si="2"/>
        <v/>
      </c>
      <c r="E52" s="119"/>
      <c r="F52" s="74" t="str">
        <f t="shared" si="7"/>
        <v/>
      </c>
      <c r="G52" s="124" t="str">
        <f t="shared" si="8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5"/>
        <v/>
      </c>
      <c r="N52" s="244" t="str">
        <f t="shared" si="9"/>
        <v/>
      </c>
      <c r="O52" s="24" t="str">
        <f t="shared" si="10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495" t="s">
        <v>62</v>
      </c>
      <c r="E53" s="391"/>
      <c r="F53" s="391"/>
      <c r="G53" s="423"/>
      <c r="H53" s="391"/>
      <c r="I53" s="391"/>
      <c r="J53" s="391"/>
      <c r="K53" s="391"/>
      <c r="L53" s="391"/>
      <c r="M53" s="238"/>
      <c r="N53" s="76">
        <f>SUM(N10:N52)</f>
        <v>2463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64.815789473684205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17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15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4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1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38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9" scale="7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C1000"/>
  <sheetViews>
    <sheetView view="pageBreakPreview" topLeftCell="A2" zoomScale="115" zoomScaleSheetLayoutView="115" workbookViewId="0">
      <selection activeCell="H10" sqref="H10:J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4.625" customWidth="1"/>
    <col min="14" max="14" width="5.7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34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105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1" t="s">
        <v>106</v>
      </c>
      <c r="B5" s="65" t="s">
        <v>10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28</v>
      </c>
      <c r="D7" s="532" t="s">
        <v>120</v>
      </c>
      <c r="E7" s="532" t="s">
        <v>29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IF('PWT-1CONSOLIDATED'!E8&gt;0,'PWT-1CONSOLIDATED'!E8,"")</f>
        <v>40</v>
      </c>
      <c r="D10" s="74">
        <f>IF(C10&lt;&gt;"",ROUND((C10*20)/40,0),"")</f>
        <v>20</v>
      </c>
      <c r="E10" s="119">
        <f>IF('PWT-2CONSOLIDATED'!E8&gt;0,'PWT-2CONSOLIDATED'!E8,"")</f>
        <v>40</v>
      </c>
      <c r="F10" s="74">
        <f>IF(E10&lt;&gt;"",ROUND((E10*20)/40,0),"")</f>
        <v>20</v>
      </c>
      <c r="G10" s="124">
        <f t="shared" ref="G10:G46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IF('PWT-1CONSOLIDATED'!E9&gt;0,'PWT-1CONSOLIDATED'!E9,"")</f>
        <v/>
      </c>
      <c r="D11" s="74" t="str">
        <f t="shared" ref="D11:D52" si="2">IF(C11&lt;&gt;"",ROUND((C11*20)/40,0),"")</f>
        <v/>
      </c>
      <c r="E11" s="119" t="str">
        <f>IF('PWT-2CONSOLIDATED'!E9&gt;0,'PWT-2CONSOLIDATED'!E9,"")</f>
        <v/>
      </c>
      <c r="F11" s="74" t="str">
        <f t="shared" ref="F11:F46" si="3">IF(E11&lt;&gt;"",ROUND((E11*20)/40,0),"")</f>
        <v/>
      </c>
      <c r="G11" s="124" t="str">
        <f t="shared" si="0"/>
        <v/>
      </c>
      <c r="H11" s="120">
        <v>10</v>
      </c>
      <c r="I11" s="117">
        <v>9</v>
      </c>
      <c r="J11" s="117">
        <v>9</v>
      </c>
      <c r="K11" s="74" t="str">
        <f t="shared" ref="K11:K52" si="4">IF(G11&lt;&gt;"",ROUND(SUM(G11+H11+I11+J11),0),"")</f>
        <v/>
      </c>
      <c r="L11" s="118"/>
      <c r="M11" s="241" t="str">
        <f t="shared" ref="M11:M52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IF('PWT-1CONSOLIDATED'!E10&gt;0,'PWT-1CONSOLIDATED'!E10,"")</f>
        <v/>
      </c>
      <c r="D12" s="74" t="str">
        <f t="shared" si="2"/>
        <v/>
      </c>
      <c r="E12" s="119" t="str">
        <f>IF('PWT-2CONSOLIDATED'!E10&gt;0,'PWT-2CONSOLIDATED'!E10,"")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IF('PWT-1CONSOLIDATED'!E11&gt;0,'PWT-1CONSOLIDATED'!E11,"")</f>
        <v/>
      </c>
      <c r="D13" s="74" t="str">
        <f t="shared" si="2"/>
        <v/>
      </c>
      <c r="E13" s="119" t="str">
        <f>IF('PWT-2CONSOLIDATED'!E11&gt;0,'PWT-2CONSOLIDATED'!E11,"")</f>
        <v/>
      </c>
      <c r="F13" s="74" t="str">
        <f t="shared" si="3"/>
        <v/>
      </c>
      <c r="G13" s="124" t="str">
        <f t="shared" si="0"/>
        <v/>
      </c>
      <c r="H13" s="120">
        <v>10</v>
      </c>
      <c r="I13" s="117">
        <v>10</v>
      </c>
      <c r="J13" s="117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IF('PWT-1CONSOLIDATED'!E12&gt;0,'PWT-1CONSOLIDATED'!E12,"")</f>
        <v/>
      </c>
      <c r="D14" s="74" t="str">
        <f t="shared" si="2"/>
        <v/>
      </c>
      <c r="E14" s="119" t="str">
        <f>IF('PWT-2CONSOLIDATED'!E12&gt;0,'PWT-2CONSOLIDATED'!E12,"")</f>
        <v/>
      </c>
      <c r="F14" s="74" t="str">
        <f t="shared" si="3"/>
        <v/>
      </c>
      <c r="G14" s="124" t="str">
        <f t="shared" si="0"/>
        <v/>
      </c>
      <c r="H14" s="120">
        <v>10</v>
      </c>
      <c r="I14" s="117">
        <v>9</v>
      </c>
      <c r="J14" s="117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IF('PWT-1CONSOLIDATED'!E13&gt;0,'PWT-1CONSOLIDATED'!E13,"")</f>
        <v/>
      </c>
      <c r="D15" s="74" t="str">
        <f t="shared" si="2"/>
        <v/>
      </c>
      <c r="E15" s="119" t="str">
        <f>IF('PWT-2CONSOLIDATED'!E13&gt;0,'PWT-2CONSOLIDATED'!E13,"")</f>
        <v/>
      </c>
      <c r="F15" s="74" t="str">
        <f t="shared" si="3"/>
        <v/>
      </c>
      <c r="G15" s="124" t="str">
        <f t="shared" si="0"/>
        <v/>
      </c>
      <c r="H15" s="120">
        <v>9</v>
      </c>
      <c r="I15" s="117">
        <v>10</v>
      </c>
      <c r="J15" s="117">
        <v>10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IF('PWT-1CONSOLIDATED'!E14&gt;0,'PWT-1CONSOLIDATED'!E14,"")</f>
        <v/>
      </c>
      <c r="D16" s="74" t="str">
        <f t="shared" si="2"/>
        <v/>
      </c>
      <c r="E16" s="119" t="str">
        <f>IF('PWT-2CONSOLIDATED'!E14&gt;0,'PWT-2CONSOLIDATED'!E14,"")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IF('PWT-1CONSOLIDATED'!E15&gt;0,'PWT-1CONSOLIDATED'!E15,"")</f>
        <v/>
      </c>
      <c r="D17" s="74" t="str">
        <f t="shared" si="2"/>
        <v/>
      </c>
      <c r="E17" s="119" t="str">
        <f>IF('PWT-2CONSOLIDATED'!E15&gt;0,'PWT-2CONSOLIDATED'!E15,"")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IF('PWT-1CONSOLIDATED'!E16&gt;0,'PWT-1CONSOLIDATED'!E16,"")</f>
        <v/>
      </c>
      <c r="D18" s="74" t="str">
        <f t="shared" si="2"/>
        <v/>
      </c>
      <c r="E18" s="119" t="str">
        <f>IF('PWT-2CONSOLIDATED'!E16&gt;0,'PWT-2CONSOLIDATED'!E16,"")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IF('PWT-1CONSOLIDATED'!E17&gt;0,'PWT-1CONSOLIDATED'!E17,"")</f>
        <v/>
      </c>
      <c r="D19" s="74" t="str">
        <f t="shared" si="2"/>
        <v/>
      </c>
      <c r="E19" s="119" t="str">
        <f>IF('PWT-2CONSOLIDATED'!E17&gt;0,'PWT-2CONSOLIDATED'!E17,"")</f>
        <v/>
      </c>
      <c r="F19" s="74" t="str">
        <f t="shared" si="3"/>
        <v/>
      </c>
      <c r="G19" s="124" t="str">
        <f t="shared" si="0"/>
        <v/>
      </c>
      <c r="H19" s="120">
        <v>10</v>
      </c>
      <c r="I19" s="117">
        <v>9</v>
      </c>
      <c r="J19" s="117">
        <v>10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IF('PWT-1CONSOLIDATED'!E18&gt;0,'PWT-1CONSOLIDATED'!E18,"")</f>
        <v/>
      </c>
      <c r="D20" s="74" t="str">
        <f t="shared" si="2"/>
        <v/>
      </c>
      <c r="E20" s="119" t="str">
        <f>IF('PWT-2CONSOLIDATED'!E18&gt;0,'PWT-2CONSOLIDATED'!E18,"")</f>
        <v/>
      </c>
      <c r="F20" s="74" t="str">
        <f t="shared" si="3"/>
        <v/>
      </c>
      <c r="G20" s="124" t="str">
        <f t="shared" si="0"/>
        <v/>
      </c>
      <c r="H20" s="120">
        <v>10</v>
      </c>
      <c r="I20" s="117">
        <v>10</v>
      </c>
      <c r="J20" s="117">
        <v>9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IF('PWT-1CONSOLIDATED'!E19&gt;0,'PWT-1CONSOLIDATED'!E19,"")</f>
        <v/>
      </c>
      <c r="D21" s="74" t="str">
        <f t="shared" si="2"/>
        <v/>
      </c>
      <c r="E21" s="119" t="str">
        <f>IF('PWT-2CONSOLIDATED'!E19&gt;0,'PWT-2CONSOLIDATED'!E19,"")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IF('PWT-1CONSOLIDATED'!E20&gt;0,'PWT-1CONSOLIDATED'!E20,"")</f>
        <v/>
      </c>
      <c r="D22" s="74" t="str">
        <f t="shared" si="2"/>
        <v/>
      </c>
      <c r="E22" s="119" t="str">
        <f>IF('PWT-2CONSOLIDATED'!E20&gt;0,'PWT-2CONSOLIDATED'!E20,"")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10</v>
      </c>
      <c r="J22" s="117">
        <v>10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IF('PWT-1CONSOLIDATED'!E21&gt;0,'PWT-1CONSOLIDATED'!E21,"")</f>
        <v/>
      </c>
      <c r="D23" s="74" t="str">
        <f t="shared" si="2"/>
        <v/>
      </c>
      <c r="E23" s="119" t="str">
        <f>IF('PWT-2CONSOLIDATED'!E21&gt;0,'PWT-2CONSOLIDATED'!E21,"")</f>
        <v/>
      </c>
      <c r="F23" s="74" t="str">
        <f t="shared" si="3"/>
        <v/>
      </c>
      <c r="G23" s="124" t="str">
        <f t="shared" si="0"/>
        <v/>
      </c>
      <c r="H23" s="120">
        <v>10</v>
      </c>
      <c r="I23" s="117">
        <v>10</v>
      </c>
      <c r="J23" s="117">
        <v>10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IF('PWT-1CONSOLIDATED'!E22&gt;0,'PWT-1CONSOLIDATED'!E22,"")</f>
        <v/>
      </c>
      <c r="D24" s="74" t="str">
        <f t="shared" si="2"/>
        <v/>
      </c>
      <c r="E24" s="119" t="str">
        <f>IF('PWT-2CONSOLIDATED'!E22&gt;0,'PWT-2CONSOLIDATED'!E22,"")</f>
        <v/>
      </c>
      <c r="F24" s="74" t="str">
        <f t="shared" si="3"/>
        <v/>
      </c>
      <c r="G24" s="124" t="str">
        <f t="shared" si="0"/>
        <v/>
      </c>
      <c r="H24" s="120">
        <v>9</v>
      </c>
      <c r="I24" s="117">
        <v>10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IF('PWT-1CONSOLIDATED'!E23&gt;0,'PWT-1CONSOLIDATED'!E23,"")</f>
        <v/>
      </c>
      <c r="D25" s="74" t="str">
        <f t="shared" si="2"/>
        <v/>
      </c>
      <c r="E25" s="119" t="str">
        <f>IF('PWT-2CONSOLIDATED'!E23&gt;0,'PWT-2CONSOLIDATED'!E23,"")</f>
        <v/>
      </c>
      <c r="F25" s="74" t="str">
        <f t="shared" si="3"/>
        <v/>
      </c>
      <c r="G25" s="124" t="str">
        <f t="shared" si="0"/>
        <v/>
      </c>
      <c r="H25" s="120">
        <v>9</v>
      </c>
      <c r="I25" s="117">
        <v>9</v>
      </c>
      <c r="J25" s="117">
        <v>10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IF('PWT-1CONSOLIDATED'!E24&gt;0,'PWT-1CONSOLIDATED'!E24,"")</f>
        <v/>
      </c>
      <c r="D26" s="74" t="str">
        <f t="shared" si="2"/>
        <v/>
      </c>
      <c r="E26" s="119" t="str">
        <f>IF('PWT-2CONSOLIDATED'!E24&gt;0,'PWT-2CONSOLIDATED'!E24,"")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10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IF('PWT-1CONSOLIDATED'!E25&gt;0,'PWT-1CONSOLIDATED'!E25,"")</f>
        <v/>
      </c>
      <c r="D27" s="74" t="str">
        <f t="shared" si="2"/>
        <v/>
      </c>
      <c r="E27" s="119" t="str">
        <f>IF('PWT-2CONSOLIDATED'!E25&gt;0,'PWT-2CONSOLIDATED'!E25,"")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IF('PWT-1CONSOLIDATED'!E26&gt;0,'PWT-1CONSOLIDATED'!E26,"")</f>
        <v/>
      </c>
      <c r="D28" s="74" t="str">
        <f t="shared" si="2"/>
        <v/>
      </c>
      <c r="E28" s="119" t="str">
        <f>IF('PWT-2CONSOLIDATED'!E26&gt;0,'PWT-2CONSOLIDATED'!E26,"")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10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IF('PWT-1CONSOLIDATED'!E27&gt;0,'PWT-1CONSOLIDATED'!E27,"")</f>
        <v/>
      </c>
      <c r="D29" s="74" t="str">
        <f t="shared" si="2"/>
        <v/>
      </c>
      <c r="E29" s="119" t="str">
        <f>IF('PWT-2CONSOLIDATED'!E27&gt;0,'PWT-2CONSOLIDATED'!E27,"")</f>
        <v/>
      </c>
      <c r="F29" s="74" t="str">
        <f t="shared" si="3"/>
        <v/>
      </c>
      <c r="G29" s="124" t="str">
        <f t="shared" si="0"/>
        <v/>
      </c>
      <c r="H29" s="120">
        <v>10</v>
      </c>
      <c r="I29" s="117">
        <v>10</v>
      </c>
      <c r="J29" s="117">
        <v>10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IF('PWT-1CONSOLIDATED'!E28&gt;0,'PWT-1CONSOLIDATED'!E28,"")</f>
        <v/>
      </c>
      <c r="D30" s="74" t="str">
        <f t="shared" si="2"/>
        <v/>
      </c>
      <c r="E30" s="119" t="str">
        <f>IF('PWT-2CONSOLIDATED'!E28&gt;0,'PWT-2CONSOLIDATED'!E28,"")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IF('PWT-1CONSOLIDATED'!E29&gt;0,'PWT-1CONSOLIDATED'!E29,"")</f>
        <v/>
      </c>
      <c r="D31" s="74" t="str">
        <f t="shared" si="2"/>
        <v/>
      </c>
      <c r="E31" s="119" t="str">
        <f>IF('PWT-2CONSOLIDATED'!E29&gt;0,'PWT-2CONSOLIDATED'!E29,"")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IF('PWT-1CONSOLIDATED'!E30&gt;0,'PWT-1CONSOLIDATED'!E30,"")</f>
        <v/>
      </c>
      <c r="D32" s="74" t="str">
        <f t="shared" si="2"/>
        <v/>
      </c>
      <c r="E32" s="119" t="str">
        <f>IF('PWT-2CONSOLIDATED'!E30&gt;0,'PWT-2CONSOLIDATED'!E30,"")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IF('PWT-1CONSOLIDATED'!E31&gt;0,'PWT-1CONSOLIDATED'!E31,"")</f>
        <v/>
      </c>
      <c r="D33" s="74" t="str">
        <f t="shared" si="2"/>
        <v/>
      </c>
      <c r="E33" s="119" t="str">
        <f>IF('PWT-2CONSOLIDATED'!E31&gt;0,'PWT-2CONSOLIDATED'!E31,"")</f>
        <v/>
      </c>
      <c r="F33" s="74" t="str">
        <f t="shared" si="3"/>
        <v/>
      </c>
      <c r="G33" s="124" t="str">
        <f t="shared" si="0"/>
        <v/>
      </c>
      <c r="H33" s="120">
        <v>10</v>
      </c>
      <c r="I33" s="117">
        <v>9</v>
      </c>
      <c r="J33" s="117">
        <v>10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IF('PWT-1CONSOLIDATED'!E32&gt;0,'PWT-1CONSOLIDATED'!E32,"")</f>
        <v/>
      </c>
      <c r="D34" s="74" t="str">
        <f t="shared" si="2"/>
        <v/>
      </c>
      <c r="E34" s="119" t="str">
        <f>IF('PWT-2CONSOLIDATED'!E32&gt;0,'PWT-2CONSOLIDATED'!E32,"")</f>
        <v/>
      </c>
      <c r="F34" s="74" t="str">
        <f t="shared" si="3"/>
        <v/>
      </c>
      <c r="G34" s="124" t="str">
        <f t="shared" si="0"/>
        <v/>
      </c>
      <c r="H34" s="120">
        <v>10</v>
      </c>
      <c r="I34" s="117">
        <v>10</v>
      </c>
      <c r="J34" s="117">
        <v>9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IF('PWT-1CONSOLIDATED'!E33&gt;0,'PWT-1CONSOLIDATED'!E33,"")</f>
        <v/>
      </c>
      <c r="D35" s="74" t="str">
        <f t="shared" si="2"/>
        <v/>
      </c>
      <c r="E35" s="119" t="str">
        <f>IF('PWT-2CONSOLIDATED'!E33&gt;0,'PWT-2CONSOLIDATED'!E33,"")</f>
        <v/>
      </c>
      <c r="F35" s="74" t="str">
        <f t="shared" si="3"/>
        <v/>
      </c>
      <c r="G35" s="124" t="str">
        <f t="shared" si="0"/>
        <v/>
      </c>
      <c r="H35" s="120">
        <v>10</v>
      </c>
      <c r="I35" s="117">
        <v>9</v>
      </c>
      <c r="J35" s="117">
        <v>9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IF('PWT-1CONSOLIDATED'!E34&gt;0,'PWT-1CONSOLIDATED'!E34,"")</f>
        <v/>
      </c>
      <c r="D36" s="74" t="str">
        <f t="shared" si="2"/>
        <v/>
      </c>
      <c r="E36" s="119" t="str">
        <f>IF('PWT-2CONSOLIDATED'!E34&gt;0,'PWT-2CONSOLIDATED'!E34,"")</f>
        <v/>
      </c>
      <c r="F36" s="74" t="str">
        <f t="shared" si="3"/>
        <v/>
      </c>
      <c r="G36" s="124" t="str">
        <f t="shared" si="0"/>
        <v/>
      </c>
      <c r="H36" s="120">
        <v>9</v>
      </c>
      <c r="I36" s="117">
        <v>10</v>
      </c>
      <c r="J36" s="117">
        <v>10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IF('PWT-1CONSOLIDATED'!E35&gt;0,'PWT-1CONSOLIDATED'!E35,"")</f>
        <v/>
      </c>
      <c r="D37" s="74" t="str">
        <f t="shared" si="2"/>
        <v/>
      </c>
      <c r="E37" s="119" t="str">
        <f>IF('PWT-2CONSOLIDATED'!E35&gt;0,'PWT-2CONSOLIDATED'!E35,"")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IF('PWT-1CONSOLIDATED'!E36&gt;0,'PWT-1CONSOLIDATED'!E36,"")</f>
        <v/>
      </c>
      <c r="D38" s="74" t="str">
        <f t="shared" si="2"/>
        <v/>
      </c>
      <c r="E38" s="119" t="str">
        <f>IF('PWT-2CONSOLIDATED'!E36&gt;0,'PWT-2CONSOLIDATED'!E36,"")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9</v>
      </c>
      <c r="J38" s="117">
        <v>10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IF('PWT-1CONSOLIDATED'!E37&gt;0,'PWT-1CONSOLIDATED'!E37,"")</f>
        <v/>
      </c>
      <c r="D39" s="74" t="str">
        <f t="shared" si="2"/>
        <v/>
      </c>
      <c r="E39" s="119" t="str">
        <f>IF('PWT-2CONSOLIDATED'!E37&gt;0,'PWT-2CONSOLIDATED'!E37,"")</f>
        <v/>
      </c>
      <c r="F39" s="74" t="str">
        <f t="shared" si="3"/>
        <v/>
      </c>
      <c r="G39" s="124" t="str">
        <f t="shared" si="0"/>
        <v/>
      </c>
      <c r="H39" s="120">
        <v>10</v>
      </c>
      <c r="I39" s="117">
        <v>10</v>
      </c>
      <c r="J39" s="117">
        <v>9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IF('PWT-1CONSOLIDATED'!E38&gt;0,'PWT-1CONSOLIDATED'!E38,"")</f>
        <v/>
      </c>
      <c r="D40" s="74" t="str">
        <f t="shared" si="2"/>
        <v/>
      </c>
      <c r="E40" s="119" t="str">
        <f>IF('PWT-2CONSOLIDATED'!E38&gt;0,'PWT-2CONSOLIDATED'!E38,"")</f>
        <v/>
      </c>
      <c r="F40" s="74" t="str">
        <f t="shared" si="3"/>
        <v/>
      </c>
      <c r="G40" s="124" t="str">
        <f t="shared" si="0"/>
        <v/>
      </c>
      <c r="H40" s="120">
        <v>10</v>
      </c>
      <c r="I40" s="117">
        <v>10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IF('PWT-1CONSOLIDATED'!E39&gt;0,'PWT-1CONSOLIDATED'!E39,"")</f>
        <v/>
      </c>
      <c r="D41" s="74" t="str">
        <f t="shared" si="2"/>
        <v/>
      </c>
      <c r="E41" s="119" t="str">
        <f>IF('PWT-2CONSOLIDATED'!E39&gt;0,'PWT-2CONSOLIDATED'!E39,"")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10</v>
      </c>
      <c r="J41" s="117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IF('PWT-1CONSOLIDATED'!E40&gt;0,'PWT-1CONSOLIDATED'!E40,"")</f>
        <v/>
      </c>
      <c r="D42" s="74" t="str">
        <f t="shared" si="2"/>
        <v/>
      </c>
      <c r="E42" s="119" t="str">
        <f>IF('PWT-2CONSOLIDATED'!E40&gt;0,'PWT-2CONSOLIDATED'!E40,"")</f>
        <v/>
      </c>
      <c r="F42" s="74" t="str">
        <f t="shared" si="3"/>
        <v/>
      </c>
      <c r="G42" s="124" t="str">
        <f t="shared" si="0"/>
        <v/>
      </c>
      <c r="H42" s="120">
        <v>9</v>
      </c>
      <c r="I42" s="117">
        <v>10</v>
      </c>
      <c r="J42" s="117">
        <v>10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IF('PWT-1CONSOLIDATED'!E41&gt;0,'PWT-1CONSOLIDATED'!E41,"")</f>
        <v/>
      </c>
      <c r="D43" s="74" t="str">
        <f t="shared" si="2"/>
        <v/>
      </c>
      <c r="E43" s="119" t="str">
        <f>IF('PWT-2CONSOLIDATED'!E41&gt;0,'PWT-2CONSOLIDATED'!E41,"")</f>
        <v/>
      </c>
      <c r="F43" s="74" t="str">
        <f t="shared" si="3"/>
        <v/>
      </c>
      <c r="G43" s="124" t="str">
        <f t="shared" si="0"/>
        <v/>
      </c>
      <c r="H43" s="120">
        <v>10</v>
      </c>
      <c r="I43" s="117">
        <v>10</v>
      </c>
      <c r="J43" s="117">
        <v>10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IF('PWT-1CONSOLIDATED'!E42&gt;0,'PWT-1CONSOLIDATED'!E42,"")</f>
        <v/>
      </c>
      <c r="D44" s="74" t="str">
        <f t="shared" si="2"/>
        <v/>
      </c>
      <c r="E44" s="119" t="str">
        <f>IF('PWT-2CONSOLIDATED'!E42&gt;0,'PWT-2CONSOLIDATED'!E42,"")</f>
        <v/>
      </c>
      <c r="F44" s="74" t="str">
        <f t="shared" si="3"/>
        <v/>
      </c>
      <c r="G44" s="124" t="str">
        <f t="shared" si="0"/>
        <v/>
      </c>
      <c r="H44" s="120">
        <v>10</v>
      </c>
      <c r="I44" s="117">
        <v>10</v>
      </c>
      <c r="J44" s="117">
        <v>10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IF('PWT-1CONSOLIDATED'!E43&gt;0,'PWT-1CONSOLIDATED'!E43,"")</f>
        <v/>
      </c>
      <c r="D45" s="74" t="str">
        <f t="shared" si="2"/>
        <v/>
      </c>
      <c r="E45" s="119" t="str">
        <f>IF('PWT-2CONSOLIDATED'!E43&gt;0,'PWT-2CONSOLIDATED'!E43,"")</f>
        <v/>
      </c>
      <c r="F45" s="74" t="str">
        <f t="shared" si="3"/>
        <v/>
      </c>
      <c r="G45" s="124" t="str">
        <f t="shared" si="0"/>
        <v/>
      </c>
      <c r="H45" s="120">
        <v>10</v>
      </c>
      <c r="I45" s="117">
        <v>9</v>
      </c>
      <c r="J45" s="117">
        <v>10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IF('PWT-1CONSOLIDATED'!E44&gt;0,'PWT-1CONSOLIDATED'!E44,"")</f>
        <v/>
      </c>
      <c r="D46" s="74" t="str">
        <f t="shared" si="2"/>
        <v/>
      </c>
      <c r="E46" s="119" t="str">
        <f>IF('PWT-2CONSOLIDATED'!E44&gt;0,'PWT-2CONSOLIDATED'!E44,"")</f>
        <v/>
      </c>
      <c r="F46" s="74" t="str">
        <f t="shared" si="3"/>
        <v/>
      </c>
      <c r="G46" s="124" t="str">
        <f t="shared" si="0"/>
        <v/>
      </c>
      <c r="H46" s="120">
        <v>10</v>
      </c>
      <c r="I46" s="117">
        <v>10</v>
      </c>
      <c r="J46" s="117">
        <v>9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IF('PWT-1CONSOLIDATED'!E45&gt;0,'PWT-1CONSOLIDATED'!E45,"")</f>
        <v/>
      </c>
      <c r="D47" s="74" t="str">
        <f t="shared" si="2"/>
        <v/>
      </c>
      <c r="E47" s="119" t="str">
        <f>IF('PWT-2CONSOLIDATED'!E45&gt;0,'PWT-2CONSOLIDATED'!E45,"")</f>
        <v/>
      </c>
      <c r="F47" s="74" t="str">
        <f t="shared" ref="F47:F52" si="7">IF(E47&lt;&gt;"",ROUND((E47*20)/40,0),"")</f>
        <v/>
      </c>
      <c r="G47" s="124" t="str">
        <f t="shared" ref="G47:G52" si="8">IF(D47&lt;&gt;"",MAX(D47,F47),"")</f>
        <v/>
      </c>
      <c r="H47" s="121">
        <v>9</v>
      </c>
      <c r="I47" s="24">
        <v>10</v>
      </c>
      <c r="J47" s="24">
        <v>10</v>
      </c>
      <c r="K47" s="74" t="str">
        <f t="shared" si="4"/>
        <v/>
      </c>
      <c r="L47" s="24"/>
      <c r="M47" s="243" t="str">
        <f t="shared" si="5"/>
        <v/>
      </c>
      <c r="N47" s="244" t="str">
        <f t="shared" ref="N47:N52" si="9">IF(K47&lt;&gt;"",IF(M47&lt;&gt;"",ROUND(SUM(K47,M47),0),""),"")</f>
        <v/>
      </c>
      <c r="O47" s="24" t="str">
        <f t="shared" ref="O47:O52" si="10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IF('PWT-1CONSOLIDATED'!E46&gt;0,'PWT-1CONSOLIDATED'!E46,"")</f>
        <v/>
      </c>
      <c r="D48" s="74" t="str">
        <f t="shared" si="2"/>
        <v/>
      </c>
      <c r="E48" s="119" t="str">
        <f>IF('PWT-2CONSOLIDATED'!E46&gt;0,'PWT-2CONSOLIDATED'!E46,"")</f>
        <v/>
      </c>
      <c r="F48" s="74" t="str">
        <f t="shared" si="7"/>
        <v/>
      </c>
      <c r="G48" s="124" t="str">
        <f t="shared" si="8"/>
        <v/>
      </c>
      <c r="H48" s="121"/>
      <c r="I48" s="24"/>
      <c r="J48" s="24"/>
      <c r="K48" s="74" t="str">
        <f t="shared" si="4"/>
        <v/>
      </c>
      <c r="L48" s="24"/>
      <c r="M48" s="243" t="str">
        <f t="shared" si="5"/>
        <v/>
      </c>
      <c r="N48" s="244" t="str">
        <f t="shared" si="9"/>
        <v/>
      </c>
      <c r="O48" s="24" t="str">
        <f t="shared" si="10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IF('PWT-1CONSOLIDATED'!E47&gt;0,'PWT-1CONSOLIDATED'!E47,"")</f>
        <v/>
      </c>
      <c r="D49" s="74" t="str">
        <f t="shared" si="2"/>
        <v/>
      </c>
      <c r="E49" s="119" t="str">
        <f>IF('PWT-2CONSOLIDATED'!E47&gt;0,'PWT-2CONSOLIDATED'!E47,"")</f>
        <v/>
      </c>
      <c r="F49" s="74" t="str">
        <f t="shared" si="7"/>
        <v/>
      </c>
      <c r="G49" s="124" t="str">
        <f t="shared" si="8"/>
        <v/>
      </c>
      <c r="H49" s="121"/>
      <c r="I49" s="24"/>
      <c r="J49" s="24"/>
      <c r="K49" s="74" t="str">
        <f t="shared" si="4"/>
        <v/>
      </c>
      <c r="L49" s="24"/>
      <c r="M49" s="243" t="str">
        <f t="shared" si="5"/>
        <v/>
      </c>
      <c r="N49" s="244" t="str">
        <f t="shared" si="9"/>
        <v/>
      </c>
      <c r="O49" s="24" t="str">
        <f t="shared" si="10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IF('PWT-1CONSOLIDATED'!E48&gt;0,'PWT-1CONSOLIDATED'!E48,"")</f>
        <v/>
      </c>
      <c r="D50" s="74" t="str">
        <f t="shared" si="2"/>
        <v/>
      </c>
      <c r="E50" s="119" t="str">
        <f>IF('PWT-2CONSOLIDATED'!E48&gt;0,'PWT-2CONSOLIDATED'!E48,"")</f>
        <v/>
      </c>
      <c r="F50" s="74" t="str">
        <f t="shared" si="7"/>
        <v/>
      </c>
      <c r="G50" s="124" t="str">
        <f t="shared" si="8"/>
        <v/>
      </c>
      <c r="H50" s="121"/>
      <c r="I50" s="24"/>
      <c r="J50" s="24"/>
      <c r="K50" s="74" t="str">
        <f t="shared" si="4"/>
        <v/>
      </c>
      <c r="L50" s="24"/>
      <c r="M50" s="243" t="str">
        <f t="shared" si="5"/>
        <v/>
      </c>
      <c r="N50" s="244" t="str">
        <f t="shared" si="9"/>
        <v/>
      </c>
      <c r="O50" s="24" t="str">
        <f t="shared" si="10"/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IF('PWT-1CONSOLIDATED'!E49&gt;0,'PWT-1CONSOLIDATED'!E49,"")</f>
        <v/>
      </c>
      <c r="D51" s="74" t="str">
        <f t="shared" si="2"/>
        <v/>
      </c>
      <c r="E51" s="119" t="str">
        <f>IF('PWT-2CONSOLIDATED'!E49&gt;0,'PWT-2CONSOLIDATED'!E49,"")</f>
        <v/>
      </c>
      <c r="F51" s="74" t="str">
        <f t="shared" si="7"/>
        <v/>
      </c>
      <c r="G51" s="124" t="str">
        <f t="shared" si="8"/>
        <v/>
      </c>
      <c r="H51" s="121"/>
      <c r="I51" s="24"/>
      <c r="J51" s="24"/>
      <c r="K51" s="74" t="str">
        <f t="shared" si="4"/>
        <v/>
      </c>
      <c r="L51" s="24"/>
      <c r="M51" s="243" t="str">
        <f t="shared" si="5"/>
        <v/>
      </c>
      <c r="N51" s="244" t="str">
        <f t="shared" si="9"/>
        <v/>
      </c>
      <c r="O51" s="24" t="str">
        <f t="shared" si="10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/>
      <c r="D52" s="74" t="str">
        <f t="shared" si="2"/>
        <v/>
      </c>
      <c r="E52" s="119"/>
      <c r="F52" s="74" t="str">
        <f t="shared" si="7"/>
        <v/>
      </c>
      <c r="G52" s="124" t="str">
        <f t="shared" si="8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5"/>
        <v/>
      </c>
      <c r="N52" s="244" t="str">
        <f t="shared" si="9"/>
        <v/>
      </c>
      <c r="O52" s="24" t="str">
        <f t="shared" si="10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33"/>
      <c r="B53" s="18"/>
      <c r="C53" s="18"/>
      <c r="D53" s="495" t="s">
        <v>62</v>
      </c>
      <c r="E53" s="391"/>
      <c r="F53" s="391"/>
      <c r="G53" s="543"/>
      <c r="H53" s="391"/>
      <c r="I53" s="391"/>
      <c r="J53" s="391"/>
      <c r="K53" s="391"/>
      <c r="L53" s="391"/>
      <c r="M53" s="237"/>
      <c r="N53" s="76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33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33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33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33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33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33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33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33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33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33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32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32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33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33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33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33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33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33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33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33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33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33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33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33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33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33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33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33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33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33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33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33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33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33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33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33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33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33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33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33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33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33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33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33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33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33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33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33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33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33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33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33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33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33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33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33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33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33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33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33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33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33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33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33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33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33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33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33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33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33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33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33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33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33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33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33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33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33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33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33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33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33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33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33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33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33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33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33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33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33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33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33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33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33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33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33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33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33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33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33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33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33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33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33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33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33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33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33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33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33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33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33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33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33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33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33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33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33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33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33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33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33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33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33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33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33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33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33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33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33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33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33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33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33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33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33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33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33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33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33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33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33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33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33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33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33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33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33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33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33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33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33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33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33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33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33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33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33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33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33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33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33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33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33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33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33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33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33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33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33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33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33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33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33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33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33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33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33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33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33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33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33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33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33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33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33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33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33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33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33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33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33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33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33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33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33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33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33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33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33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33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33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33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33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33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33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33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33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33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33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33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33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>
      <c r="A266" s="34"/>
    </row>
    <row r="267" spans="1:29" ht="14.25" customHeight="1">
      <c r="A267" s="34"/>
    </row>
    <row r="268" spans="1:29" ht="14.25" customHeight="1">
      <c r="A268" s="34"/>
    </row>
    <row r="269" spans="1:29" ht="14.25" customHeight="1">
      <c r="A269" s="34"/>
    </row>
    <row r="270" spans="1:29" ht="14.25" customHeight="1">
      <c r="A270" s="34"/>
    </row>
    <row r="271" spans="1:29" ht="14.25" customHeight="1">
      <c r="A271" s="34"/>
    </row>
    <row r="272" spans="1:29" ht="14.25" customHeight="1">
      <c r="A272" s="34"/>
    </row>
    <row r="273" spans="1:1" ht="14.25" customHeight="1">
      <c r="A273" s="34"/>
    </row>
    <row r="274" spans="1:1" ht="14.25" customHeight="1">
      <c r="A274" s="34"/>
    </row>
    <row r="275" spans="1:1" ht="14.25" customHeight="1">
      <c r="A275" s="34"/>
    </row>
    <row r="276" spans="1:1" ht="14.25" customHeight="1">
      <c r="A276" s="34"/>
    </row>
    <row r="277" spans="1:1" ht="14.25" customHeight="1">
      <c r="A277" s="34"/>
    </row>
    <row r="278" spans="1:1" ht="14.25" customHeight="1">
      <c r="A278" s="34"/>
    </row>
    <row r="279" spans="1:1" ht="14.25" customHeight="1">
      <c r="A279" s="34"/>
    </row>
    <row r="280" spans="1:1" ht="14.25" customHeight="1">
      <c r="A280" s="34"/>
    </row>
    <row r="281" spans="1:1" ht="14.25" customHeight="1">
      <c r="A281" s="34"/>
    </row>
    <row r="282" spans="1:1" ht="14.25" customHeight="1">
      <c r="A282" s="34"/>
    </row>
    <row r="283" spans="1:1" ht="14.25" customHeight="1">
      <c r="A283" s="34"/>
    </row>
    <row r="284" spans="1:1" ht="14.25" customHeight="1">
      <c r="A284" s="34"/>
    </row>
    <row r="285" spans="1:1" ht="14.25" customHeight="1">
      <c r="A285" s="34"/>
    </row>
    <row r="286" spans="1:1" ht="14.25" customHeight="1">
      <c r="A286" s="34"/>
    </row>
    <row r="287" spans="1:1" ht="14.25" customHeight="1">
      <c r="A287" s="34"/>
    </row>
    <row r="288" spans="1:1" ht="14.25" customHeight="1">
      <c r="A288" s="34"/>
    </row>
    <row r="289" spans="1:1" ht="14.25" customHeight="1">
      <c r="A289" s="34"/>
    </row>
    <row r="290" spans="1:1" ht="14.25" customHeight="1">
      <c r="A290" s="34"/>
    </row>
    <row r="291" spans="1:1" ht="14.25" customHeight="1">
      <c r="A291" s="34"/>
    </row>
    <row r="292" spans="1:1" ht="14.25" customHeight="1">
      <c r="A292" s="34"/>
    </row>
    <row r="293" spans="1:1" ht="14.25" customHeight="1">
      <c r="A293" s="34"/>
    </row>
    <row r="294" spans="1:1" ht="14.25" customHeight="1">
      <c r="A294" s="34"/>
    </row>
    <row r="295" spans="1:1" ht="14.25" customHeight="1">
      <c r="A295" s="34"/>
    </row>
    <row r="296" spans="1:1" ht="14.25" customHeight="1">
      <c r="A296" s="34"/>
    </row>
    <row r="297" spans="1:1" ht="14.25" customHeight="1">
      <c r="A297" s="34"/>
    </row>
    <row r="298" spans="1:1" ht="14.25" customHeight="1">
      <c r="A298" s="34"/>
    </row>
    <row r="299" spans="1:1" ht="14.25" customHeight="1">
      <c r="A299" s="34"/>
    </row>
    <row r="300" spans="1:1" ht="14.25" customHeight="1">
      <c r="A300" s="34"/>
    </row>
    <row r="301" spans="1:1" ht="14.25" customHeight="1">
      <c r="A301" s="34"/>
    </row>
    <row r="302" spans="1:1" ht="14.25" customHeight="1">
      <c r="A302" s="34"/>
    </row>
    <row r="303" spans="1:1" ht="14.25" customHeight="1">
      <c r="A303" s="34"/>
    </row>
    <row r="304" spans="1:1" ht="14.25" customHeight="1">
      <c r="A304" s="34"/>
    </row>
    <row r="305" spans="1:1" ht="14.25" customHeight="1">
      <c r="A305" s="34"/>
    </row>
    <row r="306" spans="1:1" ht="14.25" customHeight="1">
      <c r="A306" s="34"/>
    </row>
    <row r="307" spans="1:1" ht="14.25" customHeight="1">
      <c r="A307" s="34"/>
    </row>
    <row r="308" spans="1:1" ht="14.25" customHeight="1">
      <c r="A308" s="34"/>
    </row>
    <row r="309" spans="1:1" ht="14.25" customHeight="1">
      <c r="A309" s="34"/>
    </row>
    <row r="310" spans="1:1" ht="14.25" customHeight="1">
      <c r="A310" s="34"/>
    </row>
    <row r="311" spans="1:1" ht="14.25" customHeight="1">
      <c r="A311" s="34"/>
    </row>
    <row r="312" spans="1:1" ht="14.25" customHeight="1">
      <c r="A312" s="34"/>
    </row>
    <row r="313" spans="1:1" ht="14.25" customHeight="1">
      <c r="A313" s="34"/>
    </row>
    <row r="314" spans="1:1" ht="14.25" customHeight="1">
      <c r="A314" s="34"/>
    </row>
    <row r="315" spans="1:1" ht="14.25" customHeight="1">
      <c r="A315" s="34"/>
    </row>
    <row r="316" spans="1:1" ht="14.25" customHeight="1">
      <c r="A316" s="34"/>
    </row>
    <row r="317" spans="1:1" ht="14.25" customHeight="1">
      <c r="A317" s="34"/>
    </row>
    <row r="318" spans="1:1" ht="14.25" customHeight="1">
      <c r="A318" s="34"/>
    </row>
    <row r="319" spans="1:1" ht="14.25" customHeight="1">
      <c r="A319" s="34"/>
    </row>
    <row r="320" spans="1:1" ht="14.25" customHeight="1">
      <c r="A320" s="34"/>
    </row>
    <row r="321" spans="1:1" ht="14.25" customHeight="1">
      <c r="A321" s="34"/>
    </row>
    <row r="322" spans="1:1" ht="14.25" customHeight="1">
      <c r="A322" s="34"/>
    </row>
    <row r="323" spans="1:1" ht="14.25" customHeight="1">
      <c r="A323" s="34"/>
    </row>
    <row r="324" spans="1:1" ht="14.25" customHeight="1">
      <c r="A324" s="34"/>
    </row>
    <row r="325" spans="1:1" ht="14.25" customHeight="1">
      <c r="A325" s="34"/>
    </row>
    <row r="326" spans="1:1" ht="14.25" customHeight="1">
      <c r="A326" s="34"/>
    </row>
    <row r="327" spans="1:1" ht="14.25" customHeight="1">
      <c r="A327" s="34"/>
    </row>
    <row r="328" spans="1:1" ht="14.25" customHeight="1">
      <c r="A328" s="34"/>
    </row>
    <row r="329" spans="1:1" ht="14.25" customHeight="1">
      <c r="A329" s="34"/>
    </row>
    <row r="330" spans="1:1" ht="14.25" customHeight="1">
      <c r="A330" s="34"/>
    </row>
    <row r="331" spans="1:1" ht="14.25" customHeight="1">
      <c r="A331" s="34"/>
    </row>
    <row r="332" spans="1:1" ht="14.25" customHeight="1">
      <c r="A332" s="34"/>
    </row>
    <row r="333" spans="1:1" ht="14.25" customHeight="1">
      <c r="A333" s="34"/>
    </row>
    <row r="334" spans="1:1" ht="14.25" customHeight="1">
      <c r="A334" s="34"/>
    </row>
    <row r="335" spans="1:1" ht="14.25" customHeight="1">
      <c r="A335" s="34"/>
    </row>
    <row r="336" spans="1:1" ht="14.25" customHeight="1">
      <c r="A336" s="34"/>
    </row>
    <row r="337" spans="1:1" ht="14.25" customHeight="1">
      <c r="A337" s="34"/>
    </row>
    <row r="338" spans="1:1" ht="14.25" customHeight="1">
      <c r="A338" s="34"/>
    </row>
    <row r="339" spans="1:1" ht="14.25" customHeight="1">
      <c r="A339" s="34"/>
    </row>
    <row r="340" spans="1:1" ht="14.25" customHeight="1">
      <c r="A340" s="34"/>
    </row>
    <row r="341" spans="1:1" ht="14.25" customHeight="1">
      <c r="A341" s="34"/>
    </row>
    <row r="342" spans="1:1" ht="14.25" customHeight="1">
      <c r="A342" s="34"/>
    </row>
    <row r="343" spans="1:1" ht="14.25" customHeight="1">
      <c r="A343" s="34"/>
    </row>
    <row r="344" spans="1:1" ht="14.25" customHeight="1">
      <c r="A344" s="34"/>
    </row>
    <row r="345" spans="1:1" ht="14.25" customHeight="1">
      <c r="A345" s="34"/>
    </row>
    <row r="346" spans="1:1" ht="14.25" customHeight="1">
      <c r="A346" s="34"/>
    </row>
    <row r="347" spans="1:1" ht="14.25" customHeight="1">
      <c r="A347" s="34"/>
    </row>
    <row r="348" spans="1:1" ht="14.25" customHeight="1">
      <c r="A348" s="34"/>
    </row>
    <row r="349" spans="1:1" ht="14.25" customHeight="1">
      <c r="A349" s="34"/>
    </row>
    <row r="350" spans="1:1" ht="14.25" customHeight="1">
      <c r="A350" s="34"/>
    </row>
    <row r="351" spans="1:1" ht="14.25" customHeight="1">
      <c r="A351" s="34"/>
    </row>
    <row r="352" spans="1:1" ht="14.25" customHeight="1">
      <c r="A352" s="34"/>
    </row>
    <row r="353" spans="1:1" ht="14.25" customHeight="1">
      <c r="A353" s="34"/>
    </row>
    <row r="354" spans="1:1" ht="14.25" customHeight="1">
      <c r="A354" s="34"/>
    </row>
    <row r="355" spans="1:1" ht="14.25" customHeight="1">
      <c r="A355" s="34"/>
    </row>
    <row r="356" spans="1:1" ht="14.25" customHeight="1">
      <c r="A356" s="34"/>
    </row>
    <row r="357" spans="1:1" ht="14.25" customHeight="1">
      <c r="A357" s="34"/>
    </row>
    <row r="358" spans="1:1" ht="14.25" customHeight="1">
      <c r="A358" s="34"/>
    </row>
    <row r="359" spans="1:1" ht="14.25" customHeight="1">
      <c r="A359" s="34"/>
    </row>
    <row r="360" spans="1:1" ht="14.25" customHeight="1">
      <c r="A360" s="34"/>
    </row>
    <row r="361" spans="1:1" ht="14.25" customHeight="1">
      <c r="A361" s="34"/>
    </row>
    <row r="362" spans="1:1" ht="14.25" customHeight="1">
      <c r="A362" s="34"/>
    </row>
    <row r="363" spans="1:1" ht="14.25" customHeight="1">
      <c r="A363" s="34"/>
    </row>
    <row r="364" spans="1:1" ht="14.25" customHeight="1">
      <c r="A364" s="34"/>
    </row>
    <row r="365" spans="1:1" ht="14.25" customHeight="1">
      <c r="A365" s="34"/>
    </row>
    <row r="366" spans="1:1" ht="14.25" customHeight="1">
      <c r="A366" s="34"/>
    </row>
    <row r="367" spans="1:1" ht="14.25" customHeight="1">
      <c r="A367" s="34"/>
    </row>
    <row r="368" spans="1:1" ht="14.25" customHeight="1">
      <c r="A368" s="34"/>
    </row>
    <row r="369" spans="1:1" ht="14.25" customHeight="1">
      <c r="A369" s="34"/>
    </row>
    <row r="370" spans="1:1" ht="14.25" customHeight="1">
      <c r="A370" s="34"/>
    </row>
    <row r="371" spans="1:1" ht="14.25" customHeight="1">
      <c r="A371" s="34"/>
    </row>
    <row r="372" spans="1:1" ht="14.25" customHeight="1">
      <c r="A372" s="34"/>
    </row>
    <row r="373" spans="1:1" ht="14.25" customHeight="1">
      <c r="A373" s="34"/>
    </row>
    <row r="374" spans="1:1" ht="14.25" customHeight="1">
      <c r="A374" s="34"/>
    </row>
    <row r="375" spans="1:1" ht="14.25" customHeight="1">
      <c r="A375" s="34"/>
    </row>
    <row r="376" spans="1:1" ht="14.25" customHeight="1">
      <c r="A376" s="34"/>
    </row>
    <row r="377" spans="1:1" ht="14.25" customHeight="1">
      <c r="A377" s="34"/>
    </row>
    <row r="378" spans="1:1" ht="14.25" customHeight="1">
      <c r="A378" s="34"/>
    </row>
    <row r="379" spans="1:1" ht="14.25" customHeight="1">
      <c r="A379" s="34"/>
    </row>
    <row r="380" spans="1:1" ht="14.25" customHeight="1">
      <c r="A380" s="34"/>
    </row>
    <row r="381" spans="1:1" ht="14.25" customHeight="1">
      <c r="A381" s="34"/>
    </row>
    <row r="382" spans="1:1" ht="14.25" customHeight="1">
      <c r="A382" s="34"/>
    </row>
    <row r="383" spans="1:1" ht="14.25" customHeight="1">
      <c r="A383" s="34"/>
    </row>
    <row r="384" spans="1:1" ht="14.25" customHeight="1">
      <c r="A384" s="34"/>
    </row>
    <row r="385" spans="1:1" ht="14.25" customHeight="1">
      <c r="A385" s="34"/>
    </row>
    <row r="386" spans="1:1" ht="14.25" customHeight="1">
      <c r="A386" s="34"/>
    </row>
    <row r="387" spans="1:1" ht="14.25" customHeight="1">
      <c r="A387" s="34"/>
    </row>
    <row r="388" spans="1:1" ht="14.25" customHeight="1">
      <c r="A388" s="34"/>
    </row>
    <row r="389" spans="1:1" ht="14.25" customHeight="1">
      <c r="A389" s="34"/>
    </row>
    <row r="390" spans="1:1" ht="14.25" customHeight="1">
      <c r="A390" s="34"/>
    </row>
    <row r="391" spans="1:1" ht="14.25" customHeight="1">
      <c r="A391" s="34"/>
    </row>
    <row r="392" spans="1:1" ht="14.25" customHeight="1">
      <c r="A392" s="34"/>
    </row>
    <row r="393" spans="1:1" ht="14.25" customHeight="1">
      <c r="A393" s="34"/>
    </row>
    <row r="394" spans="1:1" ht="14.25" customHeight="1">
      <c r="A394" s="34"/>
    </row>
    <row r="395" spans="1:1" ht="14.25" customHeight="1">
      <c r="A395" s="34"/>
    </row>
    <row r="396" spans="1:1" ht="14.25" customHeight="1">
      <c r="A396" s="34"/>
    </row>
    <row r="397" spans="1:1" ht="14.25" customHeight="1">
      <c r="A397" s="34"/>
    </row>
    <row r="398" spans="1:1" ht="14.25" customHeight="1">
      <c r="A398" s="34"/>
    </row>
    <row r="399" spans="1:1" ht="14.25" customHeight="1">
      <c r="A399" s="34"/>
    </row>
    <row r="400" spans="1:1" ht="14.25" customHeight="1">
      <c r="A400" s="34"/>
    </row>
    <row r="401" spans="1:1" ht="14.25" customHeight="1">
      <c r="A401" s="34"/>
    </row>
    <row r="402" spans="1:1" ht="14.25" customHeight="1">
      <c r="A402" s="34"/>
    </row>
    <row r="403" spans="1:1" ht="14.25" customHeight="1">
      <c r="A403" s="34"/>
    </row>
    <row r="404" spans="1:1" ht="14.25" customHeight="1">
      <c r="A404" s="34"/>
    </row>
    <row r="405" spans="1:1" ht="14.25" customHeight="1">
      <c r="A405" s="34"/>
    </row>
    <row r="406" spans="1:1" ht="14.25" customHeight="1">
      <c r="A406" s="34"/>
    </row>
    <row r="407" spans="1:1" ht="14.25" customHeight="1">
      <c r="A407" s="34"/>
    </row>
    <row r="408" spans="1:1" ht="14.25" customHeight="1">
      <c r="A408" s="34"/>
    </row>
    <row r="409" spans="1:1" ht="14.25" customHeight="1">
      <c r="A409" s="34"/>
    </row>
    <row r="410" spans="1:1" ht="14.25" customHeight="1">
      <c r="A410" s="34"/>
    </row>
    <row r="411" spans="1:1" ht="14.25" customHeight="1">
      <c r="A411" s="34"/>
    </row>
    <row r="412" spans="1:1" ht="14.25" customHeight="1">
      <c r="A412" s="34"/>
    </row>
    <row r="413" spans="1:1" ht="14.25" customHeight="1">
      <c r="A413" s="34"/>
    </row>
    <row r="414" spans="1:1" ht="14.25" customHeight="1">
      <c r="A414" s="34"/>
    </row>
    <row r="415" spans="1:1" ht="14.25" customHeight="1">
      <c r="A415" s="34"/>
    </row>
    <row r="416" spans="1:1" ht="14.25" customHeight="1">
      <c r="A416" s="34"/>
    </row>
    <row r="417" spans="1:1" ht="14.25" customHeight="1">
      <c r="A417" s="34"/>
    </row>
    <row r="418" spans="1:1" ht="14.25" customHeight="1">
      <c r="A418" s="34"/>
    </row>
    <row r="419" spans="1:1" ht="14.25" customHeight="1">
      <c r="A419" s="34"/>
    </row>
    <row r="420" spans="1:1" ht="14.25" customHeight="1">
      <c r="A420" s="34"/>
    </row>
    <row r="421" spans="1:1" ht="14.25" customHeight="1">
      <c r="A421" s="34"/>
    </row>
    <row r="422" spans="1:1" ht="14.25" customHeight="1">
      <c r="A422" s="34"/>
    </row>
    <row r="423" spans="1:1" ht="14.25" customHeight="1">
      <c r="A423" s="34"/>
    </row>
    <row r="424" spans="1:1" ht="14.25" customHeight="1">
      <c r="A424" s="34"/>
    </row>
    <row r="425" spans="1:1" ht="14.25" customHeight="1">
      <c r="A425" s="34"/>
    </row>
    <row r="426" spans="1:1" ht="14.25" customHeight="1">
      <c r="A426" s="34"/>
    </row>
    <row r="427" spans="1:1" ht="14.25" customHeight="1">
      <c r="A427" s="34"/>
    </row>
    <row r="428" spans="1:1" ht="14.25" customHeight="1">
      <c r="A428" s="34"/>
    </row>
    <row r="429" spans="1:1" ht="14.25" customHeight="1">
      <c r="A429" s="34"/>
    </row>
    <row r="430" spans="1:1" ht="14.25" customHeight="1">
      <c r="A430" s="34"/>
    </row>
    <row r="431" spans="1:1" ht="14.25" customHeight="1">
      <c r="A431" s="34"/>
    </row>
    <row r="432" spans="1:1" ht="14.25" customHeight="1">
      <c r="A432" s="34"/>
    </row>
    <row r="433" spans="1:1" ht="14.25" customHeight="1">
      <c r="A433" s="34"/>
    </row>
    <row r="434" spans="1:1" ht="14.25" customHeight="1">
      <c r="A434" s="34"/>
    </row>
    <row r="435" spans="1:1" ht="14.25" customHeight="1">
      <c r="A435" s="34"/>
    </row>
    <row r="436" spans="1:1" ht="14.25" customHeight="1">
      <c r="A436" s="34"/>
    </row>
    <row r="437" spans="1:1" ht="14.25" customHeight="1">
      <c r="A437" s="34"/>
    </row>
    <row r="438" spans="1:1" ht="14.25" customHeight="1">
      <c r="A438" s="34"/>
    </row>
    <row r="439" spans="1:1" ht="14.25" customHeight="1">
      <c r="A439" s="34"/>
    </row>
    <row r="440" spans="1:1" ht="14.25" customHeight="1">
      <c r="A440" s="34"/>
    </row>
    <row r="441" spans="1:1" ht="14.25" customHeight="1">
      <c r="A441" s="34"/>
    </row>
    <row r="442" spans="1:1" ht="14.25" customHeight="1">
      <c r="A442" s="34"/>
    </row>
    <row r="443" spans="1:1" ht="14.25" customHeight="1">
      <c r="A443" s="34"/>
    </row>
    <row r="444" spans="1:1" ht="14.25" customHeight="1">
      <c r="A444" s="34"/>
    </row>
    <row r="445" spans="1:1" ht="14.25" customHeight="1">
      <c r="A445" s="34"/>
    </row>
    <row r="446" spans="1:1" ht="14.25" customHeight="1">
      <c r="A446" s="34"/>
    </row>
    <row r="447" spans="1:1" ht="14.25" customHeight="1">
      <c r="A447" s="34"/>
    </row>
    <row r="448" spans="1:1" ht="14.25" customHeight="1">
      <c r="A448" s="34"/>
    </row>
    <row r="449" spans="1:1" ht="14.25" customHeight="1">
      <c r="A449" s="34"/>
    </row>
    <row r="450" spans="1:1" ht="14.25" customHeight="1">
      <c r="A450" s="34"/>
    </row>
    <row r="451" spans="1:1" ht="14.25" customHeight="1">
      <c r="A451" s="34"/>
    </row>
    <row r="452" spans="1:1" ht="14.25" customHeight="1">
      <c r="A452" s="34"/>
    </row>
    <row r="453" spans="1:1" ht="14.25" customHeight="1">
      <c r="A453" s="34"/>
    </row>
    <row r="454" spans="1:1" ht="14.25" customHeight="1">
      <c r="A454" s="34"/>
    </row>
    <row r="455" spans="1:1" ht="14.25" customHeight="1">
      <c r="A455" s="34"/>
    </row>
    <row r="456" spans="1:1" ht="14.25" customHeight="1">
      <c r="A456" s="34"/>
    </row>
    <row r="457" spans="1:1" ht="14.25" customHeight="1">
      <c r="A457" s="34"/>
    </row>
    <row r="458" spans="1:1" ht="14.25" customHeight="1">
      <c r="A458" s="34"/>
    </row>
    <row r="459" spans="1:1" ht="14.25" customHeight="1">
      <c r="A459" s="34"/>
    </row>
    <row r="460" spans="1:1" ht="14.25" customHeight="1">
      <c r="A460" s="34"/>
    </row>
    <row r="461" spans="1:1" ht="14.25" customHeight="1">
      <c r="A461" s="34"/>
    </row>
    <row r="462" spans="1:1" ht="14.25" customHeight="1">
      <c r="A462" s="34"/>
    </row>
    <row r="463" spans="1:1" ht="14.25" customHeight="1">
      <c r="A463" s="34"/>
    </row>
    <row r="464" spans="1:1" ht="14.25" customHeight="1">
      <c r="A464" s="34"/>
    </row>
    <row r="465" spans="1:1" ht="14.25" customHeight="1">
      <c r="A465" s="34"/>
    </row>
    <row r="466" spans="1:1" ht="14.25" customHeight="1">
      <c r="A466" s="34"/>
    </row>
    <row r="467" spans="1:1" ht="14.25" customHeight="1">
      <c r="A467" s="34"/>
    </row>
    <row r="468" spans="1:1" ht="14.25" customHeight="1">
      <c r="A468" s="34"/>
    </row>
    <row r="469" spans="1:1" ht="14.25" customHeight="1">
      <c r="A469" s="34"/>
    </row>
    <row r="470" spans="1:1" ht="14.25" customHeight="1">
      <c r="A470" s="34"/>
    </row>
    <row r="471" spans="1:1" ht="14.25" customHeight="1">
      <c r="A471" s="34"/>
    </row>
    <row r="472" spans="1:1" ht="14.25" customHeight="1">
      <c r="A472" s="34"/>
    </row>
    <row r="473" spans="1:1" ht="14.25" customHeight="1">
      <c r="A473" s="34"/>
    </row>
    <row r="474" spans="1:1" ht="14.25" customHeight="1">
      <c r="A474" s="34"/>
    </row>
    <row r="475" spans="1:1" ht="14.25" customHeight="1">
      <c r="A475" s="34"/>
    </row>
    <row r="476" spans="1:1" ht="14.25" customHeight="1">
      <c r="A476" s="34"/>
    </row>
    <row r="477" spans="1:1" ht="14.25" customHeight="1">
      <c r="A477" s="34"/>
    </row>
    <row r="478" spans="1:1" ht="14.25" customHeight="1">
      <c r="A478" s="34"/>
    </row>
    <row r="479" spans="1:1" ht="14.25" customHeight="1">
      <c r="A479" s="34"/>
    </row>
    <row r="480" spans="1:1" ht="14.25" customHeight="1">
      <c r="A480" s="34"/>
    </row>
    <row r="481" spans="1:1" ht="14.25" customHeight="1">
      <c r="A481" s="34"/>
    </row>
    <row r="482" spans="1:1" ht="14.25" customHeight="1">
      <c r="A482" s="34"/>
    </row>
    <row r="483" spans="1:1" ht="14.25" customHeight="1">
      <c r="A483" s="34"/>
    </row>
    <row r="484" spans="1:1" ht="14.25" customHeight="1">
      <c r="A484" s="34"/>
    </row>
    <row r="485" spans="1:1" ht="14.25" customHeight="1">
      <c r="A485" s="34"/>
    </row>
    <row r="486" spans="1:1" ht="14.25" customHeight="1">
      <c r="A486" s="34"/>
    </row>
    <row r="487" spans="1:1" ht="14.25" customHeight="1">
      <c r="A487" s="34"/>
    </row>
    <row r="488" spans="1:1" ht="14.25" customHeight="1">
      <c r="A488" s="34"/>
    </row>
    <row r="489" spans="1:1" ht="14.25" customHeight="1">
      <c r="A489" s="34"/>
    </row>
    <row r="490" spans="1:1" ht="14.25" customHeight="1">
      <c r="A490" s="34"/>
    </row>
    <row r="491" spans="1:1" ht="14.25" customHeight="1">
      <c r="A491" s="34"/>
    </row>
    <row r="492" spans="1:1" ht="14.25" customHeight="1">
      <c r="A492" s="34"/>
    </row>
    <row r="493" spans="1:1" ht="14.25" customHeight="1">
      <c r="A493" s="34"/>
    </row>
    <row r="494" spans="1:1" ht="14.25" customHeight="1">
      <c r="A494" s="34"/>
    </row>
    <row r="495" spans="1:1" ht="14.25" customHeight="1">
      <c r="A495" s="34"/>
    </row>
    <row r="496" spans="1:1" ht="14.25" customHeight="1">
      <c r="A496" s="34"/>
    </row>
    <row r="497" spans="1:1" ht="14.25" customHeight="1">
      <c r="A497" s="34"/>
    </row>
    <row r="498" spans="1:1" ht="14.25" customHeight="1">
      <c r="A498" s="34"/>
    </row>
    <row r="499" spans="1:1" ht="14.25" customHeight="1">
      <c r="A499" s="34"/>
    </row>
    <row r="500" spans="1:1" ht="14.25" customHeight="1">
      <c r="A500" s="34"/>
    </row>
    <row r="501" spans="1:1" ht="14.25" customHeight="1">
      <c r="A501" s="34"/>
    </row>
    <row r="502" spans="1:1" ht="14.25" customHeight="1">
      <c r="A502" s="34"/>
    </row>
    <row r="503" spans="1:1" ht="14.25" customHeight="1">
      <c r="A503" s="34"/>
    </row>
    <row r="504" spans="1:1" ht="14.25" customHeight="1">
      <c r="A504" s="34"/>
    </row>
    <row r="505" spans="1:1" ht="14.25" customHeight="1">
      <c r="A505" s="34"/>
    </row>
    <row r="506" spans="1:1" ht="14.25" customHeight="1">
      <c r="A506" s="34"/>
    </row>
    <row r="507" spans="1:1" ht="14.25" customHeight="1">
      <c r="A507" s="34"/>
    </row>
    <row r="508" spans="1:1" ht="14.25" customHeight="1">
      <c r="A508" s="34"/>
    </row>
    <row r="509" spans="1:1" ht="14.25" customHeight="1">
      <c r="A509" s="34"/>
    </row>
    <row r="510" spans="1:1" ht="14.25" customHeight="1">
      <c r="A510" s="34"/>
    </row>
    <row r="511" spans="1:1" ht="14.25" customHeight="1">
      <c r="A511" s="34"/>
    </row>
    <row r="512" spans="1:1" ht="14.25" customHeight="1">
      <c r="A512" s="34"/>
    </row>
    <row r="513" spans="1:1" ht="14.25" customHeight="1">
      <c r="A513" s="34"/>
    </row>
    <row r="514" spans="1:1" ht="14.25" customHeight="1">
      <c r="A514" s="34"/>
    </row>
    <row r="515" spans="1:1" ht="14.25" customHeight="1">
      <c r="A515" s="34"/>
    </row>
    <row r="516" spans="1:1" ht="14.25" customHeight="1">
      <c r="A516" s="34"/>
    </row>
    <row r="517" spans="1:1" ht="14.25" customHeight="1">
      <c r="A517" s="34"/>
    </row>
    <row r="518" spans="1:1" ht="14.25" customHeight="1">
      <c r="A518" s="34"/>
    </row>
    <row r="519" spans="1:1" ht="14.25" customHeight="1">
      <c r="A519" s="34"/>
    </row>
    <row r="520" spans="1:1" ht="14.25" customHeight="1">
      <c r="A520" s="34"/>
    </row>
    <row r="521" spans="1:1" ht="14.25" customHeight="1">
      <c r="A521" s="34"/>
    </row>
    <row r="522" spans="1:1" ht="14.25" customHeight="1">
      <c r="A522" s="34"/>
    </row>
    <row r="523" spans="1:1" ht="14.25" customHeight="1">
      <c r="A523" s="34"/>
    </row>
    <row r="524" spans="1:1" ht="14.25" customHeight="1">
      <c r="A524" s="34"/>
    </row>
    <row r="525" spans="1:1" ht="14.25" customHeight="1">
      <c r="A525" s="34"/>
    </row>
    <row r="526" spans="1:1" ht="14.25" customHeight="1">
      <c r="A526" s="34"/>
    </row>
    <row r="527" spans="1:1" ht="14.25" customHeight="1">
      <c r="A527" s="34"/>
    </row>
    <row r="528" spans="1:1" ht="14.25" customHeight="1">
      <c r="A528" s="34"/>
    </row>
    <row r="529" spans="1:1" ht="14.25" customHeight="1">
      <c r="A529" s="34"/>
    </row>
    <row r="530" spans="1:1" ht="14.25" customHeight="1">
      <c r="A530" s="34"/>
    </row>
    <row r="531" spans="1:1" ht="14.25" customHeight="1">
      <c r="A531" s="34"/>
    </row>
    <row r="532" spans="1:1" ht="14.25" customHeight="1">
      <c r="A532" s="34"/>
    </row>
    <row r="533" spans="1:1" ht="14.25" customHeight="1">
      <c r="A533" s="34"/>
    </row>
    <row r="534" spans="1:1" ht="14.25" customHeight="1">
      <c r="A534" s="34"/>
    </row>
    <row r="535" spans="1:1" ht="14.25" customHeight="1">
      <c r="A535" s="34"/>
    </row>
    <row r="536" spans="1:1" ht="14.25" customHeight="1">
      <c r="A536" s="34"/>
    </row>
    <row r="537" spans="1:1" ht="14.25" customHeight="1">
      <c r="A537" s="34"/>
    </row>
    <row r="538" spans="1:1" ht="14.25" customHeight="1">
      <c r="A538" s="34"/>
    </row>
    <row r="539" spans="1:1" ht="14.25" customHeight="1">
      <c r="A539" s="34"/>
    </row>
    <row r="540" spans="1:1" ht="14.25" customHeight="1">
      <c r="A540" s="34"/>
    </row>
    <row r="541" spans="1:1" ht="14.25" customHeight="1">
      <c r="A541" s="34"/>
    </row>
    <row r="542" spans="1:1" ht="14.25" customHeight="1">
      <c r="A542" s="34"/>
    </row>
    <row r="543" spans="1:1" ht="14.25" customHeight="1">
      <c r="A543" s="34"/>
    </row>
    <row r="544" spans="1:1" ht="14.25" customHeight="1">
      <c r="A544" s="34"/>
    </row>
    <row r="545" spans="1:1" ht="14.25" customHeight="1">
      <c r="A545" s="34"/>
    </row>
    <row r="546" spans="1:1" ht="14.25" customHeight="1">
      <c r="A546" s="34"/>
    </row>
    <row r="547" spans="1:1" ht="14.25" customHeight="1">
      <c r="A547" s="34"/>
    </row>
    <row r="548" spans="1:1" ht="14.25" customHeight="1">
      <c r="A548" s="34"/>
    </row>
    <row r="549" spans="1:1" ht="14.25" customHeight="1">
      <c r="A549" s="34"/>
    </row>
    <row r="550" spans="1:1" ht="14.25" customHeight="1">
      <c r="A550" s="34"/>
    </row>
    <row r="551" spans="1:1" ht="14.25" customHeight="1">
      <c r="A551" s="34"/>
    </row>
    <row r="552" spans="1:1" ht="14.25" customHeight="1">
      <c r="A552" s="34"/>
    </row>
    <row r="553" spans="1:1" ht="14.25" customHeight="1">
      <c r="A553" s="34"/>
    </row>
    <row r="554" spans="1:1" ht="14.25" customHeight="1">
      <c r="A554" s="34"/>
    </row>
    <row r="555" spans="1:1" ht="14.25" customHeight="1">
      <c r="A555" s="34"/>
    </row>
    <row r="556" spans="1:1" ht="14.25" customHeight="1">
      <c r="A556" s="34"/>
    </row>
    <row r="557" spans="1:1" ht="14.25" customHeight="1">
      <c r="A557" s="34"/>
    </row>
    <row r="558" spans="1:1" ht="14.25" customHeight="1">
      <c r="A558" s="34"/>
    </row>
    <row r="559" spans="1:1" ht="14.25" customHeight="1">
      <c r="A559" s="34"/>
    </row>
    <row r="560" spans="1:1" ht="14.25" customHeight="1">
      <c r="A560" s="34"/>
    </row>
    <row r="561" spans="1:1" ht="14.25" customHeight="1">
      <c r="A561" s="34"/>
    </row>
    <row r="562" spans="1:1" ht="14.25" customHeight="1">
      <c r="A562" s="34"/>
    </row>
    <row r="563" spans="1:1" ht="14.25" customHeight="1">
      <c r="A563" s="34"/>
    </row>
    <row r="564" spans="1:1" ht="14.25" customHeight="1">
      <c r="A564" s="34"/>
    </row>
    <row r="565" spans="1:1" ht="14.25" customHeight="1">
      <c r="A565" s="34"/>
    </row>
    <row r="566" spans="1:1" ht="14.25" customHeight="1">
      <c r="A566" s="34"/>
    </row>
    <row r="567" spans="1:1" ht="14.25" customHeight="1">
      <c r="A567" s="34"/>
    </row>
    <row r="568" spans="1:1" ht="14.25" customHeight="1">
      <c r="A568" s="34"/>
    </row>
    <row r="569" spans="1:1" ht="14.25" customHeight="1">
      <c r="A569" s="34"/>
    </row>
    <row r="570" spans="1:1" ht="14.25" customHeight="1">
      <c r="A570" s="34"/>
    </row>
    <row r="571" spans="1:1" ht="14.25" customHeight="1">
      <c r="A571" s="34"/>
    </row>
    <row r="572" spans="1:1" ht="14.25" customHeight="1">
      <c r="A572" s="34"/>
    </row>
    <row r="573" spans="1:1" ht="14.25" customHeight="1">
      <c r="A573" s="34"/>
    </row>
    <row r="574" spans="1:1" ht="14.25" customHeight="1">
      <c r="A574" s="34"/>
    </row>
    <row r="575" spans="1:1" ht="14.25" customHeight="1">
      <c r="A575" s="34"/>
    </row>
    <row r="576" spans="1:1" ht="14.25" customHeight="1">
      <c r="A576" s="34"/>
    </row>
    <row r="577" spans="1:1" ht="14.25" customHeight="1">
      <c r="A577" s="34"/>
    </row>
    <row r="578" spans="1:1" ht="14.25" customHeight="1">
      <c r="A578" s="34"/>
    </row>
    <row r="579" spans="1:1" ht="14.25" customHeight="1">
      <c r="A579" s="34"/>
    </row>
    <row r="580" spans="1:1" ht="14.25" customHeight="1">
      <c r="A580" s="34"/>
    </row>
    <row r="581" spans="1:1" ht="14.25" customHeight="1">
      <c r="A581" s="34"/>
    </row>
    <row r="582" spans="1:1" ht="14.25" customHeight="1">
      <c r="A582" s="34"/>
    </row>
    <row r="583" spans="1:1" ht="14.25" customHeight="1">
      <c r="A583" s="34"/>
    </row>
    <row r="584" spans="1:1" ht="14.25" customHeight="1">
      <c r="A584" s="34"/>
    </row>
    <row r="585" spans="1:1" ht="14.25" customHeight="1">
      <c r="A585" s="34"/>
    </row>
    <row r="586" spans="1:1" ht="14.25" customHeight="1">
      <c r="A586" s="34"/>
    </row>
    <row r="587" spans="1:1" ht="14.25" customHeight="1">
      <c r="A587" s="34"/>
    </row>
    <row r="588" spans="1:1" ht="14.25" customHeight="1">
      <c r="A588" s="34"/>
    </row>
    <row r="589" spans="1:1" ht="14.25" customHeight="1">
      <c r="A589" s="34"/>
    </row>
    <row r="590" spans="1:1" ht="14.25" customHeight="1">
      <c r="A590" s="34"/>
    </row>
    <row r="591" spans="1:1" ht="14.25" customHeight="1">
      <c r="A591" s="34"/>
    </row>
    <row r="592" spans="1:1" ht="14.25" customHeight="1">
      <c r="A592" s="34"/>
    </row>
    <row r="593" spans="1:1" ht="14.25" customHeight="1">
      <c r="A593" s="34"/>
    </row>
    <row r="594" spans="1:1" ht="14.25" customHeight="1">
      <c r="A594" s="34"/>
    </row>
    <row r="595" spans="1:1" ht="14.25" customHeight="1">
      <c r="A595" s="34"/>
    </row>
    <row r="596" spans="1:1" ht="14.25" customHeight="1">
      <c r="A596" s="34"/>
    </row>
    <row r="597" spans="1:1" ht="14.25" customHeight="1">
      <c r="A597" s="34"/>
    </row>
    <row r="598" spans="1:1" ht="14.25" customHeight="1">
      <c r="A598" s="34"/>
    </row>
    <row r="599" spans="1:1" ht="14.25" customHeight="1">
      <c r="A599" s="34"/>
    </row>
    <row r="600" spans="1:1" ht="14.25" customHeight="1">
      <c r="A600" s="34"/>
    </row>
    <row r="601" spans="1:1" ht="14.25" customHeight="1">
      <c r="A601" s="34"/>
    </row>
    <row r="602" spans="1:1" ht="14.25" customHeight="1">
      <c r="A602" s="34"/>
    </row>
    <row r="603" spans="1:1" ht="14.25" customHeight="1">
      <c r="A603" s="34"/>
    </row>
    <row r="604" spans="1:1" ht="14.25" customHeight="1">
      <c r="A604" s="34"/>
    </row>
    <row r="605" spans="1:1" ht="14.25" customHeight="1">
      <c r="A605" s="34"/>
    </row>
    <row r="606" spans="1:1" ht="14.25" customHeight="1">
      <c r="A606" s="34"/>
    </row>
    <row r="607" spans="1:1" ht="14.25" customHeight="1">
      <c r="A607" s="34"/>
    </row>
    <row r="608" spans="1:1" ht="14.25" customHeight="1">
      <c r="A608" s="34"/>
    </row>
    <row r="609" spans="1:1" ht="14.25" customHeight="1">
      <c r="A609" s="34"/>
    </row>
    <row r="610" spans="1:1" ht="14.25" customHeight="1">
      <c r="A610" s="34"/>
    </row>
    <row r="611" spans="1:1" ht="14.25" customHeight="1">
      <c r="A611" s="34"/>
    </row>
    <row r="612" spans="1:1" ht="14.25" customHeight="1">
      <c r="A612" s="34"/>
    </row>
    <row r="613" spans="1:1" ht="14.25" customHeight="1">
      <c r="A613" s="34"/>
    </row>
    <row r="614" spans="1:1" ht="14.25" customHeight="1">
      <c r="A614" s="34"/>
    </row>
    <row r="615" spans="1:1" ht="14.25" customHeight="1">
      <c r="A615" s="34"/>
    </row>
    <row r="616" spans="1:1" ht="14.25" customHeight="1">
      <c r="A616" s="34"/>
    </row>
    <row r="617" spans="1:1" ht="14.25" customHeight="1">
      <c r="A617" s="34"/>
    </row>
    <row r="618" spans="1:1" ht="14.25" customHeight="1">
      <c r="A618" s="34"/>
    </row>
    <row r="619" spans="1:1" ht="14.25" customHeight="1">
      <c r="A619" s="34"/>
    </row>
    <row r="620" spans="1:1" ht="14.25" customHeight="1">
      <c r="A620" s="34"/>
    </row>
    <row r="621" spans="1:1" ht="14.25" customHeight="1">
      <c r="A621" s="34"/>
    </row>
    <row r="622" spans="1:1" ht="14.25" customHeight="1">
      <c r="A622" s="34"/>
    </row>
    <row r="623" spans="1:1" ht="14.25" customHeight="1">
      <c r="A623" s="34"/>
    </row>
    <row r="624" spans="1:1" ht="14.25" customHeight="1">
      <c r="A624" s="34"/>
    </row>
    <row r="625" spans="1:1" ht="14.25" customHeight="1">
      <c r="A625" s="34"/>
    </row>
    <row r="626" spans="1:1" ht="14.25" customHeight="1">
      <c r="A626" s="34"/>
    </row>
    <row r="627" spans="1:1" ht="14.25" customHeight="1">
      <c r="A627" s="34"/>
    </row>
    <row r="628" spans="1:1" ht="14.25" customHeight="1">
      <c r="A628" s="34"/>
    </row>
    <row r="629" spans="1:1" ht="14.25" customHeight="1">
      <c r="A629" s="34"/>
    </row>
    <row r="630" spans="1:1" ht="14.25" customHeight="1">
      <c r="A630" s="34"/>
    </row>
    <row r="631" spans="1:1" ht="14.25" customHeight="1">
      <c r="A631" s="34"/>
    </row>
    <row r="632" spans="1:1" ht="14.25" customHeight="1">
      <c r="A632" s="34"/>
    </row>
    <row r="633" spans="1:1" ht="14.25" customHeight="1">
      <c r="A633" s="34"/>
    </row>
    <row r="634" spans="1:1" ht="14.25" customHeight="1">
      <c r="A634" s="34"/>
    </row>
    <row r="635" spans="1:1" ht="14.25" customHeight="1">
      <c r="A635" s="34"/>
    </row>
    <row r="636" spans="1:1" ht="14.25" customHeight="1">
      <c r="A636" s="34"/>
    </row>
    <row r="637" spans="1:1" ht="14.25" customHeight="1">
      <c r="A637" s="34"/>
    </row>
    <row r="638" spans="1:1" ht="14.25" customHeight="1">
      <c r="A638" s="34"/>
    </row>
    <row r="639" spans="1:1" ht="14.25" customHeight="1">
      <c r="A639" s="34"/>
    </row>
    <row r="640" spans="1:1" ht="14.25" customHeight="1">
      <c r="A640" s="34"/>
    </row>
    <row r="641" spans="1:1" ht="14.25" customHeight="1">
      <c r="A641" s="34"/>
    </row>
    <row r="642" spans="1:1" ht="14.25" customHeight="1">
      <c r="A642" s="34"/>
    </row>
    <row r="643" spans="1:1" ht="14.25" customHeight="1">
      <c r="A643" s="34"/>
    </row>
    <row r="644" spans="1:1" ht="14.25" customHeight="1">
      <c r="A644" s="34"/>
    </row>
    <row r="645" spans="1:1" ht="14.25" customHeight="1">
      <c r="A645" s="34"/>
    </row>
    <row r="646" spans="1:1" ht="14.25" customHeight="1">
      <c r="A646" s="34"/>
    </row>
    <row r="647" spans="1:1" ht="14.25" customHeight="1">
      <c r="A647" s="34"/>
    </row>
    <row r="648" spans="1:1" ht="14.25" customHeight="1">
      <c r="A648" s="34"/>
    </row>
    <row r="649" spans="1:1" ht="14.25" customHeight="1">
      <c r="A649" s="34"/>
    </row>
    <row r="650" spans="1:1" ht="14.25" customHeight="1">
      <c r="A650" s="34"/>
    </row>
    <row r="651" spans="1:1" ht="14.25" customHeight="1">
      <c r="A651" s="34"/>
    </row>
    <row r="652" spans="1:1" ht="14.25" customHeight="1">
      <c r="A652" s="34"/>
    </row>
    <row r="653" spans="1:1" ht="14.25" customHeight="1">
      <c r="A653" s="34"/>
    </row>
    <row r="654" spans="1:1" ht="14.25" customHeight="1">
      <c r="A654" s="34"/>
    </row>
    <row r="655" spans="1:1" ht="14.25" customHeight="1">
      <c r="A655" s="34"/>
    </row>
    <row r="656" spans="1:1" ht="14.25" customHeight="1">
      <c r="A656" s="34"/>
    </row>
    <row r="657" spans="1:1" ht="14.25" customHeight="1">
      <c r="A657" s="34"/>
    </row>
    <row r="658" spans="1:1" ht="14.25" customHeight="1">
      <c r="A658" s="34"/>
    </row>
    <row r="659" spans="1:1" ht="14.25" customHeight="1">
      <c r="A659" s="34"/>
    </row>
    <row r="660" spans="1:1" ht="14.25" customHeight="1">
      <c r="A660" s="34"/>
    </row>
    <row r="661" spans="1:1" ht="14.25" customHeight="1">
      <c r="A661" s="34"/>
    </row>
    <row r="662" spans="1:1" ht="14.25" customHeight="1">
      <c r="A662" s="34"/>
    </row>
    <row r="663" spans="1:1" ht="14.25" customHeight="1">
      <c r="A663" s="34"/>
    </row>
    <row r="664" spans="1:1" ht="14.25" customHeight="1">
      <c r="A664" s="34"/>
    </row>
    <row r="665" spans="1:1" ht="14.25" customHeight="1">
      <c r="A665" s="34"/>
    </row>
    <row r="666" spans="1:1" ht="14.25" customHeight="1">
      <c r="A666" s="34"/>
    </row>
    <row r="667" spans="1:1" ht="14.25" customHeight="1">
      <c r="A667" s="34"/>
    </row>
    <row r="668" spans="1:1" ht="14.25" customHeight="1">
      <c r="A668" s="34"/>
    </row>
    <row r="669" spans="1:1" ht="14.25" customHeight="1">
      <c r="A669" s="34"/>
    </row>
    <row r="670" spans="1:1" ht="14.25" customHeight="1">
      <c r="A670" s="34"/>
    </row>
    <row r="671" spans="1:1" ht="14.25" customHeight="1">
      <c r="A671" s="34"/>
    </row>
    <row r="672" spans="1:1" ht="14.25" customHeight="1">
      <c r="A672" s="34"/>
    </row>
    <row r="673" spans="1:1" ht="14.25" customHeight="1">
      <c r="A673" s="34"/>
    </row>
    <row r="674" spans="1:1" ht="14.25" customHeight="1">
      <c r="A674" s="34"/>
    </row>
    <row r="675" spans="1:1" ht="14.25" customHeight="1">
      <c r="A675" s="34"/>
    </row>
    <row r="676" spans="1:1" ht="14.25" customHeight="1">
      <c r="A676" s="34"/>
    </row>
    <row r="677" spans="1:1" ht="14.25" customHeight="1">
      <c r="A677" s="34"/>
    </row>
    <row r="678" spans="1:1" ht="14.25" customHeight="1">
      <c r="A678" s="34"/>
    </row>
    <row r="679" spans="1:1" ht="14.25" customHeight="1">
      <c r="A679" s="34"/>
    </row>
    <row r="680" spans="1:1" ht="14.25" customHeight="1">
      <c r="A680" s="34"/>
    </row>
    <row r="681" spans="1:1" ht="14.25" customHeight="1">
      <c r="A681" s="34"/>
    </row>
    <row r="682" spans="1:1" ht="14.25" customHeight="1">
      <c r="A682" s="34"/>
    </row>
    <row r="683" spans="1:1" ht="14.25" customHeight="1">
      <c r="A683" s="34"/>
    </row>
    <row r="684" spans="1:1" ht="14.25" customHeight="1">
      <c r="A684" s="34"/>
    </row>
    <row r="685" spans="1:1" ht="14.25" customHeight="1">
      <c r="A685" s="34"/>
    </row>
    <row r="686" spans="1:1" ht="14.25" customHeight="1">
      <c r="A686" s="34"/>
    </row>
    <row r="687" spans="1:1" ht="14.25" customHeight="1">
      <c r="A687" s="34"/>
    </row>
    <row r="688" spans="1:1" ht="14.25" customHeight="1">
      <c r="A688" s="34"/>
    </row>
    <row r="689" spans="1:1" ht="14.25" customHeight="1">
      <c r="A689" s="34"/>
    </row>
    <row r="690" spans="1:1" ht="14.25" customHeight="1">
      <c r="A690" s="34"/>
    </row>
    <row r="691" spans="1:1" ht="14.25" customHeight="1">
      <c r="A691" s="34"/>
    </row>
    <row r="692" spans="1:1" ht="14.25" customHeight="1">
      <c r="A692" s="34"/>
    </row>
    <row r="693" spans="1:1" ht="14.25" customHeight="1">
      <c r="A693" s="34"/>
    </row>
    <row r="694" spans="1:1" ht="14.25" customHeight="1">
      <c r="A694" s="34"/>
    </row>
    <row r="695" spans="1:1" ht="14.25" customHeight="1">
      <c r="A695" s="34"/>
    </row>
    <row r="696" spans="1:1" ht="14.25" customHeight="1">
      <c r="A696" s="34"/>
    </row>
    <row r="697" spans="1:1" ht="14.25" customHeight="1">
      <c r="A697" s="34"/>
    </row>
    <row r="698" spans="1:1" ht="14.25" customHeight="1">
      <c r="A698" s="34"/>
    </row>
    <row r="699" spans="1:1" ht="14.25" customHeight="1">
      <c r="A699" s="34"/>
    </row>
    <row r="700" spans="1:1" ht="14.25" customHeight="1">
      <c r="A700" s="34"/>
    </row>
    <row r="701" spans="1:1" ht="14.25" customHeight="1">
      <c r="A701" s="34"/>
    </row>
    <row r="702" spans="1:1" ht="14.25" customHeight="1">
      <c r="A702" s="34"/>
    </row>
    <row r="703" spans="1:1" ht="14.25" customHeight="1">
      <c r="A703" s="34"/>
    </row>
    <row r="704" spans="1:1" ht="14.25" customHeight="1">
      <c r="A704" s="34"/>
    </row>
    <row r="705" spans="1:1" ht="14.25" customHeight="1">
      <c r="A705" s="34"/>
    </row>
    <row r="706" spans="1:1" ht="14.25" customHeight="1">
      <c r="A706" s="34"/>
    </row>
    <row r="707" spans="1:1" ht="14.25" customHeight="1">
      <c r="A707" s="34"/>
    </row>
    <row r="708" spans="1:1" ht="14.25" customHeight="1">
      <c r="A708" s="34"/>
    </row>
    <row r="709" spans="1:1" ht="14.25" customHeight="1">
      <c r="A709" s="34"/>
    </row>
    <row r="710" spans="1:1" ht="14.25" customHeight="1">
      <c r="A710" s="34"/>
    </row>
    <row r="711" spans="1:1" ht="14.25" customHeight="1">
      <c r="A711" s="34"/>
    </row>
    <row r="712" spans="1:1" ht="14.25" customHeight="1">
      <c r="A712" s="34"/>
    </row>
    <row r="713" spans="1:1" ht="14.25" customHeight="1">
      <c r="A713" s="34"/>
    </row>
    <row r="714" spans="1:1" ht="14.25" customHeight="1">
      <c r="A714" s="34"/>
    </row>
    <row r="715" spans="1:1" ht="14.25" customHeight="1">
      <c r="A715" s="34"/>
    </row>
    <row r="716" spans="1:1" ht="14.25" customHeight="1">
      <c r="A716" s="34"/>
    </row>
    <row r="717" spans="1:1" ht="14.25" customHeight="1">
      <c r="A717" s="34"/>
    </row>
    <row r="718" spans="1:1" ht="14.25" customHeight="1">
      <c r="A718" s="34"/>
    </row>
    <row r="719" spans="1:1" ht="14.25" customHeight="1">
      <c r="A719" s="34"/>
    </row>
    <row r="720" spans="1:1" ht="14.25" customHeight="1">
      <c r="A720" s="34"/>
    </row>
    <row r="721" spans="1:1" ht="14.25" customHeight="1">
      <c r="A721" s="34"/>
    </row>
    <row r="722" spans="1:1" ht="14.25" customHeight="1">
      <c r="A722" s="34"/>
    </row>
    <row r="723" spans="1:1" ht="14.25" customHeight="1">
      <c r="A723" s="34"/>
    </row>
    <row r="724" spans="1:1" ht="14.25" customHeight="1">
      <c r="A724" s="34"/>
    </row>
    <row r="725" spans="1:1" ht="14.25" customHeight="1">
      <c r="A725" s="34"/>
    </row>
    <row r="726" spans="1:1" ht="14.25" customHeight="1">
      <c r="A726" s="34"/>
    </row>
    <row r="727" spans="1:1" ht="14.25" customHeight="1">
      <c r="A727" s="34"/>
    </row>
    <row r="728" spans="1:1" ht="14.25" customHeight="1">
      <c r="A728" s="34"/>
    </row>
    <row r="729" spans="1:1" ht="14.25" customHeight="1">
      <c r="A729" s="34"/>
    </row>
    <row r="730" spans="1:1" ht="14.25" customHeight="1">
      <c r="A730" s="34"/>
    </row>
    <row r="731" spans="1:1" ht="14.25" customHeight="1">
      <c r="A731" s="34"/>
    </row>
    <row r="732" spans="1:1" ht="14.25" customHeight="1">
      <c r="A732" s="34"/>
    </row>
    <row r="733" spans="1:1" ht="14.25" customHeight="1">
      <c r="A733" s="34"/>
    </row>
    <row r="734" spans="1:1" ht="14.25" customHeight="1">
      <c r="A734" s="34"/>
    </row>
    <row r="735" spans="1:1" ht="14.25" customHeight="1">
      <c r="A735" s="34"/>
    </row>
    <row r="736" spans="1:1" ht="14.25" customHeight="1">
      <c r="A736" s="34"/>
    </row>
    <row r="737" spans="1:1" ht="14.25" customHeight="1">
      <c r="A737" s="34"/>
    </row>
    <row r="738" spans="1:1" ht="14.25" customHeight="1">
      <c r="A738" s="34"/>
    </row>
    <row r="739" spans="1:1" ht="14.25" customHeight="1">
      <c r="A739" s="34"/>
    </row>
    <row r="740" spans="1:1" ht="14.25" customHeight="1">
      <c r="A740" s="34"/>
    </row>
    <row r="741" spans="1:1" ht="14.25" customHeight="1">
      <c r="A741" s="34"/>
    </row>
    <row r="742" spans="1:1" ht="14.25" customHeight="1">
      <c r="A742" s="34"/>
    </row>
    <row r="743" spans="1:1" ht="14.25" customHeight="1">
      <c r="A743" s="34"/>
    </row>
    <row r="744" spans="1:1" ht="14.25" customHeight="1">
      <c r="A744" s="34"/>
    </row>
    <row r="745" spans="1:1" ht="14.25" customHeight="1">
      <c r="A745" s="34"/>
    </row>
    <row r="746" spans="1:1" ht="14.25" customHeight="1">
      <c r="A746" s="34"/>
    </row>
    <row r="747" spans="1:1" ht="14.25" customHeight="1">
      <c r="A747" s="34"/>
    </row>
    <row r="748" spans="1:1" ht="14.25" customHeight="1">
      <c r="A748" s="34"/>
    </row>
    <row r="749" spans="1:1" ht="14.25" customHeight="1">
      <c r="A749" s="34"/>
    </row>
    <row r="750" spans="1:1" ht="14.25" customHeight="1">
      <c r="A750" s="34"/>
    </row>
    <row r="751" spans="1:1" ht="14.25" customHeight="1">
      <c r="A751" s="34"/>
    </row>
    <row r="752" spans="1:1" ht="14.25" customHeight="1">
      <c r="A752" s="34"/>
    </row>
    <row r="753" spans="1:1" ht="14.25" customHeight="1">
      <c r="A753" s="34"/>
    </row>
    <row r="754" spans="1:1" ht="14.25" customHeight="1">
      <c r="A754" s="34"/>
    </row>
    <row r="755" spans="1:1" ht="14.25" customHeight="1">
      <c r="A755" s="34"/>
    </row>
    <row r="756" spans="1:1" ht="14.25" customHeight="1">
      <c r="A756" s="34"/>
    </row>
    <row r="757" spans="1:1" ht="14.25" customHeight="1">
      <c r="A757" s="34"/>
    </row>
    <row r="758" spans="1:1" ht="14.25" customHeight="1">
      <c r="A758" s="34"/>
    </row>
    <row r="759" spans="1:1" ht="14.25" customHeight="1">
      <c r="A759" s="34"/>
    </row>
    <row r="760" spans="1:1" ht="14.25" customHeight="1">
      <c r="A760" s="34"/>
    </row>
    <row r="761" spans="1:1" ht="14.25" customHeight="1">
      <c r="A761" s="34"/>
    </row>
    <row r="762" spans="1:1" ht="14.25" customHeight="1">
      <c r="A762" s="34"/>
    </row>
    <row r="763" spans="1:1" ht="14.25" customHeight="1">
      <c r="A763" s="34"/>
    </row>
    <row r="764" spans="1:1" ht="14.25" customHeight="1">
      <c r="A764" s="34"/>
    </row>
    <row r="765" spans="1:1" ht="14.25" customHeight="1">
      <c r="A765" s="34"/>
    </row>
    <row r="766" spans="1:1" ht="14.25" customHeight="1">
      <c r="A766" s="34"/>
    </row>
    <row r="767" spans="1:1" ht="14.25" customHeight="1">
      <c r="A767" s="34"/>
    </row>
    <row r="768" spans="1:1" ht="14.25" customHeight="1">
      <c r="A768" s="34"/>
    </row>
    <row r="769" spans="1:1" ht="14.25" customHeight="1">
      <c r="A769" s="34"/>
    </row>
    <row r="770" spans="1:1" ht="14.25" customHeight="1">
      <c r="A770" s="34"/>
    </row>
    <row r="771" spans="1:1" ht="14.25" customHeight="1">
      <c r="A771" s="34"/>
    </row>
    <row r="772" spans="1:1" ht="14.25" customHeight="1">
      <c r="A772" s="34"/>
    </row>
    <row r="773" spans="1:1" ht="14.25" customHeight="1">
      <c r="A773" s="34"/>
    </row>
    <row r="774" spans="1:1" ht="14.25" customHeight="1">
      <c r="A774" s="34"/>
    </row>
    <row r="775" spans="1:1" ht="14.25" customHeight="1">
      <c r="A775" s="34"/>
    </row>
    <row r="776" spans="1:1" ht="14.25" customHeight="1">
      <c r="A776" s="34"/>
    </row>
    <row r="777" spans="1:1" ht="14.25" customHeight="1">
      <c r="A777" s="34"/>
    </row>
    <row r="778" spans="1:1" ht="14.25" customHeight="1">
      <c r="A778" s="34"/>
    </row>
    <row r="779" spans="1:1" ht="14.25" customHeight="1">
      <c r="A779" s="34"/>
    </row>
    <row r="780" spans="1:1" ht="14.25" customHeight="1">
      <c r="A780" s="34"/>
    </row>
    <row r="781" spans="1:1" ht="14.25" customHeight="1">
      <c r="A781" s="34"/>
    </row>
    <row r="782" spans="1:1" ht="14.25" customHeight="1">
      <c r="A782" s="34"/>
    </row>
    <row r="783" spans="1:1" ht="14.25" customHeight="1">
      <c r="A783" s="34"/>
    </row>
    <row r="784" spans="1:1" ht="14.25" customHeight="1">
      <c r="A784" s="34"/>
    </row>
    <row r="785" spans="1:1" ht="14.25" customHeight="1">
      <c r="A785" s="34"/>
    </row>
    <row r="786" spans="1:1" ht="14.25" customHeight="1">
      <c r="A786" s="34"/>
    </row>
    <row r="787" spans="1:1" ht="14.25" customHeight="1">
      <c r="A787" s="34"/>
    </row>
    <row r="788" spans="1:1" ht="14.25" customHeight="1">
      <c r="A788" s="34"/>
    </row>
    <row r="789" spans="1:1" ht="14.25" customHeight="1">
      <c r="A789" s="34"/>
    </row>
    <row r="790" spans="1:1" ht="14.25" customHeight="1">
      <c r="A790" s="34"/>
    </row>
    <row r="791" spans="1:1" ht="14.25" customHeight="1">
      <c r="A791" s="34"/>
    </row>
    <row r="792" spans="1:1" ht="14.25" customHeight="1">
      <c r="A792" s="34"/>
    </row>
    <row r="793" spans="1:1" ht="14.25" customHeight="1">
      <c r="A793" s="34"/>
    </row>
    <row r="794" spans="1:1" ht="14.25" customHeight="1">
      <c r="A794" s="34"/>
    </row>
    <row r="795" spans="1:1" ht="14.25" customHeight="1">
      <c r="A795" s="34"/>
    </row>
    <row r="796" spans="1:1" ht="14.25" customHeight="1">
      <c r="A796" s="34"/>
    </row>
    <row r="797" spans="1:1" ht="14.25" customHeight="1">
      <c r="A797" s="34"/>
    </row>
    <row r="798" spans="1:1" ht="14.25" customHeight="1">
      <c r="A798" s="34"/>
    </row>
    <row r="799" spans="1:1" ht="14.25" customHeight="1">
      <c r="A799" s="34"/>
    </row>
    <row r="800" spans="1:1" ht="14.25" customHeight="1">
      <c r="A800" s="34"/>
    </row>
    <row r="801" spans="1:1" ht="14.25" customHeight="1">
      <c r="A801" s="34"/>
    </row>
    <row r="802" spans="1:1" ht="14.25" customHeight="1">
      <c r="A802" s="34"/>
    </row>
    <row r="803" spans="1:1" ht="14.25" customHeight="1">
      <c r="A803" s="34"/>
    </row>
    <row r="804" spans="1:1" ht="14.25" customHeight="1">
      <c r="A804" s="34"/>
    </row>
    <row r="805" spans="1:1" ht="14.25" customHeight="1">
      <c r="A805" s="34"/>
    </row>
    <row r="806" spans="1:1" ht="14.25" customHeight="1">
      <c r="A806" s="34"/>
    </row>
    <row r="807" spans="1:1" ht="14.25" customHeight="1">
      <c r="A807" s="34"/>
    </row>
    <row r="808" spans="1:1" ht="14.25" customHeight="1">
      <c r="A808" s="34"/>
    </row>
    <row r="809" spans="1:1" ht="14.25" customHeight="1">
      <c r="A809" s="34"/>
    </row>
    <row r="810" spans="1:1" ht="14.25" customHeight="1">
      <c r="A810" s="34"/>
    </row>
    <row r="811" spans="1:1" ht="14.25" customHeight="1">
      <c r="A811" s="34"/>
    </row>
    <row r="812" spans="1:1" ht="14.25" customHeight="1">
      <c r="A812" s="34"/>
    </row>
    <row r="813" spans="1:1" ht="14.25" customHeight="1">
      <c r="A813" s="34"/>
    </row>
    <row r="814" spans="1:1" ht="14.25" customHeight="1">
      <c r="A814" s="34"/>
    </row>
    <row r="815" spans="1:1" ht="14.25" customHeight="1">
      <c r="A815" s="34"/>
    </row>
    <row r="816" spans="1:1" ht="14.25" customHeight="1">
      <c r="A816" s="34"/>
    </row>
    <row r="817" spans="1:1" ht="14.25" customHeight="1">
      <c r="A817" s="34"/>
    </row>
    <row r="818" spans="1:1" ht="14.25" customHeight="1">
      <c r="A818" s="34"/>
    </row>
    <row r="819" spans="1:1" ht="14.25" customHeight="1">
      <c r="A819" s="34"/>
    </row>
    <row r="820" spans="1:1" ht="14.25" customHeight="1">
      <c r="A820" s="34"/>
    </row>
    <row r="821" spans="1:1" ht="14.25" customHeight="1">
      <c r="A821" s="34"/>
    </row>
    <row r="822" spans="1:1" ht="14.25" customHeight="1">
      <c r="A822" s="34"/>
    </row>
    <row r="823" spans="1:1" ht="14.25" customHeight="1">
      <c r="A823" s="34"/>
    </row>
    <row r="824" spans="1:1" ht="14.25" customHeight="1">
      <c r="A824" s="34"/>
    </row>
    <row r="825" spans="1:1" ht="14.25" customHeight="1">
      <c r="A825" s="34"/>
    </row>
    <row r="826" spans="1:1" ht="14.25" customHeight="1">
      <c r="A826" s="34"/>
    </row>
    <row r="827" spans="1:1" ht="14.25" customHeight="1">
      <c r="A827" s="34"/>
    </row>
    <row r="828" spans="1:1" ht="14.25" customHeight="1">
      <c r="A828" s="34"/>
    </row>
    <row r="829" spans="1:1" ht="14.25" customHeight="1">
      <c r="A829" s="34"/>
    </row>
    <row r="830" spans="1:1" ht="14.25" customHeight="1">
      <c r="A830" s="34"/>
    </row>
    <row r="831" spans="1:1" ht="14.25" customHeight="1">
      <c r="A831" s="34"/>
    </row>
    <row r="832" spans="1:1" ht="14.25" customHeight="1">
      <c r="A832" s="34"/>
    </row>
    <row r="833" spans="1:1" ht="14.25" customHeight="1">
      <c r="A833" s="34"/>
    </row>
    <row r="834" spans="1:1" ht="14.25" customHeight="1">
      <c r="A834" s="34"/>
    </row>
    <row r="835" spans="1:1" ht="14.25" customHeight="1">
      <c r="A835" s="34"/>
    </row>
    <row r="836" spans="1:1" ht="14.25" customHeight="1">
      <c r="A836" s="34"/>
    </row>
    <row r="837" spans="1:1" ht="14.25" customHeight="1">
      <c r="A837" s="34"/>
    </row>
    <row r="838" spans="1:1" ht="14.25" customHeight="1">
      <c r="A838" s="34"/>
    </row>
    <row r="839" spans="1:1" ht="14.25" customHeight="1">
      <c r="A839" s="34"/>
    </row>
    <row r="840" spans="1:1" ht="14.25" customHeight="1">
      <c r="A840" s="34"/>
    </row>
    <row r="841" spans="1:1" ht="14.25" customHeight="1">
      <c r="A841" s="34"/>
    </row>
    <row r="842" spans="1:1" ht="14.25" customHeight="1">
      <c r="A842" s="34"/>
    </row>
    <row r="843" spans="1:1" ht="14.25" customHeight="1">
      <c r="A843" s="34"/>
    </row>
    <row r="844" spans="1:1" ht="14.25" customHeight="1">
      <c r="A844" s="34"/>
    </row>
    <row r="845" spans="1:1" ht="14.25" customHeight="1">
      <c r="A845" s="34"/>
    </row>
    <row r="846" spans="1:1" ht="14.25" customHeight="1">
      <c r="A846" s="34"/>
    </row>
    <row r="847" spans="1:1" ht="14.25" customHeight="1">
      <c r="A847" s="34"/>
    </row>
    <row r="848" spans="1:1" ht="14.25" customHeight="1">
      <c r="A848" s="34"/>
    </row>
    <row r="849" spans="1:1" ht="14.25" customHeight="1">
      <c r="A849" s="34"/>
    </row>
    <row r="850" spans="1:1" ht="14.25" customHeight="1">
      <c r="A850" s="34"/>
    </row>
    <row r="851" spans="1:1" ht="14.25" customHeight="1">
      <c r="A851" s="34"/>
    </row>
    <row r="852" spans="1:1" ht="14.25" customHeight="1">
      <c r="A852" s="34"/>
    </row>
    <row r="853" spans="1:1" ht="14.25" customHeight="1">
      <c r="A853" s="34"/>
    </row>
    <row r="854" spans="1:1" ht="14.25" customHeight="1">
      <c r="A854" s="34"/>
    </row>
    <row r="855" spans="1:1" ht="14.25" customHeight="1">
      <c r="A855" s="34"/>
    </row>
    <row r="856" spans="1:1" ht="14.25" customHeight="1">
      <c r="A856" s="34"/>
    </row>
    <row r="857" spans="1:1" ht="14.25" customHeight="1">
      <c r="A857" s="34"/>
    </row>
    <row r="858" spans="1:1" ht="14.25" customHeight="1">
      <c r="A858" s="34"/>
    </row>
    <row r="859" spans="1:1" ht="14.25" customHeight="1">
      <c r="A859" s="34"/>
    </row>
    <row r="860" spans="1:1" ht="14.25" customHeight="1">
      <c r="A860" s="34"/>
    </row>
    <row r="861" spans="1:1" ht="14.25" customHeight="1">
      <c r="A861" s="34"/>
    </row>
    <row r="862" spans="1:1" ht="14.25" customHeight="1">
      <c r="A862" s="34"/>
    </row>
    <row r="863" spans="1:1" ht="14.25" customHeight="1">
      <c r="A863" s="34"/>
    </row>
    <row r="864" spans="1:1" ht="14.25" customHeight="1">
      <c r="A864" s="34"/>
    </row>
    <row r="865" spans="1:1" ht="14.25" customHeight="1">
      <c r="A865" s="34"/>
    </row>
    <row r="866" spans="1:1" ht="14.25" customHeight="1">
      <c r="A866" s="34"/>
    </row>
    <row r="867" spans="1:1" ht="14.25" customHeight="1">
      <c r="A867" s="34"/>
    </row>
    <row r="868" spans="1:1" ht="14.25" customHeight="1">
      <c r="A868" s="34"/>
    </row>
    <row r="869" spans="1:1" ht="14.25" customHeight="1">
      <c r="A869" s="34"/>
    </row>
    <row r="870" spans="1:1" ht="14.25" customHeight="1">
      <c r="A870" s="34"/>
    </row>
    <row r="871" spans="1:1" ht="14.25" customHeight="1">
      <c r="A871" s="34"/>
    </row>
    <row r="872" spans="1:1" ht="14.25" customHeight="1">
      <c r="A872" s="34"/>
    </row>
    <row r="873" spans="1:1" ht="14.25" customHeight="1">
      <c r="A873" s="34"/>
    </row>
    <row r="874" spans="1:1" ht="14.25" customHeight="1">
      <c r="A874" s="34"/>
    </row>
    <row r="875" spans="1:1" ht="14.25" customHeight="1">
      <c r="A875" s="34"/>
    </row>
    <row r="876" spans="1:1" ht="14.25" customHeight="1">
      <c r="A876" s="34"/>
    </row>
    <row r="877" spans="1:1" ht="14.25" customHeight="1">
      <c r="A877" s="34"/>
    </row>
    <row r="878" spans="1:1" ht="14.25" customHeight="1">
      <c r="A878" s="34"/>
    </row>
    <row r="879" spans="1:1" ht="14.25" customHeight="1">
      <c r="A879" s="34"/>
    </row>
    <row r="880" spans="1:1" ht="14.25" customHeight="1">
      <c r="A880" s="34"/>
    </row>
    <row r="881" spans="1:1" ht="14.25" customHeight="1">
      <c r="A881" s="34"/>
    </row>
    <row r="882" spans="1:1" ht="14.25" customHeight="1">
      <c r="A882" s="34"/>
    </row>
    <row r="883" spans="1:1" ht="14.25" customHeight="1">
      <c r="A883" s="34"/>
    </row>
    <row r="884" spans="1:1" ht="14.25" customHeight="1">
      <c r="A884" s="34"/>
    </row>
    <row r="885" spans="1:1" ht="14.25" customHeight="1">
      <c r="A885" s="34"/>
    </row>
    <row r="886" spans="1:1" ht="14.25" customHeight="1">
      <c r="A886" s="34"/>
    </row>
    <row r="887" spans="1:1" ht="14.25" customHeight="1">
      <c r="A887" s="34"/>
    </row>
    <row r="888" spans="1:1" ht="14.25" customHeight="1">
      <c r="A888" s="34"/>
    </row>
    <row r="889" spans="1:1" ht="14.25" customHeight="1">
      <c r="A889" s="34"/>
    </row>
    <row r="890" spans="1:1" ht="14.25" customHeight="1">
      <c r="A890" s="34"/>
    </row>
    <row r="891" spans="1:1" ht="14.25" customHeight="1">
      <c r="A891" s="34"/>
    </row>
    <row r="892" spans="1:1" ht="14.25" customHeight="1">
      <c r="A892" s="34"/>
    </row>
    <row r="893" spans="1:1" ht="14.25" customHeight="1">
      <c r="A893" s="34"/>
    </row>
    <row r="894" spans="1:1" ht="14.25" customHeight="1">
      <c r="A894" s="34"/>
    </row>
    <row r="895" spans="1:1" ht="14.25" customHeight="1">
      <c r="A895" s="34"/>
    </row>
    <row r="896" spans="1:1" ht="14.25" customHeight="1">
      <c r="A896" s="34"/>
    </row>
    <row r="897" spans="1:1" ht="14.25" customHeight="1">
      <c r="A897" s="34"/>
    </row>
    <row r="898" spans="1:1" ht="14.25" customHeight="1">
      <c r="A898" s="34"/>
    </row>
    <row r="899" spans="1:1" ht="14.25" customHeight="1">
      <c r="A899" s="34"/>
    </row>
    <row r="900" spans="1:1" ht="14.25" customHeight="1">
      <c r="A900" s="34"/>
    </row>
    <row r="901" spans="1:1" ht="14.25" customHeight="1">
      <c r="A901" s="34"/>
    </row>
    <row r="902" spans="1:1" ht="14.25" customHeight="1">
      <c r="A902" s="34"/>
    </row>
    <row r="903" spans="1:1" ht="14.25" customHeight="1">
      <c r="A903" s="34"/>
    </row>
    <row r="904" spans="1:1" ht="14.25" customHeight="1">
      <c r="A904" s="34"/>
    </row>
    <row r="905" spans="1:1" ht="14.25" customHeight="1">
      <c r="A905" s="34"/>
    </row>
    <row r="906" spans="1:1" ht="14.25" customHeight="1">
      <c r="A906" s="34"/>
    </row>
    <row r="907" spans="1:1" ht="14.25" customHeight="1">
      <c r="A907" s="34"/>
    </row>
    <row r="908" spans="1:1" ht="14.25" customHeight="1">
      <c r="A908" s="34"/>
    </row>
    <row r="909" spans="1:1" ht="14.25" customHeight="1">
      <c r="A909" s="34"/>
    </row>
    <row r="910" spans="1:1" ht="14.25" customHeight="1">
      <c r="A910" s="34"/>
    </row>
    <row r="911" spans="1:1" ht="14.25" customHeight="1">
      <c r="A911" s="34"/>
    </row>
    <row r="912" spans="1:1" ht="14.25" customHeight="1">
      <c r="A912" s="34"/>
    </row>
    <row r="913" spans="1:1" ht="14.25" customHeight="1">
      <c r="A913" s="34"/>
    </row>
    <row r="914" spans="1:1" ht="14.25" customHeight="1">
      <c r="A914" s="34"/>
    </row>
    <row r="915" spans="1:1" ht="14.25" customHeight="1">
      <c r="A915" s="34"/>
    </row>
    <row r="916" spans="1:1" ht="14.25" customHeight="1">
      <c r="A916" s="34"/>
    </row>
    <row r="917" spans="1:1" ht="14.25" customHeight="1">
      <c r="A917" s="34"/>
    </row>
    <row r="918" spans="1:1" ht="14.25" customHeight="1">
      <c r="A918" s="34"/>
    </row>
    <row r="919" spans="1:1" ht="14.25" customHeight="1">
      <c r="A919" s="34"/>
    </row>
    <row r="920" spans="1:1" ht="14.25" customHeight="1">
      <c r="A920" s="34"/>
    </row>
    <row r="921" spans="1:1" ht="14.25" customHeight="1">
      <c r="A921" s="34"/>
    </row>
    <row r="922" spans="1:1" ht="14.25" customHeight="1">
      <c r="A922" s="34"/>
    </row>
    <row r="923" spans="1:1" ht="14.25" customHeight="1">
      <c r="A923" s="34"/>
    </row>
    <row r="924" spans="1:1" ht="14.25" customHeight="1">
      <c r="A924" s="34"/>
    </row>
    <row r="925" spans="1:1" ht="14.25" customHeight="1">
      <c r="A925" s="34"/>
    </row>
    <row r="926" spans="1:1" ht="14.25" customHeight="1">
      <c r="A926" s="34"/>
    </row>
    <row r="927" spans="1:1" ht="14.25" customHeight="1">
      <c r="A927" s="34"/>
    </row>
    <row r="928" spans="1:1" ht="14.25" customHeight="1">
      <c r="A928" s="34"/>
    </row>
    <row r="929" spans="1:1" ht="14.25" customHeight="1">
      <c r="A929" s="34"/>
    </row>
    <row r="930" spans="1:1" ht="14.25" customHeight="1">
      <c r="A930" s="34"/>
    </row>
    <row r="931" spans="1:1" ht="14.25" customHeight="1">
      <c r="A931" s="34"/>
    </row>
    <row r="932" spans="1:1" ht="14.25" customHeight="1">
      <c r="A932" s="34"/>
    </row>
    <row r="933" spans="1:1" ht="14.25" customHeight="1">
      <c r="A933" s="34"/>
    </row>
    <row r="934" spans="1:1" ht="14.25" customHeight="1">
      <c r="A934" s="34"/>
    </row>
    <row r="935" spans="1:1" ht="14.25" customHeight="1">
      <c r="A935" s="34"/>
    </row>
    <row r="936" spans="1:1" ht="14.25" customHeight="1">
      <c r="A936" s="34"/>
    </row>
    <row r="937" spans="1:1" ht="14.25" customHeight="1">
      <c r="A937" s="34"/>
    </row>
    <row r="938" spans="1:1" ht="14.25" customHeight="1">
      <c r="A938" s="34"/>
    </row>
    <row r="939" spans="1:1" ht="14.25" customHeight="1">
      <c r="A939" s="34"/>
    </row>
    <row r="940" spans="1:1" ht="14.25" customHeight="1">
      <c r="A940" s="34"/>
    </row>
    <row r="941" spans="1:1" ht="14.25" customHeight="1">
      <c r="A941" s="34"/>
    </row>
    <row r="942" spans="1:1" ht="14.25" customHeight="1">
      <c r="A942" s="34"/>
    </row>
    <row r="943" spans="1:1" ht="14.25" customHeight="1">
      <c r="A943" s="34"/>
    </row>
    <row r="944" spans="1:1" ht="14.25" customHeight="1">
      <c r="A944" s="34"/>
    </row>
    <row r="945" spans="1:1" ht="14.25" customHeight="1">
      <c r="A945" s="34"/>
    </row>
    <row r="946" spans="1:1" ht="14.25" customHeight="1">
      <c r="A946" s="34"/>
    </row>
    <row r="947" spans="1:1" ht="14.25" customHeight="1">
      <c r="A947" s="34"/>
    </row>
    <row r="948" spans="1:1" ht="14.25" customHeight="1">
      <c r="A948" s="34"/>
    </row>
    <row r="949" spans="1:1" ht="14.25" customHeight="1">
      <c r="A949" s="34"/>
    </row>
    <row r="950" spans="1:1" ht="14.25" customHeight="1">
      <c r="A950" s="34"/>
    </row>
    <row r="951" spans="1:1" ht="14.25" customHeight="1">
      <c r="A951" s="34"/>
    </row>
    <row r="952" spans="1:1" ht="14.25" customHeight="1">
      <c r="A952" s="34"/>
    </row>
    <row r="953" spans="1:1" ht="14.25" customHeight="1">
      <c r="A953" s="34"/>
    </row>
    <row r="954" spans="1:1" ht="14.25" customHeight="1">
      <c r="A954" s="34"/>
    </row>
    <row r="955" spans="1:1" ht="14.25" customHeight="1">
      <c r="A955" s="34"/>
    </row>
    <row r="956" spans="1:1" ht="14.25" customHeight="1">
      <c r="A956" s="34"/>
    </row>
    <row r="957" spans="1:1" ht="14.25" customHeight="1">
      <c r="A957" s="34"/>
    </row>
    <row r="958" spans="1:1" ht="14.25" customHeight="1">
      <c r="A958" s="34"/>
    </row>
    <row r="959" spans="1:1" ht="14.25" customHeight="1">
      <c r="A959" s="34"/>
    </row>
    <row r="960" spans="1:1" ht="14.25" customHeight="1">
      <c r="A960" s="34"/>
    </row>
    <row r="961" spans="1:1" ht="14.25" customHeight="1">
      <c r="A961" s="34"/>
    </row>
    <row r="962" spans="1:1" ht="14.25" customHeight="1">
      <c r="A962" s="34"/>
    </row>
    <row r="963" spans="1:1" ht="14.25" customHeight="1">
      <c r="A963" s="34"/>
    </row>
    <row r="964" spans="1:1" ht="14.25" customHeight="1">
      <c r="A964" s="34"/>
    </row>
    <row r="965" spans="1:1" ht="14.25" customHeight="1">
      <c r="A965" s="34"/>
    </row>
    <row r="966" spans="1:1" ht="14.25" customHeight="1">
      <c r="A966" s="34"/>
    </row>
    <row r="967" spans="1:1" ht="14.25" customHeight="1">
      <c r="A967" s="34"/>
    </row>
    <row r="968" spans="1:1" ht="14.25" customHeight="1">
      <c r="A968" s="34"/>
    </row>
    <row r="969" spans="1:1" ht="14.25" customHeight="1">
      <c r="A969" s="34"/>
    </row>
    <row r="970" spans="1:1" ht="14.25" customHeight="1">
      <c r="A970" s="34"/>
    </row>
    <row r="971" spans="1:1" ht="14.25" customHeight="1">
      <c r="A971" s="34"/>
    </row>
    <row r="972" spans="1:1" ht="14.25" customHeight="1">
      <c r="A972" s="34"/>
    </row>
    <row r="973" spans="1:1" ht="14.25" customHeight="1">
      <c r="A973" s="34"/>
    </row>
    <row r="974" spans="1:1" ht="14.25" customHeight="1">
      <c r="A974" s="34"/>
    </row>
    <row r="975" spans="1:1" ht="14.25" customHeight="1">
      <c r="A975" s="34"/>
    </row>
    <row r="976" spans="1:1" ht="14.25" customHeight="1">
      <c r="A976" s="34"/>
    </row>
    <row r="977" spans="1:1" ht="14.25" customHeight="1">
      <c r="A977" s="34"/>
    </row>
    <row r="978" spans="1:1" ht="14.25" customHeight="1">
      <c r="A978" s="34"/>
    </row>
    <row r="979" spans="1:1" ht="14.25" customHeight="1">
      <c r="A979" s="34"/>
    </row>
    <row r="980" spans="1:1" ht="14.25" customHeight="1">
      <c r="A980" s="34"/>
    </row>
    <row r="981" spans="1:1" ht="14.25" customHeight="1">
      <c r="A981" s="34"/>
    </row>
    <row r="982" spans="1:1" ht="14.25" customHeight="1">
      <c r="A982" s="34"/>
    </row>
    <row r="983" spans="1:1" ht="14.25" customHeight="1">
      <c r="A983" s="34"/>
    </row>
    <row r="984" spans="1:1" ht="14.25" customHeight="1">
      <c r="A984" s="34"/>
    </row>
    <row r="985" spans="1:1" ht="14.25" customHeight="1">
      <c r="A985" s="34"/>
    </row>
    <row r="986" spans="1:1" ht="14.25" customHeight="1">
      <c r="A986" s="34"/>
    </row>
    <row r="987" spans="1:1" ht="14.25" customHeight="1">
      <c r="A987" s="34"/>
    </row>
    <row r="988" spans="1:1" ht="14.25" customHeight="1">
      <c r="A988" s="34"/>
    </row>
    <row r="989" spans="1:1" ht="14.25" customHeight="1">
      <c r="A989" s="34"/>
    </row>
    <row r="990" spans="1:1" ht="14.25" customHeight="1">
      <c r="A990" s="34"/>
    </row>
    <row r="991" spans="1:1" ht="14.25" customHeight="1">
      <c r="A991" s="34"/>
    </row>
    <row r="992" spans="1:1" ht="14.25" customHeight="1">
      <c r="A992" s="34"/>
    </row>
    <row r="993" spans="1:1" ht="14.25" customHeight="1">
      <c r="A993" s="34"/>
    </row>
    <row r="994" spans="1:1" ht="14.25" customHeight="1">
      <c r="A994" s="34"/>
    </row>
    <row r="995" spans="1:1" ht="14.25" customHeight="1">
      <c r="A995" s="34"/>
    </row>
    <row r="996" spans="1:1" ht="14.25" customHeight="1">
      <c r="A996" s="34"/>
    </row>
    <row r="997" spans="1:1" ht="14.25" customHeight="1">
      <c r="A997" s="34"/>
    </row>
    <row r="998" spans="1:1" ht="14.25" customHeight="1">
      <c r="A998" s="34"/>
    </row>
    <row r="999" spans="1:1" ht="14.25" customHeight="1">
      <c r="A999" s="34"/>
    </row>
    <row r="1000" spans="1:1" ht="14.25" customHeight="1">
      <c r="A1000" s="34"/>
    </row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9" scale="7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1000"/>
  <sheetViews>
    <sheetView view="pageBreakPreview" zoomScaleSheetLayoutView="100" workbookViewId="0">
      <selection activeCell="H10" sqref="H10:J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4.625" customWidth="1"/>
    <col min="14" max="14" width="6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1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105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tr">
        <f>title!D13</f>
        <v>GUJARATI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28</v>
      </c>
      <c r="D7" s="532" t="s">
        <v>120</v>
      </c>
      <c r="E7" s="532" t="s">
        <v>29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IF('PWT-1CONSOLIDATED'!G8&gt;0,'PWT-1CONSOLIDATED'!G8,"")</f>
        <v>40</v>
      </c>
      <c r="D10" s="74">
        <f>IF(C10&lt;&gt;"",ROUND((C10*20)/40,0),"")</f>
        <v>20</v>
      </c>
      <c r="E10" s="119">
        <f>IF('PWT-2CONSOLIDATED'!G8&gt;0,'PWT-2CONSOLIDATED'!G8,"")</f>
        <v>40</v>
      </c>
      <c r="F10" s="74">
        <f>IF(E10&lt;&gt;"",ROUND((E10*20)/40,0),"")</f>
        <v>20</v>
      </c>
      <c r="G10" s="124">
        <f t="shared" ref="G10:G46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IF('PWT-1CONSOLIDATED'!G9&gt;0,'PWT-1CONSOLIDATED'!G9,"")</f>
        <v/>
      </c>
      <c r="D11" s="74" t="str">
        <f t="shared" ref="D11:D52" si="2">IF(C11&lt;&gt;"",ROUND((C11*20)/40,0),"")</f>
        <v/>
      </c>
      <c r="E11" s="119" t="str">
        <f>IF('PWT-2CONSOLIDATED'!G9&gt;0,'PWT-2CONSOLIDATED'!G9,"")</f>
        <v/>
      </c>
      <c r="F11" s="74" t="str">
        <f t="shared" ref="F11:F46" si="3">IF(E11&lt;&gt;"",ROUND((E11*20)/40,0),"")</f>
        <v/>
      </c>
      <c r="G11" s="124" t="str">
        <f t="shared" si="0"/>
        <v/>
      </c>
      <c r="H11" s="120">
        <v>8</v>
      </c>
      <c r="I11" s="117">
        <v>8</v>
      </c>
      <c r="J11" s="117">
        <v>8</v>
      </c>
      <c r="K11" s="74" t="str">
        <f t="shared" ref="K11:K52" si="4">IF(G11&lt;&gt;"",ROUND(SUM(G11+H11+I11+J11),0),"")</f>
        <v/>
      </c>
      <c r="L11" s="118"/>
      <c r="M11" s="241" t="str">
        <f t="shared" ref="M11:M52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IF('PWT-1CONSOLIDATED'!G10&gt;0,'PWT-1CONSOLIDATED'!G10,"")</f>
        <v/>
      </c>
      <c r="D12" s="74" t="str">
        <f t="shared" si="2"/>
        <v/>
      </c>
      <c r="E12" s="119" t="str">
        <f>IF('PWT-2CONSOLIDATED'!G10&gt;0,'PWT-2CONSOLIDATED'!G10,"")</f>
        <v/>
      </c>
      <c r="F12" s="74" t="str">
        <f t="shared" si="3"/>
        <v/>
      </c>
      <c r="G12" s="124" t="str">
        <f t="shared" si="0"/>
        <v/>
      </c>
      <c r="H12" s="120">
        <v>9</v>
      </c>
      <c r="I12" s="117">
        <v>9</v>
      </c>
      <c r="J12" s="117">
        <v>8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IF('PWT-1CONSOLIDATED'!G11&gt;0,'PWT-1CONSOLIDATED'!G11,"")</f>
        <v/>
      </c>
      <c r="D13" s="74" t="str">
        <f t="shared" si="2"/>
        <v/>
      </c>
      <c r="E13" s="119" t="str">
        <f>IF('PWT-2CONSOLIDATED'!G11&gt;0,'PWT-2CONSOLIDATED'!G11,"")</f>
        <v/>
      </c>
      <c r="F13" s="74" t="str">
        <f t="shared" si="3"/>
        <v/>
      </c>
      <c r="G13" s="124" t="str">
        <f t="shared" si="0"/>
        <v/>
      </c>
      <c r="H13" s="120">
        <v>9</v>
      </c>
      <c r="I13" s="117">
        <v>8</v>
      </c>
      <c r="J13" s="117">
        <v>9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IF('PWT-1CONSOLIDATED'!G12&gt;0,'PWT-1CONSOLIDATED'!G12,"")</f>
        <v/>
      </c>
      <c r="D14" s="74" t="str">
        <f t="shared" si="2"/>
        <v/>
      </c>
      <c r="E14" s="119" t="str">
        <f>IF('PWT-2CONSOLIDATED'!G12&gt;0,'PWT-2CONSOLIDATED'!G12,"")</f>
        <v/>
      </c>
      <c r="F14" s="74" t="str">
        <f t="shared" si="3"/>
        <v/>
      </c>
      <c r="G14" s="124" t="str">
        <f t="shared" si="0"/>
        <v/>
      </c>
      <c r="H14" s="120">
        <v>9</v>
      </c>
      <c r="I14" s="117">
        <v>9</v>
      </c>
      <c r="J14" s="117">
        <v>9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IF('PWT-1CONSOLIDATED'!G13&gt;0,'PWT-1CONSOLIDATED'!G13,"")</f>
        <v/>
      </c>
      <c r="D15" s="74" t="str">
        <f t="shared" si="2"/>
        <v/>
      </c>
      <c r="E15" s="119" t="str">
        <f>IF('PWT-2CONSOLIDATED'!G13&gt;0,'PWT-2CONSOLIDATED'!G13,"")</f>
        <v/>
      </c>
      <c r="F15" s="74" t="str">
        <f t="shared" si="3"/>
        <v/>
      </c>
      <c r="G15" s="124" t="str">
        <f t="shared" si="0"/>
        <v/>
      </c>
      <c r="H15" s="120">
        <v>8</v>
      </c>
      <c r="I15" s="117">
        <v>9</v>
      </c>
      <c r="J15" s="117">
        <v>8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IF('PWT-1CONSOLIDATED'!G14&gt;0,'PWT-1CONSOLIDATED'!G14,"")</f>
        <v/>
      </c>
      <c r="D16" s="74" t="str">
        <f t="shared" si="2"/>
        <v/>
      </c>
      <c r="E16" s="119" t="str">
        <f>IF('PWT-2CONSOLIDATED'!G14&gt;0,'PWT-2CONSOLIDATED'!G14,"")</f>
        <v/>
      </c>
      <c r="F16" s="74" t="str">
        <f t="shared" si="3"/>
        <v/>
      </c>
      <c r="G16" s="124" t="str">
        <f t="shared" si="0"/>
        <v/>
      </c>
      <c r="H16" s="120">
        <v>9</v>
      </c>
      <c r="I16" s="117">
        <v>9</v>
      </c>
      <c r="J16" s="117">
        <v>9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IF('PWT-1CONSOLIDATED'!G15&gt;0,'PWT-1CONSOLIDATED'!G15,"")</f>
        <v/>
      </c>
      <c r="D17" s="74" t="str">
        <f t="shared" si="2"/>
        <v/>
      </c>
      <c r="E17" s="119" t="str">
        <f>IF('PWT-2CONSOLIDATED'!G15&gt;0,'PWT-2CONSOLIDATED'!G15,"")</f>
        <v/>
      </c>
      <c r="F17" s="74" t="str">
        <f t="shared" si="3"/>
        <v/>
      </c>
      <c r="G17" s="124" t="str">
        <f t="shared" si="0"/>
        <v/>
      </c>
      <c r="H17" s="120">
        <v>9</v>
      </c>
      <c r="I17" s="117">
        <v>9</v>
      </c>
      <c r="J17" s="117">
        <v>9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IF('PWT-1CONSOLIDATED'!G16&gt;0,'PWT-1CONSOLIDATED'!G16,"")</f>
        <v/>
      </c>
      <c r="D18" s="74" t="str">
        <f t="shared" si="2"/>
        <v/>
      </c>
      <c r="E18" s="119" t="str">
        <f>IF('PWT-2CONSOLIDATED'!G16&gt;0,'PWT-2CONSOLIDATED'!G16,"")</f>
        <v/>
      </c>
      <c r="F18" s="74" t="str">
        <f t="shared" si="3"/>
        <v/>
      </c>
      <c r="G18" s="124" t="str">
        <f t="shared" si="0"/>
        <v/>
      </c>
      <c r="H18" s="120">
        <v>9</v>
      </c>
      <c r="I18" s="117">
        <v>10</v>
      </c>
      <c r="J18" s="117">
        <v>9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IF('PWT-1CONSOLIDATED'!G17&gt;0,'PWT-1CONSOLIDATED'!G17,"")</f>
        <v/>
      </c>
      <c r="D19" s="74" t="str">
        <f t="shared" si="2"/>
        <v/>
      </c>
      <c r="E19" s="119" t="str">
        <f>IF('PWT-2CONSOLIDATED'!G17&gt;0,'PWT-2CONSOLIDATED'!G17,"")</f>
        <v/>
      </c>
      <c r="F19" s="74" t="str">
        <f t="shared" si="3"/>
        <v/>
      </c>
      <c r="G19" s="124" t="str">
        <f t="shared" si="0"/>
        <v/>
      </c>
      <c r="H19" s="120">
        <v>8</v>
      </c>
      <c r="I19" s="117">
        <v>9</v>
      </c>
      <c r="J19" s="117">
        <v>8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IF('PWT-1CONSOLIDATED'!G18&gt;0,'PWT-1CONSOLIDATED'!G18,"")</f>
        <v/>
      </c>
      <c r="D20" s="74" t="str">
        <f t="shared" si="2"/>
        <v/>
      </c>
      <c r="E20" s="119" t="str">
        <f>IF('PWT-2CONSOLIDATED'!G18&gt;0,'PWT-2CONSOLIDATED'!G18,"")</f>
        <v/>
      </c>
      <c r="F20" s="74" t="str">
        <f t="shared" si="3"/>
        <v/>
      </c>
      <c r="G20" s="124" t="str">
        <f t="shared" si="0"/>
        <v/>
      </c>
      <c r="H20" s="120">
        <v>8</v>
      </c>
      <c r="I20" s="117">
        <v>9</v>
      </c>
      <c r="J20" s="117">
        <v>8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IF('PWT-1CONSOLIDATED'!G19&gt;0,'PWT-1CONSOLIDATED'!G19,"")</f>
        <v/>
      </c>
      <c r="D21" s="74" t="str">
        <f t="shared" si="2"/>
        <v/>
      </c>
      <c r="E21" s="119" t="str">
        <f>IF('PWT-2CONSOLIDATED'!G19&gt;0,'PWT-2CONSOLIDATED'!G19,"")</f>
        <v/>
      </c>
      <c r="F21" s="74" t="str">
        <f t="shared" si="3"/>
        <v/>
      </c>
      <c r="G21" s="124" t="str">
        <f t="shared" si="0"/>
        <v/>
      </c>
      <c r="H21" s="120">
        <v>8</v>
      </c>
      <c r="I21" s="117">
        <v>9</v>
      </c>
      <c r="J21" s="117">
        <v>8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IF('PWT-1CONSOLIDATED'!G20&gt;0,'PWT-1CONSOLIDATED'!G20,"")</f>
        <v/>
      </c>
      <c r="D22" s="74" t="str">
        <f t="shared" si="2"/>
        <v/>
      </c>
      <c r="E22" s="119" t="str">
        <f>IF('PWT-2CONSOLIDATED'!G20&gt;0,'PWT-2CONSOLIDATED'!G20,"")</f>
        <v/>
      </c>
      <c r="F22" s="74" t="str">
        <f t="shared" si="3"/>
        <v/>
      </c>
      <c r="G22" s="124" t="str">
        <f t="shared" si="0"/>
        <v/>
      </c>
      <c r="H22" s="120">
        <v>9</v>
      </c>
      <c r="I22" s="117">
        <v>9</v>
      </c>
      <c r="J22" s="117">
        <v>9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IF('PWT-1CONSOLIDATED'!G21&gt;0,'PWT-1CONSOLIDATED'!G21,"")</f>
        <v/>
      </c>
      <c r="D23" s="74" t="str">
        <f t="shared" si="2"/>
        <v/>
      </c>
      <c r="E23" s="119" t="str">
        <f>IF('PWT-2CONSOLIDATED'!G21&gt;0,'PWT-2CONSOLIDATED'!G21,"")</f>
        <v/>
      </c>
      <c r="F23" s="74" t="str">
        <f t="shared" si="3"/>
        <v/>
      </c>
      <c r="G23" s="124" t="str">
        <f t="shared" si="0"/>
        <v/>
      </c>
      <c r="H23" s="120">
        <v>9</v>
      </c>
      <c r="I23" s="117">
        <v>9</v>
      </c>
      <c r="J23" s="117">
        <v>8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IF('PWT-1CONSOLIDATED'!G22&gt;0,'PWT-1CONSOLIDATED'!G22,"")</f>
        <v/>
      </c>
      <c r="D24" s="74" t="str">
        <f t="shared" si="2"/>
        <v/>
      </c>
      <c r="E24" s="119" t="str">
        <f>IF('PWT-2CONSOLIDATED'!G22&gt;0,'PWT-2CONSOLIDATED'!G22,"")</f>
        <v/>
      </c>
      <c r="F24" s="74" t="str">
        <f t="shared" si="3"/>
        <v/>
      </c>
      <c r="G24" s="124" t="str">
        <f t="shared" si="0"/>
        <v/>
      </c>
      <c r="H24" s="120">
        <v>8</v>
      </c>
      <c r="I24" s="117">
        <v>9</v>
      </c>
      <c r="J24" s="117">
        <v>8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IF('PWT-1CONSOLIDATED'!G23&gt;0,'PWT-1CONSOLIDATED'!G23,"")</f>
        <v/>
      </c>
      <c r="D25" s="74" t="str">
        <f t="shared" si="2"/>
        <v/>
      </c>
      <c r="E25" s="119" t="str">
        <f>IF('PWT-2CONSOLIDATED'!G23&gt;0,'PWT-2CONSOLIDATED'!G23,"")</f>
        <v/>
      </c>
      <c r="F25" s="74" t="str">
        <f t="shared" si="3"/>
        <v/>
      </c>
      <c r="G25" s="124" t="str">
        <f t="shared" si="0"/>
        <v/>
      </c>
      <c r="H25" s="120">
        <v>8</v>
      </c>
      <c r="I25" s="117">
        <v>8</v>
      </c>
      <c r="J25" s="117">
        <v>8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IF('PWT-1CONSOLIDATED'!G24&gt;0,'PWT-1CONSOLIDATED'!G24,"")</f>
        <v/>
      </c>
      <c r="D26" s="74" t="str">
        <f t="shared" si="2"/>
        <v/>
      </c>
      <c r="E26" s="119" t="str">
        <f>IF('PWT-2CONSOLIDATED'!G24&gt;0,'PWT-2CONSOLIDATED'!G24,"")</f>
        <v/>
      </c>
      <c r="F26" s="74" t="str">
        <f t="shared" si="3"/>
        <v/>
      </c>
      <c r="G26" s="124" t="str">
        <f t="shared" si="0"/>
        <v/>
      </c>
      <c r="H26" s="120">
        <v>9</v>
      </c>
      <c r="I26" s="117">
        <v>9</v>
      </c>
      <c r="J26" s="117">
        <v>8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IF('PWT-1CONSOLIDATED'!G25&gt;0,'PWT-1CONSOLIDATED'!G25,"")</f>
        <v/>
      </c>
      <c r="D27" s="74" t="str">
        <f t="shared" si="2"/>
        <v/>
      </c>
      <c r="E27" s="119" t="str">
        <f>IF('PWT-2CONSOLIDATED'!G25&gt;0,'PWT-2CONSOLIDATED'!G25,"")</f>
        <v/>
      </c>
      <c r="F27" s="74" t="str">
        <f t="shared" si="3"/>
        <v/>
      </c>
      <c r="G27" s="124" t="str">
        <f t="shared" si="0"/>
        <v/>
      </c>
      <c r="H27" s="120">
        <v>9</v>
      </c>
      <c r="I27" s="117">
        <v>10</v>
      </c>
      <c r="J27" s="117">
        <v>9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IF('PWT-1CONSOLIDATED'!G26&gt;0,'PWT-1CONSOLIDATED'!G26,"")</f>
        <v/>
      </c>
      <c r="D28" s="74" t="str">
        <f t="shared" si="2"/>
        <v/>
      </c>
      <c r="E28" s="119" t="str">
        <f>IF('PWT-2CONSOLIDATED'!G26&gt;0,'PWT-2CONSOLIDATED'!G26,"")</f>
        <v/>
      </c>
      <c r="F28" s="74" t="str">
        <f t="shared" si="3"/>
        <v/>
      </c>
      <c r="G28" s="124" t="str">
        <f t="shared" si="0"/>
        <v/>
      </c>
      <c r="H28" s="120">
        <v>8</v>
      </c>
      <c r="I28" s="117">
        <v>9</v>
      </c>
      <c r="J28" s="117">
        <v>8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IF('PWT-1CONSOLIDATED'!G27&gt;0,'PWT-1CONSOLIDATED'!G27,"")</f>
        <v/>
      </c>
      <c r="D29" s="74" t="str">
        <f t="shared" si="2"/>
        <v/>
      </c>
      <c r="E29" s="119" t="str">
        <f>IF('PWT-2CONSOLIDATED'!G27&gt;0,'PWT-2CONSOLIDATED'!G27,"")</f>
        <v/>
      </c>
      <c r="F29" s="74" t="str">
        <f t="shared" si="3"/>
        <v/>
      </c>
      <c r="G29" s="124" t="str">
        <f t="shared" si="0"/>
        <v/>
      </c>
      <c r="H29" s="120">
        <v>9</v>
      </c>
      <c r="I29" s="117">
        <v>9</v>
      </c>
      <c r="J29" s="117">
        <v>8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IF('PWT-1CONSOLIDATED'!G28&gt;0,'PWT-1CONSOLIDATED'!G28,"")</f>
        <v/>
      </c>
      <c r="D30" s="74" t="str">
        <f t="shared" si="2"/>
        <v/>
      </c>
      <c r="E30" s="119" t="str">
        <f>IF('PWT-2CONSOLIDATED'!G28&gt;0,'PWT-2CONSOLIDATED'!G28,"")</f>
        <v/>
      </c>
      <c r="F30" s="74" t="str">
        <f t="shared" si="3"/>
        <v/>
      </c>
      <c r="G30" s="124" t="str">
        <f t="shared" si="0"/>
        <v/>
      </c>
      <c r="H30" s="120">
        <v>9</v>
      </c>
      <c r="I30" s="117">
        <v>10</v>
      </c>
      <c r="J30" s="117">
        <v>9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IF('PWT-1CONSOLIDATED'!G29&gt;0,'PWT-1CONSOLIDATED'!G29,"")</f>
        <v/>
      </c>
      <c r="D31" s="74" t="str">
        <f t="shared" si="2"/>
        <v/>
      </c>
      <c r="E31" s="119" t="str">
        <f>IF('PWT-2CONSOLIDATED'!G29&gt;0,'PWT-2CONSOLIDATED'!G29,"")</f>
        <v/>
      </c>
      <c r="F31" s="74" t="str">
        <f t="shared" si="3"/>
        <v/>
      </c>
      <c r="G31" s="124" t="str">
        <f t="shared" si="0"/>
        <v/>
      </c>
      <c r="H31" s="120">
        <v>9</v>
      </c>
      <c r="I31" s="117">
        <v>10</v>
      </c>
      <c r="J31" s="117">
        <v>9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IF('PWT-1CONSOLIDATED'!G30&gt;0,'PWT-1CONSOLIDATED'!G30,"")</f>
        <v/>
      </c>
      <c r="D32" s="74" t="str">
        <f t="shared" si="2"/>
        <v/>
      </c>
      <c r="E32" s="119" t="str">
        <f>IF('PWT-2CONSOLIDATED'!G30&gt;0,'PWT-2CONSOLIDATED'!G30,"")</f>
        <v/>
      </c>
      <c r="F32" s="74" t="str">
        <f t="shared" si="3"/>
        <v/>
      </c>
      <c r="G32" s="124" t="str">
        <f t="shared" si="0"/>
        <v/>
      </c>
      <c r="H32" s="120">
        <v>9</v>
      </c>
      <c r="I32" s="117">
        <v>9</v>
      </c>
      <c r="J32" s="117">
        <v>8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IF('PWT-1CONSOLIDATED'!G31&gt;0,'PWT-1CONSOLIDATED'!G31,"")</f>
        <v/>
      </c>
      <c r="D33" s="74" t="str">
        <f t="shared" si="2"/>
        <v/>
      </c>
      <c r="E33" s="119" t="str">
        <f>IF('PWT-2CONSOLIDATED'!G31&gt;0,'PWT-2CONSOLIDATED'!G31,"")</f>
        <v/>
      </c>
      <c r="F33" s="74" t="str">
        <f t="shared" si="3"/>
        <v/>
      </c>
      <c r="G33" s="124" t="str">
        <f t="shared" si="0"/>
        <v/>
      </c>
      <c r="H33" s="120">
        <v>9</v>
      </c>
      <c r="I33" s="117">
        <v>8</v>
      </c>
      <c r="J33" s="117">
        <v>9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IF('PWT-1CONSOLIDATED'!G32&gt;0,'PWT-1CONSOLIDATED'!G32,"")</f>
        <v/>
      </c>
      <c r="D34" s="74" t="str">
        <f t="shared" si="2"/>
        <v/>
      </c>
      <c r="E34" s="119" t="str">
        <f>IF('PWT-2CONSOLIDATED'!G32&gt;0,'PWT-2CONSOLIDATED'!G32,"")</f>
        <v/>
      </c>
      <c r="F34" s="74" t="str">
        <f t="shared" si="3"/>
        <v/>
      </c>
      <c r="G34" s="124" t="str">
        <f t="shared" si="0"/>
        <v/>
      </c>
      <c r="H34" s="120">
        <v>9</v>
      </c>
      <c r="I34" s="117">
        <v>8</v>
      </c>
      <c r="J34" s="117">
        <v>9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IF('PWT-1CONSOLIDATED'!G33&gt;0,'PWT-1CONSOLIDATED'!G33,"")</f>
        <v/>
      </c>
      <c r="D35" s="74" t="str">
        <f t="shared" si="2"/>
        <v/>
      </c>
      <c r="E35" s="119" t="str">
        <f>IF('PWT-2CONSOLIDATED'!G33&gt;0,'PWT-2CONSOLIDATED'!G33,"")</f>
        <v/>
      </c>
      <c r="F35" s="74" t="str">
        <f t="shared" si="3"/>
        <v/>
      </c>
      <c r="G35" s="124" t="str">
        <f t="shared" si="0"/>
        <v/>
      </c>
      <c r="H35" s="120">
        <v>8</v>
      </c>
      <c r="I35" s="117">
        <v>8</v>
      </c>
      <c r="J35" s="117">
        <v>8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IF('PWT-1CONSOLIDATED'!G34&gt;0,'PWT-1CONSOLIDATED'!G34,"")</f>
        <v/>
      </c>
      <c r="D36" s="74" t="str">
        <f t="shared" si="2"/>
        <v/>
      </c>
      <c r="E36" s="119" t="str">
        <f>IF('PWT-2CONSOLIDATED'!G34&gt;0,'PWT-2CONSOLIDATED'!G34,"")</f>
        <v/>
      </c>
      <c r="F36" s="74" t="str">
        <f t="shared" si="3"/>
        <v/>
      </c>
      <c r="G36" s="124" t="str">
        <f t="shared" si="0"/>
        <v/>
      </c>
      <c r="H36" s="120">
        <v>9</v>
      </c>
      <c r="I36" s="117">
        <v>8</v>
      </c>
      <c r="J36" s="117">
        <v>9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IF('PWT-1CONSOLIDATED'!G35&gt;0,'PWT-1CONSOLIDATED'!G35,"")</f>
        <v/>
      </c>
      <c r="D37" s="74" t="str">
        <f t="shared" si="2"/>
        <v/>
      </c>
      <c r="E37" s="119" t="str">
        <f>IF('PWT-2CONSOLIDATED'!G35&gt;0,'PWT-2CONSOLIDATED'!G35,"")</f>
        <v/>
      </c>
      <c r="F37" s="74" t="str">
        <f t="shared" si="3"/>
        <v/>
      </c>
      <c r="G37" s="124" t="str">
        <f t="shared" si="0"/>
        <v/>
      </c>
      <c r="H37" s="120">
        <v>9</v>
      </c>
      <c r="I37" s="117">
        <v>9</v>
      </c>
      <c r="J37" s="117">
        <v>8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IF('PWT-1CONSOLIDATED'!G36&gt;0,'PWT-1CONSOLIDATED'!G36,"")</f>
        <v/>
      </c>
      <c r="D38" s="74" t="str">
        <f t="shared" si="2"/>
        <v/>
      </c>
      <c r="E38" s="119" t="str">
        <f>IF('PWT-2CONSOLIDATED'!G36&gt;0,'PWT-2CONSOLIDATED'!G36,"")</f>
        <v/>
      </c>
      <c r="F38" s="74" t="str">
        <f t="shared" si="3"/>
        <v/>
      </c>
      <c r="G38" s="124" t="str">
        <f t="shared" si="0"/>
        <v/>
      </c>
      <c r="H38" s="120">
        <v>8</v>
      </c>
      <c r="I38" s="117">
        <v>8</v>
      </c>
      <c r="J38" s="117">
        <v>8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IF('PWT-1CONSOLIDATED'!G37&gt;0,'PWT-1CONSOLIDATED'!G37,"")</f>
        <v/>
      </c>
      <c r="D39" s="74" t="str">
        <f t="shared" si="2"/>
        <v/>
      </c>
      <c r="E39" s="119" t="str">
        <f>IF('PWT-2CONSOLIDATED'!G37&gt;0,'PWT-2CONSOLIDATED'!G37,"")</f>
        <v/>
      </c>
      <c r="F39" s="74" t="str">
        <f t="shared" si="3"/>
        <v/>
      </c>
      <c r="G39" s="124" t="str">
        <f t="shared" si="0"/>
        <v/>
      </c>
      <c r="H39" s="120">
        <v>8</v>
      </c>
      <c r="I39" s="117">
        <v>8</v>
      </c>
      <c r="J39" s="117">
        <v>8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IF('PWT-1CONSOLIDATED'!G38&gt;0,'PWT-1CONSOLIDATED'!G38,"")</f>
        <v/>
      </c>
      <c r="D40" s="74" t="str">
        <f t="shared" si="2"/>
        <v/>
      </c>
      <c r="E40" s="119" t="str">
        <f>IF('PWT-2CONSOLIDATED'!G38&gt;0,'PWT-2CONSOLIDATED'!G38,"")</f>
        <v/>
      </c>
      <c r="F40" s="74" t="str">
        <f t="shared" si="3"/>
        <v/>
      </c>
      <c r="G40" s="124" t="str">
        <f t="shared" si="0"/>
        <v/>
      </c>
      <c r="H40" s="120">
        <v>9</v>
      </c>
      <c r="I40" s="117">
        <v>8</v>
      </c>
      <c r="J40" s="117">
        <v>9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IF('PWT-1CONSOLIDATED'!G39&gt;0,'PWT-1CONSOLIDATED'!G39,"")</f>
        <v/>
      </c>
      <c r="D41" s="74" t="str">
        <f t="shared" si="2"/>
        <v/>
      </c>
      <c r="E41" s="119" t="str">
        <f>IF('PWT-2CONSOLIDATED'!G39&gt;0,'PWT-2CONSOLIDATED'!G39,"")</f>
        <v/>
      </c>
      <c r="F41" s="74" t="str">
        <f t="shared" si="3"/>
        <v/>
      </c>
      <c r="G41" s="124" t="str">
        <f t="shared" si="0"/>
        <v/>
      </c>
      <c r="H41" s="120">
        <v>9</v>
      </c>
      <c r="I41" s="117">
        <v>9</v>
      </c>
      <c r="J41" s="117">
        <v>9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IF('PWT-1CONSOLIDATED'!G40&gt;0,'PWT-1CONSOLIDATED'!G40,"")</f>
        <v/>
      </c>
      <c r="D42" s="74" t="str">
        <f t="shared" si="2"/>
        <v/>
      </c>
      <c r="E42" s="119" t="str">
        <f>IF('PWT-2CONSOLIDATED'!G40&gt;0,'PWT-2CONSOLIDATED'!G40,"")</f>
        <v/>
      </c>
      <c r="F42" s="74" t="str">
        <f t="shared" si="3"/>
        <v/>
      </c>
      <c r="G42" s="124" t="str">
        <f t="shared" si="0"/>
        <v/>
      </c>
      <c r="H42" s="120">
        <v>8</v>
      </c>
      <c r="I42" s="117">
        <v>8</v>
      </c>
      <c r="J42" s="117">
        <v>8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IF('PWT-1CONSOLIDATED'!G41&gt;0,'PWT-1CONSOLIDATED'!G41,"")</f>
        <v/>
      </c>
      <c r="D43" s="74" t="str">
        <f t="shared" si="2"/>
        <v/>
      </c>
      <c r="E43" s="119" t="str">
        <f>IF('PWT-2CONSOLIDATED'!G41&gt;0,'PWT-2CONSOLIDATED'!G41,"")</f>
        <v/>
      </c>
      <c r="F43" s="74" t="str">
        <f t="shared" si="3"/>
        <v/>
      </c>
      <c r="G43" s="124" t="str">
        <f t="shared" si="0"/>
        <v/>
      </c>
      <c r="H43" s="120">
        <v>9</v>
      </c>
      <c r="I43" s="117">
        <v>9</v>
      </c>
      <c r="J43" s="117">
        <v>8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IF('PWT-1CONSOLIDATED'!G42&gt;0,'PWT-1CONSOLIDATED'!G42,"")</f>
        <v/>
      </c>
      <c r="D44" s="74" t="str">
        <f t="shared" si="2"/>
        <v/>
      </c>
      <c r="E44" s="119" t="str">
        <f>IF('PWT-2CONSOLIDATED'!G42&gt;0,'PWT-2CONSOLIDATED'!G42,"")</f>
        <v/>
      </c>
      <c r="F44" s="74" t="str">
        <f t="shared" si="3"/>
        <v/>
      </c>
      <c r="G44" s="124" t="str">
        <f t="shared" si="0"/>
        <v/>
      </c>
      <c r="H44" s="120">
        <v>9</v>
      </c>
      <c r="I44" s="117">
        <v>9</v>
      </c>
      <c r="J44" s="117">
        <v>9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IF('PWT-1CONSOLIDATED'!G43&gt;0,'PWT-1CONSOLIDATED'!G43,"")</f>
        <v/>
      </c>
      <c r="D45" s="74" t="str">
        <f t="shared" si="2"/>
        <v/>
      </c>
      <c r="E45" s="119" t="str">
        <f>IF('PWT-2CONSOLIDATED'!G43&gt;0,'PWT-2CONSOLIDATED'!G43,"")</f>
        <v/>
      </c>
      <c r="F45" s="74" t="str">
        <f t="shared" si="3"/>
        <v/>
      </c>
      <c r="G45" s="124" t="str">
        <f t="shared" si="0"/>
        <v/>
      </c>
      <c r="H45" s="120">
        <v>9</v>
      </c>
      <c r="I45" s="117">
        <v>9</v>
      </c>
      <c r="J45" s="117">
        <v>9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IF('PWT-1CONSOLIDATED'!G44&gt;0,'PWT-1CONSOLIDATED'!G44,"")</f>
        <v/>
      </c>
      <c r="D46" s="74" t="str">
        <f t="shared" si="2"/>
        <v/>
      </c>
      <c r="E46" s="119" t="str">
        <f>IF('PWT-2CONSOLIDATED'!G44&gt;0,'PWT-2CONSOLIDATED'!G44,"")</f>
        <v/>
      </c>
      <c r="F46" s="74" t="str">
        <f t="shared" si="3"/>
        <v/>
      </c>
      <c r="G46" s="124" t="str">
        <f t="shared" si="0"/>
        <v/>
      </c>
      <c r="H46" s="120">
        <v>8</v>
      </c>
      <c r="I46" s="117">
        <v>9</v>
      </c>
      <c r="J46" s="117">
        <v>8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IF('PWT-1CONSOLIDATED'!G45&gt;0,'PWT-1CONSOLIDATED'!G45,"")</f>
        <v/>
      </c>
      <c r="D47" s="74" t="str">
        <f t="shared" si="2"/>
        <v/>
      </c>
      <c r="E47" s="119" t="str">
        <f>IF('PWT-2CONSOLIDATED'!G45&gt;0,'PWT-2CONSOLIDATED'!G45,"")</f>
        <v/>
      </c>
      <c r="F47" s="74" t="str">
        <f t="shared" ref="F47:F52" si="7">IF(E47&lt;&gt;"",ROUND((E47*20)/40,0),"")</f>
        <v/>
      </c>
      <c r="G47" s="124" t="str">
        <f t="shared" ref="G47:G52" si="8">IF(D47&lt;&gt;"",MAX(D47,F47),"")</f>
        <v/>
      </c>
      <c r="H47" s="121">
        <v>8</v>
      </c>
      <c r="I47" s="24">
        <v>9</v>
      </c>
      <c r="J47" s="24">
        <v>8</v>
      </c>
      <c r="K47" s="74" t="str">
        <f t="shared" si="4"/>
        <v/>
      </c>
      <c r="L47" s="24"/>
      <c r="M47" s="243" t="str">
        <f t="shared" si="5"/>
        <v/>
      </c>
      <c r="N47" s="244" t="str">
        <f t="shared" ref="N47:N52" si="9">IF(K47&lt;&gt;"",IF(M47&lt;&gt;"",ROUND(SUM(K47,M47),0),""),"")</f>
        <v/>
      </c>
      <c r="O47" s="24" t="str">
        <f t="shared" ref="O47:O52" si="10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IF('PWT-1CONSOLIDATED'!G46&gt;0,'PWT-1CONSOLIDATED'!G46,"")</f>
        <v/>
      </c>
      <c r="D48" s="74" t="str">
        <f t="shared" si="2"/>
        <v/>
      </c>
      <c r="E48" s="119" t="str">
        <f>IF('PWT-2CONSOLIDATED'!G46&gt;0,'PWT-2CONSOLIDATED'!G46,"")</f>
        <v/>
      </c>
      <c r="F48" s="74" t="str">
        <f t="shared" si="7"/>
        <v/>
      </c>
      <c r="G48" s="124" t="str">
        <f t="shared" si="8"/>
        <v/>
      </c>
      <c r="H48" s="121">
        <v>9</v>
      </c>
      <c r="I48" s="24">
        <v>9</v>
      </c>
      <c r="J48" s="24">
        <v>8</v>
      </c>
      <c r="K48" s="74" t="str">
        <f t="shared" si="4"/>
        <v/>
      </c>
      <c r="L48" s="24"/>
      <c r="M48" s="243" t="str">
        <f t="shared" si="5"/>
        <v/>
      </c>
      <c r="N48" s="244" t="str">
        <f t="shared" si="9"/>
        <v/>
      </c>
      <c r="O48" s="24" t="str">
        <f t="shared" si="10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IF('PWT-1CONSOLIDATED'!G47&gt;0,'PWT-1CONSOLIDATED'!G47,"")</f>
        <v/>
      </c>
      <c r="D49" s="74" t="str">
        <f t="shared" si="2"/>
        <v/>
      </c>
      <c r="E49" s="119" t="str">
        <f>IF('PWT-2CONSOLIDATED'!G47&gt;0,'PWT-2CONSOLIDATED'!G47,"")</f>
        <v/>
      </c>
      <c r="F49" s="74" t="str">
        <f t="shared" si="7"/>
        <v/>
      </c>
      <c r="G49" s="124" t="str">
        <f t="shared" si="8"/>
        <v/>
      </c>
      <c r="H49" s="121">
        <v>8</v>
      </c>
      <c r="I49" s="24">
        <v>9</v>
      </c>
      <c r="J49" s="24">
        <v>8</v>
      </c>
      <c r="K49" s="74" t="str">
        <f t="shared" si="4"/>
        <v/>
      </c>
      <c r="L49" s="24"/>
      <c r="M49" s="243" t="str">
        <f t="shared" si="5"/>
        <v/>
      </c>
      <c r="N49" s="244" t="str">
        <f t="shared" si="9"/>
        <v/>
      </c>
      <c r="O49" s="24" t="str">
        <f t="shared" si="10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IF('PWT-1CONSOLIDATED'!G48&gt;0,'PWT-1CONSOLIDATED'!G48,"")</f>
        <v/>
      </c>
      <c r="D50" s="74" t="str">
        <f t="shared" si="2"/>
        <v/>
      </c>
      <c r="E50" s="119" t="str">
        <f>IF('PWT-2CONSOLIDATED'!G48&gt;0,'PWT-2CONSOLIDATED'!G48,"")</f>
        <v/>
      </c>
      <c r="F50" s="74" t="str">
        <f t="shared" si="7"/>
        <v/>
      </c>
      <c r="G50" s="124" t="str">
        <f t="shared" si="8"/>
        <v/>
      </c>
      <c r="H50" s="121">
        <v>9</v>
      </c>
      <c r="I50" s="24">
        <v>10</v>
      </c>
      <c r="J50" s="24">
        <v>9</v>
      </c>
      <c r="K50" s="74" t="str">
        <f t="shared" si="4"/>
        <v/>
      </c>
      <c r="L50" s="24"/>
      <c r="M50" s="243" t="str">
        <f t="shared" si="5"/>
        <v/>
      </c>
      <c r="N50" s="244" t="str">
        <f t="shared" si="9"/>
        <v/>
      </c>
      <c r="O50" s="24" t="str">
        <f t="shared" si="10"/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IF('PWT-1CONSOLIDATED'!G49&gt;0,'PWT-1CONSOLIDATED'!G49,"")</f>
        <v/>
      </c>
      <c r="D51" s="74" t="str">
        <f t="shared" si="2"/>
        <v/>
      </c>
      <c r="E51" s="119" t="str">
        <f>IF('PWT-2CONSOLIDATED'!G49&gt;0,'PWT-2CONSOLIDATED'!G49,"")</f>
        <v/>
      </c>
      <c r="F51" s="74" t="str">
        <f t="shared" si="7"/>
        <v/>
      </c>
      <c r="G51" s="124" t="str">
        <f t="shared" si="8"/>
        <v/>
      </c>
      <c r="H51" s="121">
        <v>8</v>
      </c>
      <c r="I51" s="24">
        <v>8</v>
      </c>
      <c r="J51" s="24">
        <v>8</v>
      </c>
      <c r="K51" s="74" t="str">
        <f t="shared" si="4"/>
        <v/>
      </c>
      <c r="L51" s="24"/>
      <c r="M51" s="243" t="str">
        <f t="shared" si="5"/>
        <v/>
      </c>
      <c r="N51" s="244" t="str">
        <f t="shared" si="9"/>
        <v/>
      </c>
      <c r="O51" s="24" t="str">
        <f t="shared" si="10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/>
      <c r="D52" s="74" t="str">
        <f t="shared" si="2"/>
        <v/>
      </c>
      <c r="E52" s="119"/>
      <c r="F52" s="74" t="str">
        <f t="shared" si="7"/>
        <v/>
      </c>
      <c r="G52" s="124" t="str">
        <f t="shared" si="8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5"/>
        <v/>
      </c>
      <c r="N52" s="244" t="str">
        <f t="shared" si="9"/>
        <v/>
      </c>
      <c r="O52" s="24" t="str">
        <f t="shared" si="10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495" t="s">
        <v>62</v>
      </c>
      <c r="E53" s="391"/>
      <c r="F53" s="391"/>
      <c r="G53" s="423"/>
      <c r="H53" s="391"/>
      <c r="I53" s="391"/>
      <c r="J53" s="391"/>
      <c r="K53" s="391"/>
      <c r="L53" s="391"/>
      <c r="M53" s="237"/>
      <c r="N53" s="76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9" scale="7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C1000"/>
  <sheetViews>
    <sheetView view="pageBreakPreview" zoomScaleSheetLayoutView="100" workbookViewId="0">
      <selection activeCell="H10" sqref="H10:J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4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1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105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12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28</v>
      </c>
      <c r="D7" s="532" t="s">
        <v>120</v>
      </c>
      <c r="E7" s="532" t="s">
        <v>29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IF('PWT-1CONSOLIDATED'!I8&gt;0,'PWT-1CONSOLIDATED'!I8,"")</f>
        <v>40</v>
      </c>
      <c r="D10" s="74">
        <f>IF(C10&lt;&gt;"",ROUND((C10*20)/40,0),"")</f>
        <v>20</v>
      </c>
      <c r="E10" s="119">
        <f>IF('PWT-2CONSOLIDATED'!I8&gt;0,'PWT-2CONSOLIDATED'!I8,"")</f>
        <v>40</v>
      </c>
      <c r="F10" s="74">
        <f>IF(E10&lt;&gt;"",ROUND((E10*20)/40,0),"")</f>
        <v>20</v>
      </c>
      <c r="G10" s="124">
        <f t="shared" ref="G10:G46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IF('PWT-1CONSOLIDATED'!I9&gt;0,'PWT-1CONSOLIDATED'!I9,"")</f>
        <v/>
      </c>
      <c r="D11" s="74" t="str">
        <f t="shared" ref="D11:D52" si="2">IF(C11&lt;&gt;"",ROUND((C11*20)/40,0),"")</f>
        <v/>
      </c>
      <c r="E11" s="119" t="str">
        <f>IF('PWT-2CONSOLIDATED'!I9&gt;0,'PWT-2CONSOLIDATED'!I9,"")</f>
        <v/>
      </c>
      <c r="F11" s="74" t="str">
        <f t="shared" ref="F11:F46" si="3">IF(E11&lt;&gt;"",ROUND((E11*20)/40,0),"")</f>
        <v/>
      </c>
      <c r="G11" s="124" t="str">
        <f t="shared" si="0"/>
        <v/>
      </c>
      <c r="H11" s="120">
        <v>10</v>
      </c>
      <c r="I11" s="117">
        <v>10</v>
      </c>
      <c r="J11" s="117">
        <v>10</v>
      </c>
      <c r="K11" s="74" t="str">
        <f t="shared" ref="K11:K52" si="4">IF(G11&lt;&gt;"",ROUND(SUM(G11+H11+I11+J11),0),"")</f>
        <v/>
      </c>
      <c r="L11" s="118"/>
      <c r="M11" s="241" t="str">
        <f t="shared" ref="M11:M52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IF('PWT-1CONSOLIDATED'!I10&gt;0,'PWT-1CONSOLIDATED'!I10,"")</f>
        <v/>
      </c>
      <c r="D12" s="74" t="str">
        <f t="shared" si="2"/>
        <v/>
      </c>
      <c r="E12" s="119" t="str">
        <f>IF('PWT-2CONSOLIDATED'!I10&gt;0,'PWT-2CONSOLIDATED'!I10,"")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9</v>
      </c>
      <c r="J12" s="117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IF('PWT-1CONSOLIDATED'!I11&gt;0,'PWT-1CONSOLIDATED'!I11,"")</f>
        <v/>
      </c>
      <c r="D13" s="74" t="str">
        <f t="shared" si="2"/>
        <v/>
      </c>
      <c r="E13" s="119" t="str">
        <f>IF('PWT-2CONSOLIDATED'!I11&gt;0,'PWT-2CONSOLIDATED'!I11,"")</f>
        <v/>
      </c>
      <c r="F13" s="74" t="str">
        <f t="shared" si="3"/>
        <v/>
      </c>
      <c r="G13" s="124" t="str">
        <f t="shared" si="0"/>
        <v/>
      </c>
      <c r="H13" s="120">
        <v>9</v>
      </c>
      <c r="I13" s="117">
        <v>10</v>
      </c>
      <c r="J13" s="117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IF('PWT-1CONSOLIDATED'!I12&gt;0,'PWT-1CONSOLIDATED'!I12,"")</f>
        <v/>
      </c>
      <c r="D14" s="74" t="str">
        <f t="shared" si="2"/>
        <v/>
      </c>
      <c r="E14" s="119" t="str">
        <f>IF('PWT-2CONSOLIDATED'!I12&gt;0,'PWT-2CONSOLIDATED'!I12,"")</f>
        <v/>
      </c>
      <c r="F14" s="74" t="str">
        <f t="shared" si="3"/>
        <v/>
      </c>
      <c r="G14" s="124" t="str">
        <f t="shared" si="0"/>
        <v/>
      </c>
      <c r="H14" s="120">
        <v>10</v>
      </c>
      <c r="I14" s="117">
        <v>10</v>
      </c>
      <c r="J14" s="117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IF('PWT-1CONSOLIDATED'!I13&gt;0,'PWT-1CONSOLIDATED'!I13,"")</f>
        <v/>
      </c>
      <c r="D15" s="74" t="str">
        <f t="shared" si="2"/>
        <v/>
      </c>
      <c r="E15" s="119" t="str">
        <f>IF('PWT-2CONSOLIDATED'!I13&gt;0,'PWT-2CONSOLIDATED'!I13,"")</f>
        <v/>
      </c>
      <c r="F15" s="74" t="str">
        <f t="shared" si="3"/>
        <v/>
      </c>
      <c r="G15" s="124" t="str">
        <f t="shared" si="0"/>
        <v/>
      </c>
      <c r="H15" s="120">
        <v>10</v>
      </c>
      <c r="I15" s="117">
        <v>9</v>
      </c>
      <c r="J15" s="117">
        <v>10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IF('PWT-1CONSOLIDATED'!I14&gt;0,'PWT-1CONSOLIDATED'!I14,"")</f>
        <v/>
      </c>
      <c r="D16" s="74" t="str">
        <f t="shared" si="2"/>
        <v/>
      </c>
      <c r="E16" s="119" t="str">
        <f>IF('PWT-2CONSOLIDATED'!I14&gt;0,'PWT-2CONSOLIDATED'!I14,"")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IF('PWT-1CONSOLIDATED'!I15&gt;0,'PWT-1CONSOLIDATED'!I15,"")</f>
        <v/>
      </c>
      <c r="D17" s="74" t="str">
        <f t="shared" si="2"/>
        <v/>
      </c>
      <c r="E17" s="119" t="str">
        <f>IF('PWT-2CONSOLIDATED'!I15&gt;0,'PWT-2CONSOLIDATED'!I15,"")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IF('PWT-1CONSOLIDATED'!I16&gt;0,'PWT-1CONSOLIDATED'!I16,"")</f>
        <v/>
      </c>
      <c r="D18" s="74" t="str">
        <f t="shared" si="2"/>
        <v/>
      </c>
      <c r="E18" s="119" t="str">
        <f>IF('PWT-2CONSOLIDATED'!I16&gt;0,'PWT-2CONSOLIDATED'!I16,"")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IF('PWT-1CONSOLIDATED'!I17&gt;0,'PWT-1CONSOLIDATED'!I17,"")</f>
        <v/>
      </c>
      <c r="D19" s="74" t="str">
        <f t="shared" si="2"/>
        <v/>
      </c>
      <c r="E19" s="119" t="str">
        <f>IF('PWT-2CONSOLIDATED'!I17&gt;0,'PWT-2CONSOLIDATED'!I17,"")</f>
        <v/>
      </c>
      <c r="F19" s="74" t="str">
        <f t="shared" si="3"/>
        <v/>
      </c>
      <c r="G19" s="124" t="str">
        <f t="shared" si="0"/>
        <v/>
      </c>
      <c r="H19" s="120">
        <v>10</v>
      </c>
      <c r="I19" s="117">
        <v>10</v>
      </c>
      <c r="J19" s="117">
        <v>9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IF('PWT-1CONSOLIDATED'!I18&gt;0,'PWT-1CONSOLIDATED'!I18,"")</f>
        <v/>
      </c>
      <c r="D20" s="74" t="str">
        <f t="shared" si="2"/>
        <v/>
      </c>
      <c r="E20" s="119" t="str">
        <f>IF('PWT-2CONSOLIDATED'!I18&gt;0,'PWT-2CONSOLIDATED'!I18,"")</f>
        <v/>
      </c>
      <c r="F20" s="74" t="str">
        <f t="shared" si="3"/>
        <v/>
      </c>
      <c r="G20" s="124" t="str">
        <f t="shared" si="0"/>
        <v/>
      </c>
      <c r="H20" s="120">
        <v>9</v>
      </c>
      <c r="I20" s="117">
        <v>10</v>
      </c>
      <c r="J20" s="117">
        <v>10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IF('PWT-1CONSOLIDATED'!I19&gt;0,'PWT-1CONSOLIDATED'!I19,"")</f>
        <v/>
      </c>
      <c r="D21" s="74" t="str">
        <f t="shared" si="2"/>
        <v/>
      </c>
      <c r="E21" s="119" t="str">
        <f>IF('PWT-2CONSOLIDATED'!I19&gt;0,'PWT-2CONSOLIDATED'!I19,"")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IF('PWT-1CONSOLIDATED'!I20&gt;0,'PWT-1CONSOLIDATED'!I20,"")</f>
        <v/>
      </c>
      <c r="D22" s="74" t="str">
        <f t="shared" si="2"/>
        <v/>
      </c>
      <c r="E22" s="119" t="str">
        <f>IF('PWT-2CONSOLIDATED'!I20&gt;0,'PWT-2CONSOLIDATED'!I20,"")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9</v>
      </c>
      <c r="J22" s="117">
        <v>10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IF('PWT-1CONSOLIDATED'!I21&gt;0,'PWT-1CONSOLIDATED'!I21,"")</f>
        <v/>
      </c>
      <c r="D23" s="74" t="str">
        <f t="shared" si="2"/>
        <v/>
      </c>
      <c r="E23" s="119" t="str">
        <f>IF('PWT-2CONSOLIDATED'!I21&gt;0,'PWT-2CONSOLIDATED'!I21,"")</f>
        <v/>
      </c>
      <c r="F23" s="74" t="str">
        <f t="shared" si="3"/>
        <v/>
      </c>
      <c r="G23" s="124" t="str">
        <f t="shared" si="0"/>
        <v/>
      </c>
      <c r="H23" s="120">
        <v>10</v>
      </c>
      <c r="I23" s="117">
        <v>10</v>
      </c>
      <c r="J23" s="117">
        <v>9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IF('PWT-1CONSOLIDATED'!I22&gt;0,'PWT-1CONSOLIDATED'!I22,"")</f>
        <v/>
      </c>
      <c r="D24" s="74" t="str">
        <f t="shared" si="2"/>
        <v/>
      </c>
      <c r="E24" s="119" t="str">
        <f>IF('PWT-2CONSOLIDATED'!I22&gt;0,'PWT-2CONSOLIDATED'!I22,"")</f>
        <v/>
      </c>
      <c r="F24" s="74" t="str">
        <f t="shared" si="3"/>
        <v/>
      </c>
      <c r="G24" s="124" t="str">
        <f t="shared" si="0"/>
        <v/>
      </c>
      <c r="H24" s="120">
        <v>9</v>
      </c>
      <c r="I24" s="117">
        <v>10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IF('PWT-1CONSOLIDATED'!I23&gt;0,'PWT-1CONSOLIDATED'!I23,"")</f>
        <v/>
      </c>
      <c r="D25" s="74" t="str">
        <f t="shared" si="2"/>
        <v/>
      </c>
      <c r="E25" s="119" t="str">
        <f>IF('PWT-2CONSOLIDATED'!I23&gt;0,'PWT-2CONSOLIDATED'!I23,"")</f>
        <v/>
      </c>
      <c r="F25" s="74" t="str">
        <f t="shared" si="3"/>
        <v/>
      </c>
      <c r="G25" s="124" t="str">
        <f t="shared" si="0"/>
        <v/>
      </c>
      <c r="H25" s="120">
        <v>10</v>
      </c>
      <c r="I25" s="117">
        <v>9</v>
      </c>
      <c r="J25" s="117">
        <v>9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IF('PWT-1CONSOLIDATED'!I24&gt;0,'PWT-1CONSOLIDATED'!I24,"")</f>
        <v/>
      </c>
      <c r="D26" s="74" t="str">
        <f t="shared" si="2"/>
        <v/>
      </c>
      <c r="E26" s="119" t="str">
        <f>IF('PWT-2CONSOLIDATED'!I24&gt;0,'PWT-2CONSOLIDATED'!I24,"")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10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IF('PWT-1CONSOLIDATED'!I25&gt;0,'PWT-1CONSOLIDATED'!I25,"")</f>
        <v/>
      </c>
      <c r="D27" s="74" t="str">
        <f t="shared" si="2"/>
        <v/>
      </c>
      <c r="E27" s="119" t="str">
        <f>IF('PWT-2CONSOLIDATED'!I25&gt;0,'PWT-2CONSOLIDATED'!I25,"")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IF('PWT-1CONSOLIDATED'!I26&gt;0,'PWT-1CONSOLIDATED'!I26,"")</f>
        <v/>
      </c>
      <c r="D28" s="74" t="str">
        <f t="shared" si="2"/>
        <v/>
      </c>
      <c r="E28" s="119" t="str">
        <f>IF('PWT-2CONSOLIDATED'!I26&gt;0,'PWT-2CONSOLIDATED'!I26,"")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10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IF('PWT-1CONSOLIDATED'!I27&gt;0,'PWT-1CONSOLIDATED'!I27,"")</f>
        <v/>
      </c>
      <c r="D29" s="74" t="str">
        <f t="shared" si="2"/>
        <v/>
      </c>
      <c r="E29" s="119" t="str">
        <f>IF('PWT-2CONSOLIDATED'!I27&gt;0,'PWT-2CONSOLIDATED'!I27,"")</f>
        <v/>
      </c>
      <c r="F29" s="74" t="str">
        <f t="shared" si="3"/>
        <v/>
      </c>
      <c r="G29" s="124" t="str">
        <f t="shared" si="0"/>
        <v/>
      </c>
      <c r="H29" s="120">
        <v>10</v>
      </c>
      <c r="I29" s="117">
        <v>10</v>
      </c>
      <c r="J29" s="117">
        <v>10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IF('PWT-1CONSOLIDATED'!I28&gt;0,'PWT-1CONSOLIDATED'!I28,"")</f>
        <v/>
      </c>
      <c r="D30" s="74" t="str">
        <f t="shared" si="2"/>
        <v/>
      </c>
      <c r="E30" s="119" t="str">
        <f>IF('PWT-2CONSOLIDATED'!I28&gt;0,'PWT-2CONSOLIDATED'!I28,"")</f>
        <v/>
      </c>
      <c r="F30" s="74" t="str">
        <f t="shared" si="3"/>
        <v/>
      </c>
      <c r="G30" s="124" t="str">
        <f t="shared" si="0"/>
        <v/>
      </c>
      <c r="H30" s="120">
        <v>9</v>
      </c>
      <c r="I30" s="117">
        <v>9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IF('PWT-1CONSOLIDATED'!I29&gt;0,'PWT-1CONSOLIDATED'!I29,"")</f>
        <v/>
      </c>
      <c r="D31" s="74" t="str">
        <f t="shared" si="2"/>
        <v/>
      </c>
      <c r="E31" s="119" t="str">
        <f>IF('PWT-2CONSOLIDATED'!I29&gt;0,'PWT-2CONSOLIDATED'!I29,"")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IF('PWT-1CONSOLIDATED'!I30&gt;0,'PWT-1CONSOLIDATED'!I30,"")</f>
        <v/>
      </c>
      <c r="D32" s="74" t="str">
        <f t="shared" si="2"/>
        <v/>
      </c>
      <c r="E32" s="119" t="str">
        <f>IF('PWT-2CONSOLIDATED'!I30&gt;0,'PWT-2CONSOLIDATED'!I30,"")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IF('PWT-1CONSOLIDATED'!I31&gt;0,'PWT-1CONSOLIDATED'!I31,"")</f>
        <v/>
      </c>
      <c r="D33" s="74" t="str">
        <f t="shared" si="2"/>
        <v/>
      </c>
      <c r="E33" s="119" t="str">
        <f>IF('PWT-2CONSOLIDATED'!I31&gt;0,'PWT-2CONSOLIDATED'!I31,"")</f>
        <v/>
      </c>
      <c r="F33" s="74" t="str">
        <f t="shared" si="3"/>
        <v/>
      </c>
      <c r="G33" s="124" t="str">
        <f t="shared" si="0"/>
        <v/>
      </c>
      <c r="H33" s="120">
        <v>10</v>
      </c>
      <c r="I33" s="117">
        <v>10</v>
      </c>
      <c r="J33" s="117">
        <v>10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IF('PWT-1CONSOLIDATED'!I32&gt;0,'PWT-1CONSOLIDATED'!I32,"")</f>
        <v/>
      </c>
      <c r="D34" s="74" t="str">
        <f t="shared" si="2"/>
        <v/>
      </c>
      <c r="E34" s="119" t="str">
        <f>IF('PWT-2CONSOLIDATED'!I32&gt;0,'PWT-2CONSOLIDATED'!I32,"")</f>
        <v/>
      </c>
      <c r="F34" s="74" t="str">
        <f t="shared" si="3"/>
        <v/>
      </c>
      <c r="G34" s="124" t="str">
        <f t="shared" si="0"/>
        <v/>
      </c>
      <c r="H34" s="120">
        <v>10</v>
      </c>
      <c r="I34" s="117">
        <v>10</v>
      </c>
      <c r="J34" s="117">
        <v>10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IF('PWT-1CONSOLIDATED'!I33&gt;0,'PWT-1CONSOLIDATED'!I33,"")</f>
        <v/>
      </c>
      <c r="D35" s="74" t="str">
        <f t="shared" si="2"/>
        <v/>
      </c>
      <c r="E35" s="119" t="str">
        <f>IF('PWT-2CONSOLIDATED'!I33&gt;0,'PWT-2CONSOLIDATED'!I33,"")</f>
        <v/>
      </c>
      <c r="F35" s="74" t="str">
        <f t="shared" si="3"/>
        <v/>
      </c>
      <c r="G35" s="124" t="str">
        <f t="shared" si="0"/>
        <v/>
      </c>
      <c r="H35" s="120">
        <v>10</v>
      </c>
      <c r="I35" s="117">
        <v>9</v>
      </c>
      <c r="J35" s="117">
        <v>9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IF('PWT-1CONSOLIDATED'!I34&gt;0,'PWT-1CONSOLIDATED'!I34,"")</f>
        <v/>
      </c>
      <c r="D36" s="74" t="str">
        <f t="shared" si="2"/>
        <v/>
      </c>
      <c r="E36" s="119" t="str">
        <f>IF('PWT-2CONSOLIDATED'!I34&gt;0,'PWT-2CONSOLIDATED'!I34,"")</f>
        <v/>
      </c>
      <c r="F36" s="74" t="str">
        <f t="shared" si="3"/>
        <v/>
      </c>
      <c r="G36" s="124" t="str">
        <f t="shared" si="0"/>
        <v/>
      </c>
      <c r="H36" s="120">
        <v>10</v>
      </c>
      <c r="I36" s="117">
        <v>9</v>
      </c>
      <c r="J36" s="117">
        <v>10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IF('PWT-1CONSOLIDATED'!I35&gt;0,'PWT-1CONSOLIDATED'!I35,"")</f>
        <v/>
      </c>
      <c r="D37" s="74" t="str">
        <f t="shared" si="2"/>
        <v/>
      </c>
      <c r="E37" s="119" t="str">
        <f>IF('PWT-2CONSOLIDATED'!I35&gt;0,'PWT-2CONSOLIDATED'!I35,"")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IF('PWT-1CONSOLIDATED'!I36&gt;0,'PWT-1CONSOLIDATED'!I36,"")</f>
        <v/>
      </c>
      <c r="D38" s="74" t="str">
        <f t="shared" si="2"/>
        <v/>
      </c>
      <c r="E38" s="119" t="str">
        <f>IF('PWT-2CONSOLIDATED'!I36&gt;0,'PWT-2CONSOLIDATED'!I36,"")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10</v>
      </c>
      <c r="J38" s="117">
        <v>10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IF('PWT-1CONSOLIDATED'!I37&gt;0,'PWT-1CONSOLIDATED'!I37,"")</f>
        <v/>
      </c>
      <c r="D39" s="74" t="str">
        <f t="shared" si="2"/>
        <v/>
      </c>
      <c r="E39" s="119" t="str">
        <f>IF('PWT-2CONSOLIDATED'!I37&gt;0,'PWT-2CONSOLIDATED'!I37,"")</f>
        <v/>
      </c>
      <c r="F39" s="74" t="str">
        <f t="shared" si="3"/>
        <v/>
      </c>
      <c r="G39" s="124" t="str">
        <f t="shared" si="0"/>
        <v/>
      </c>
      <c r="H39" s="120">
        <v>9</v>
      </c>
      <c r="I39" s="117">
        <v>10</v>
      </c>
      <c r="J39" s="117">
        <v>9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IF('PWT-1CONSOLIDATED'!I38&gt;0,'PWT-1CONSOLIDATED'!I38,"")</f>
        <v/>
      </c>
      <c r="D40" s="74" t="str">
        <f t="shared" si="2"/>
        <v/>
      </c>
      <c r="E40" s="119" t="str">
        <f>IF('PWT-2CONSOLIDATED'!I38&gt;0,'PWT-2CONSOLIDATED'!I38,"")</f>
        <v/>
      </c>
      <c r="F40" s="74" t="str">
        <f t="shared" si="3"/>
        <v/>
      </c>
      <c r="G40" s="124" t="str">
        <f t="shared" si="0"/>
        <v/>
      </c>
      <c r="H40" s="120">
        <v>10</v>
      </c>
      <c r="I40" s="117">
        <v>10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IF('PWT-1CONSOLIDATED'!I39&gt;0,'PWT-1CONSOLIDATED'!I39,"")</f>
        <v/>
      </c>
      <c r="D41" s="74" t="str">
        <f t="shared" si="2"/>
        <v/>
      </c>
      <c r="E41" s="119" t="str">
        <f>IF('PWT-2CONSOLIDATED'!I39&gt;0,'PWT-2CONSOLIDATED'!I39,"")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10</v>
      </c>
      <c r="J41" s="117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IF('PWT-1CONSOLIDATED'!I40&gt;0,'PWT-1CONSOLIDATED'!I40,"")</f>
        <v/>
      </c>
      <c r="D42" s="74" t="str">
        <f t="shared" si="2"/>
        <v/>
      </c>
      <c r="E42" s="119" t="str">
        <f>IF('PWT-2CONSOLIDATED'!I40&gt;0,'PWT-2CONSOLIDATED'!I40,"")</f>
        <v/>
      </c>
      <c r="F42" s="74" t="str">
        <f t="shared" si="3"/>
        <v/>
      </c>
      <c r="G42" s="124" t="str">
        <f t="shared" si="0"/>
        <v/>
      </c>
      <c r="H42" s="120">
        <v>10</v>
      </c>
      <c r="I42" s="117">
        <v>9</v>
      </c>
      <c r="J42" s="117">
        <v>9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IF('PWT-1CONSOLIDATED'!I41&gt;0,'PWT-1CONSOLIDATED'!I41,"")</f>
        <v/>
      </c>
      <c r="D43" s="74" t="str">
        <f t="shared" si="2"/>
        <v/>
      </c>
      <c r="E43" s="119" t="str">
        <f>IF('PWT-2CONSOLIDATED'!I41&gt;0,'PWT-2CONSOLIDATED'!I41,"")</f>
        <v/>
      </c>
      <c r="F43" s="74" t="str">
        <f t="shared" si="3"/>
        <v/>
      </c>
      <c r="G43" s="124" t="str">
        <f t="shared" si="0"/>
        <v/>
      </c>
      <c r="H43" s="120">
        <v>10</v>
      </c>
      <c r="I43" s="117">
        <v>10</v>
      </c>
      <c r="J43" s="117">
        <v>9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IF('PWT-1CONSOLIDATED'!I42&gt;0,'PWT-1CONSOLIDATED'!I42,"")</f>
        <v/>
      </c>
      <c r="D44" s="74" t="str">
        <f t="shared" si="2"/>
        <v/>
      </c>
      <c r="E44" s="119" t="str">
        <f>IF('PWT-2CONSOLIDATED'!I42&gt;0,'PWT-2CONSOLIDATED'!I42,"")</f>
        <v/>
      </c>
      <c r="F44" s="74" t="str">
        <f t="shared" si="3"/>
        <v/>
      </c>
      <c r="G44" s="124" t="str">
        <f t="shared" si="0"/>
        <v/>
      </c>
      <c r="H44" s="120">
        <v>10</v>
      </c>
      <c r="I44" s="117">
        <v>9</v>
      </c>
      <c r="J44" s="117">
        <v>10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IF('PWT-1CONSOLIDATED'!I43&gt;0,'PWT-1CONSOLIDATED'!I43,"")</f>
        <v/>
      </c>
      <c r="D45" s="74" t="str">
        <f t="shared" si="2"/>
        <v/>
      </c>
      <c r="E45" s="119" t="str">
        <f>IF('PWT-2CONSOLIDATED'!I43&gt;0,'PWT-2CONSOLIDATED'!I43,"")</f>
        <v/>
      </c>
      <c r="F45" s="74" t="str">
        <f t="shared" si="3"/>
        <v/>
      </c>
      <c r="G45" s="124" t="str">
        <f t="shared" si="0"/>
        <v/>
      </c>
      <c r="H45" s="120">
        <v>9</v>
      </c>
      <c r="I45" s="117">
        <v>10</v>
      </c>
      <c r="J45" s="117">
        <v>10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IF('PWT-1CONSOLIDATED'!I44&gt;0,'PWT-1CONSOLIDATED'!I44,"")</f>
        <v/>
      </c>
      <c r="D46" s="74" t="str">
        <f t="shared" si="2"/>
        <v/>
      </c>
      <c r="E46" s="119" t="str">
        <f>IF('PWT-2CONSOLIDATED'!I44&gt;0,'PWT-2CONSOLIDATED'!I44,"")</f>
        <v/>
      </c>
      <c r="F46" s="74" t="str">
        <f t="shared" si="3"/>
        <v/>
      </c>
      <c r="G46" s="124" t="str">
        <f t="shared" si="0"/>
        <v/>
      </c>
      <c r="H46" s="120">
        <v>10</v>
      </c>
      <c r="I46" s="117">
        <v>10</v>
      </c>
      <c r="J46" s="117">
        <v>10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IF('PWT-1CONSOLIDATED'!I45&gt;0,'PWT-1CONSOLIDATED'!I45,"")</f>
        <v/>
      </c>
      <c r="D47" s="74" t="str">
        <f t="shared" si="2"/>
        <v/>
      </c>
      <c r="E47" s="119" t="str">
        <f>IF('PWT-2CONSOLIDATED'!I45&gt;0,'PWT-2CONSOLIDATED'!I45,"")</f>
        <v/>
      </c>
      <c r="F47" s="74" t="str">
        <f t="shared" ref="F47:F52" si="7">IF(E47&lt;&gt;"",ROUND((E47*20)/40,0),"")</f>
        <v/>
      </c>
      <c r="G47" s="124" t="str">
        <f t="shared" ref="G47:G52" si="8">IF(D47&lt;&gt;"",MAX(D47,F47),"")</f>
        <v/>
      </c>
      <c r="H47" s="121">
        <v>9</v>
      </c>
      <c r="I47" s="24">
        <v>10</v>
      </c>
      <c r="J47" s="24">
        <v>9</v>
      </c>
      <c r="K47" s="74" t="str">
        <f t="shared" si="4"/>
        <v/>
      </c>
      <c r="L47" s="24"/>
      <c r="M47" s="243" t="str">
        <f t="shared" si="5"/>
        <v/>
      </c>
      <c r="N47" s="244" t="str">
        <f t="shared" ref="N47:N52" si="9">IF(K47&lt;&gt;"",IF(M47&lt;&gt;"",ROUND(SUM(K47,M47),0),""),"")</f>
        <v/>
      </c>
      <c r="O47" s="24" t="str">
        <f t="shared" ref="O47:O52" si="10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IF('PWT-1CONSOLIDATED'!I46&gt;0,'PWT-1CONSOLIDATED'!I46,"")</f>
        <v/>
      </c>
      <c r="D48" s="74" t="str">
        <f t="shared" si="2"/>
        <v/>
      </c>
      <c r="E48" s="119" t="str">
        <f>IF('PWT-2CONSOLIDATED'!I46&gt;0,'PWT-2CONSOLIDATED'!I46,"")</f>
        <v/>
      </c>
      <c r="F48" s="74" t="str">
        <f t="shared" si="7"/>
        <v/>
      </c>
      <c r="G48" s="124" t="str">
        <f t="shared" si="8"/>
        <v/>
      </c>
      <c r="H48" s="121"/>
      <c r="I48" s="24"/>
      <c r="J48" s="24"/>
      <c r="K48" s="74" t="str">
        <f t="shared" si="4"/>
        <v/>
      </c>
      <c r="L48" s="24"/>
      <c r="M48" s="243" t="str">
        <f t="shared" si="5"/>
        <v/>
      </c>
      <c r="N48" s="244" t="str">
        <f t="shared" si="9"/>
        <v/>
      </c>
      <c r="O48" s="24" t="str">
        <f t="shared" si="10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IF('PWT-1CONSOLIDATED'!I47&gt;0,'PWT-1CONSOLIDATED'!I47,"")</f>
        <v/>
      </c>
      <c r="D49" s="74" t="str">
        <f t="shared" si="2"/>
        <v/>
      </c>
      <c r="E49" s="119" t="str">
        <f>IF('PWT-2CONSOLIDATED'!I47&gt;0,'PWT-2CONSOLIDATED'!I47,"")</f>
        <v/>
      </c>
      <c r="F49" s="74" t="str">
        <f t="shared" si="7"/>
        <v/>
      </c>
      <c r="G49" s="124" t="str">
        <f t="shared" si="8"/>
        <v/>
      </c>
      <c r="H49" s="121"/>
      <c r="I49" s="24"/>
      <c r="J49" s="24"/>
      <c r="K49" s="74" t="str">
        <f t="shared" si="4"/>
        <v/>
      </c>
      <c r="L49" s="24"/>
      <c r="M49" s="243" t="str">
        <f t="shared" si="5"/>
        <v/>
      </c>
      <c r="N49" s="244" t="str">
        <f t="shared" si="9"/>
        <v/>
      </c>
      <c r="O49" s="24" t="str">
        <f t="shared" si="10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IF('PWT-1CONSOLIDATED'!I48&gt;0,'PWT-1CONSOLIDATED'!I48,"")</f>
        <v/>
      </c>
      <c r="D50" s="74" t="str">
        <f t="shared" si="2"/>
        <v/>
      </c>
      <c r="E50" s="119" t="str">
        <f>IF('PWT-2CONSOLIDATED'!I48&gt;0,'PWT-2CONSOLIDATED'!I48,"")</f>
        <v/>
      </c>
      <c r="F50" s="74" t="str">
        <f t="shared" si="7"/>
        <v/>
      </c>
      <c r="G50" s="124" t="str">
        <f t="shared" si="8"/>
        <v/>
      </c>
      <c r="H50" s="121"/>
      <c r="I50" s="24"/>
      <c r="J50" s="24"/>
      <c r="K50" s="74" t="str">
        <f t="shared" si="4"/>
        <v/>
      </c>
      <c r="L50" s="24"/>
      <c r="M50" s="243" t="str">
        <f t="shared" si="5"/>
        <v/>
      </c>
      <c r="N50" s="244" t="str">
        <f t="shared" si="9"/>
        <v/>
      </c>
      <c r="O50" s="24" t="str">
        <f t="shared" si="10"/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IF('PWT-1CONSOLIDATED'!I49&gt;0,'PWT-1CONSOLIDATED'!I49,"")</f>
        <v/>
      </c>
      <c r="D51" s="74" t="str">
        <f t="shared" si="2"/>
        <v/>
      </c>
      <c r="E51" s="119" t="str">
        <f>IF('PWT-2CONSOLIDATED'!I49&gt;0,'PWT-2CONSOLIDATED'!I49,"")</f>
        <v/>
      </c>
      <c r="F51" s="74" t="str">
        <f t="shared" si="7"/>
        <v/>
      </c>
      <c r="G51" s="124" t="str">
        <f t="shared" si="8"/>
        <v/>
      </c>
      <c r="H51" s="121"/>
      <c r="I51" s="24"/>
      <c r="J51" s="24"/>
      <c r="K51" s="74" t="str">
        <f t="shared" si="4"/>
        <v/>
      </c>
      <c r="L51" s="24"/>
      <c r="M51" s="243" t="str">
        <f t="shared" si="5"/>
        <v/>
      </c>
      <c r="N51" s="244" t="str">
        <f t="shared" si="9"/>
        <v/>
      </c>
      <c r="O51" s="24" t="str">
        <f t="shared" si="10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/>
      <c r="D52" s="74" t="str">
        <f t="shared" si="2"/>
        <v/>
      </c>
      <c r="E52" s="119"/>
      <c r="F52" s="74" t="str">
        <f t="shared" si="7"/>
        <v/>
      </c>
      <c r="G52" s="124" t="str">
        <f t="shared" si="8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5"/>
        <v/>
      </c>
      <c r="N52" s="244" t="str">
        <f t="shared" si="9"/>
        <v/>
      </c>
      <c r="O52" s="24" t="str">
        <f t="shared" si="10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495" t="s">
        <v>62</v>
      </c>
      <c r="E53" s="391"/>
      <c r="F53" s="391"/>
      <c r="G53" s="423"/>
      <c r="H53" s="391"/>
      <c r="I53" s="391"/>
      <c r="J53" s="391"/>
      <c r="K53" s="391"/>
      <c r="L53" s="391"/>
      <c r="M53" s="237"/>
      <c r="N53" s="76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9" scale="7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C1000"/>
  <sheetViews>
    <sheetView view="pageBreakPreview" zoomScaleSheetLayoutView="100" workbookViewId="0">
      <selection activeCell="H10" sqref="H10:J10"/>
    </sheetView>
  </sheetViews>
  <sheetFormatPr defaultColWidth="12.625" defaultRowHeight="15" customHeight="1"/>
  <cols>
    <col min="1" max="1" width="4.12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4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1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105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13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28</v>
      </c>
      <c r="D7" s="532" t="s">
        <v>120</v>
      </c>
      <c r="E7" s="532" t="s">
        <v>29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IF('PWT-1CONSOLIDATED'!K8&gt;0,'PWT-1CONSOLIDATED'!K8,"")</f>
        <v>40</v>
      </c>
      <c r="D10" s="74">
        <f>IF(C10&lt;&gt;"",ROUND((C10*20)/40,0),"")</f>
        <v>20</v>
      </c>
      <c r="E10" s="119">
        <f>IF('PWT-2CONSOLIDATED'!K8&gt;0,'PWT-2CONSOLIDATED'!K8,"")</f>
        <v>40</v>
      </c>
      <c r="F10" s="74">
        <f>IF(E10&lt;&gt;"",ROUND((E10*20)/40,0),"")</f>
        <v>20</v>
      </c>
      <c r="G10" s="124">
        <f t="shared" ref="G10:G46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IF('PWT-1CONSOLIDATED'!K9&gt;0,'PWT-1CONSOLIDATED'!K9,"")</f>
        <v/>
      </c>
      <c r="D11" s="74" t="str">
        <f t="shared" ref="D11:D52" si="2">IF(C11&lt;&gt;"",ROUND((C11*20)/40,0),"")</f>
        <v/>
      </c>
      <c r="E11" s="119" t="str">
        <f>IF('PWT-2CONSOLIDATED'!K9&gt;0,'PWT-2CONSOLIDATED'!K9,"")</f>
        <v/>
      </c>
      <c r="F11" s="74" t="str">
        <f t="shared" ref="F11:F46" si="3">IF(E11&lt;&gt;"",ROUND((E11*20)/40,0),"")</f>
        <v/>
      </c>
      <c r="G11" s="124" t="str">
        <f t="shared" si="0"/>
        <v/>
      </c>
      <c r="H11" s="120">
        <v>10</v>
      </c>
      <c r="I11" s="117">
        <v>10</v>
      </c>
      <c r="J11" s="117">
        <v>10</v>
      </c>
      <c r="K11" s="74" t="str">
        <f t="shared" ref="K11:K52" si="4">IF(G11&lt;&gt;"",ROUND(SUM(G11+H11+I11+J11),0),"")</f>
        <v/>
      </c>
      <c r="L11" s="118"/>
      <c r="M11" s="241" t="str">
        <f t="shared" ref="M11:M52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IF('PWT-1CONSOLIDATED'!K10&gt;0,'PWT-1CONSOLIDATED'!K10,"")</f>
        <v/>
      </c>
      <c r="D12" s="74" t="str">
        <f t="shared" si="2"/>
        <v/>
      </c>
      <c r="E12" s="119" t="str">
        <f>IF('PWT-2CONSOLIDATED'!K10&gt;0,'PWT-2CONSOLIDATED'!K10,"")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IF('PWT-1CONSOLIDATED'!K11&gt;0,'PWT-1CONSOLIDATED'!K11,"")</f>
        <v/>
      </c>
      <c r="D13" s="74" t="str">
        <f t="shared" si="2"/>
        <v/>
      </c>
      <c r="E13" s="119" t="str">
        <f>IF('PWT-2CONSOLIDATED'!K11&gt;0,'PWT-2CONSOLIDATED'!K11,"")</f>
        <v/>
      </c>
      <c r="F13" s="74" t="str">
        <f t="shared" si="3"/>
        <v/>
      </c>
      <c r="G13" s="124" t="str">
        <f t="shared" si="0"/>
        <v/>
      </c>
      <c r="H13" s="120">
        <v>10</v>
      </c>
      <c r="I13" s="117">
        <v>10</v>
      </c>
      <c r="J13" s="117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IF('PWT-1CONSOLIDATED'!K12&gt;0,'PWT-1CONSOLIDATED'!K12,"")</f>
        <v/>
      </c>
      <c r="D14" s="74" t="str">
        <f t="shared" si="2"/>
        <v/>
      </c>
      <c r="E14" s="119" t="str">
        <f>IF('PWT-2CONSOLIDATED'!K12&gt;0,'PWT-2CONSOLIDATED'!K12,"")</f>
        <v/>
      </c>
      <c r="F14" s="74" t="str">
        <f t="shared" si="3"/>
        <v/>
      </c>
      <c r="G14" s="124" t="str">
        <f t="shared" si="0"/>
        <v/>
      </c>
      <c r="H14" s="120">
        <v>10</v>
      </c>
      <c r="I14" s="117">
        <v>10</v>
      </c>
      <c r="J14" s="117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IF('PWT-1CONSOLIDATED'!K13&gt;0,'PWT-1CONSOLIDATED'!K13,"")</f>
        <v/>
      </c>
      <c r="D15" s="74" t="str">
        <f t="shared" si="2"/>
        <v/>
      </c>
      <c r="E15" s="119" t="str">
        <f>IF('PWT-2CONSOLIDATED'!K13&gt;0,'PWT-2CONSOLIDATED'!K13,"")</f>
        <v/>
      </c>
      <c r="F15" s="74" t="str">
        <f t="shared" si="3"/>
        <v/>
      </c>
      <c r="G15" s="124" t="str">
        <f t="shared" si="0"/>
        <v/>
      </c>
      <c r="H15" s="120">
        <v>10</v>
      </c>
      <c r="I15" s="117">
        <v>10</v>
      </c>
      <c r="J15" s="117">
        <v>10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IF('PWT-1CONSOLIDATED'!K14&gt;0,'PWT-1CONSOLIDATED'!K14,"")</f>
        <v/>
      </c>
      <c r="D16" s="74" t="str">
        <f t="shared" si="2"/>
        <v/>
      </c>
      <c r="E16" s="119" t="str">
        <f>IF('PWT-2CONSOLIDATED'!K14&gt;0,'PWT-2CONSOLIDATED'!K14,"")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IF('PWT-1CONSOLIDATED'!K15&gt;0,'PWT-1CONSOLIDATED'!K15,"")</f>
        <v/>
      </c>
      <c r="D17" s="74" t="str">
        <f t="shared" si="2"/>
        <v/>
      </c>
      <c r="E17" s="119" t="str">
        <f>IF('PWT-2CONSOLIDATED'!K15&gt;0,'PWT-2CONSOLIDATED'!K15,"")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IF('PWT-1CONSOLIDATED'!K16&gt;0,'PWT-1CONSOLIDATED'!K16,"")</f>
        <v/>
      </c>
      <c r="D18" s="74" t="str">
        <f t="shared" si="2"/>
        <v/>
      </c>
      <c r="E18" s="119" t="str">
        <f>IF('PWT-2CONSOLIDATED'!K16&gt;0,'PWT-2CONSOLIDATED'!K16,"")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IF('PWT-1CONSOLIDATED'!K17&gt;0,'PWT-1CONSOLIDATED'!K17,"")</f>
        <v/>
      </c>
      <c r="D19" s="74" t="str">
        <f t="shared" si="2"/>
        <v/>
      </c>
      <c r="E19" s="119" t="str">
        <f>IF('PWT-2CONSOLIDATED'!K17&gt;0,'PWT-2CONSOLIDATED'!K17,"")</f>
        <v/>
      </c>
      <c r="F19" s="74" t="str">
        <f t="shared" si="3"/>
        <v/>
      </c>
      <c r="G19" s="124" t="str">
        <f t="shared" si="0"/>
        <v/>
      </c>
      <c r="H19" s="120">
        <v>10</v>
      </c>
      <c r="I19" s="117">
        <v>10</v>
      </c>
      <c r="J19" s="117">
        <v>10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IF('PWT-1CONSOLIDATED'!K18&gt;0,'PWT-1CONSOLIDATED'!K18,"")</f>
        <v/>
      </c>
      <c r="D20" s="74" t="str">
        <f t="shared" si="2"/>
        <v/>
      </c>
      <c r="E20" s="119" t="str">
        <f>IF('PWT-2CONSOLIDATED'!K18&gt;0,'PWT-2CONSOLIDATED'!K18,"")</f>
        <v/>
      </c>
      <c r="F20" s="74" t="str">
        <f t="shared" si="3"/>
        <v/>
      </c>
      <c r="G20" s="124" t="str">
        <f t="shared" si="0"/>
        <v/>
      </c>
      <c r="H20" s="120">
        <v>10</v>
      </c>
      <c r="I20" s="117">
        <v>10</v>
      </c>
      <c r="J20" s="117">
        <v>10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IF('PWT-1CONSOLIDATED'!K19&gt;0,'PWT-1CONSOLIDATED'!K19,"")</f>
        <v/>
      </c>
      <c r="D21" s="74" t="str">
        <f t="shared" si="2"/>
        <v/>
      </c>
      <c r="E21" s="119" t="str">
        <f>IF('PWT-2CONSOLIDATED'!K19&gt;0,'PWT-2CONSOLIDATED'!K19,"")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IF('PWT-1CONSOLIDATED'!K20&gt;0,'PWT-1CONSOLIDATED'!K20,"")</f>
        <v/>
      </c>
      <c r="D22" s="74" t="str">
        <f t="shared" si="2"/>
        <v/>
      </c>
      <c r="E22" s="119" t="str">
        <f>IF('PWT-2CONSOLIDATED'!K20&gt;0,'PWT-2CONSOLIDATED'!K20,"")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10</v>
      </c>
      <c r="J22" s="117">
        <v>10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IF('PWT-1CONSOLIDATED'!K21&gt;0,'PWT-1CONSOLIDATED'!K21,"")</f>
        <v/>
      </c>
      <c r="D23" s="74" t="str">
        <f t="shared" si="2"/>
        <v/>
      </c>
      <c r="E23" s="119" t="str">
        <f>IF('PWT-2CONSOLIDATED'!K21&gt;0,'PWT-2CONSOLIDATED'!K21,"")</f>
        <v/>
      </c>
      <c r="F23" s="74" t="str">
        <f t="shared" si="3"/>
        <v/>
      </c>
      <c r="G23" s="124" t="str">
        <f t="shared" si="0"/>
        <v/>
      </c>
      <c r="H23" s="120">
        <v>10</v>
      </c>
      <c r="I23" s="117">
        <v>10</v>
      </c>
      <c r="J23" s="117">
        <v>10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IF('PWT-1CONSOLIDATED'!K22&gt;0,'PWT-1CONSOLIDATED'!K22,"")</f>
        <v/>
      </c>
      <c r="D24" s="74" t="str">
        <f t="shared" si="2"/>
        <v/>
      </c>
      <c r="E24" s="119" t="str">
        <f>IF('PWT-2CONSOLIDATED'!K22&gt;0,'PWT-2CONSOLIDATED'!K22,"")</f>
        <v/>
      </c>
      <c r="F24" s="74" t="str">
        <f t="shared" si="3"/>
        <v/>
      </c>
      <c r="G24" s="124" t="str">
        <f t="shared" si="0"/>
        <v/>
      </c>
      <c r="H24" s="120">
        <v>10</v>
      </c>
      <c r="I24" s="117">
        <v>10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IF('PWT-1CONSOLIDATED'!K23&gt;0,'PWT-1CONSOLIDATED'!K23,"")</f>
        <v/>
      </c>
      <c r="D25" s="74" t="str">
        <f t="shared" si="2"/>
        <v/>
      </c>
      <c r="E25" s="119" t="str">
        <f>IF('PWT-2CONSOLIDATED'!K23&gt;0,'PWT-2CONSOLIDATED'!K23,"")</f>
        <v/>
      </c>
      <c r="F25" s="74" t="str">
        <f t="shared" si="3"/>
        <v/>
      </c>
      <c r="G25" s="124" t="str">
        <f t="shared" si="0"/>
        <v/>
      </c>
      <c r="H25" s="120">
        <v>10</v>
      </c>
      <c r="I25" s="117">
        <v>10</v>
      </c>
      <c r="J25" s="117">
        <v>10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IF('PWT-1CONSOLIDATED'!K24&gt;0,'PWT-1CONSOLIDATED'!K24,"")</f>
        <v/>
      </c>
      <c r="D26" s="74" t="str">
        <f t="shared" si="2"/>
        <v/>
      </c>
      <c r="E26" s="119" t="str">
        <f>IF('PWT-2CONSOLIDATED'!K24&gt;0,'PWT-2CONSOLIDATED'!K24,"")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10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IF('PWT-1CONSOLIDATED'!K25&gt;0,'PWT-1CONSOLIDATED'!K25,"")</f>
        <v/>
      </c>
      <c r="D27" s="74" t="str">
        <f t="shared" si="2"/>
        <v/>
      </c>
      <c r="E27" s="119" t="str">
        <f>IF('PWT-2CONSOLIDATED'!K25&gt;0,'PWT-2CONSOLIDATED'!K25,"")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IF('PWT-1CONSOLIDATED'!K26&gt;0,'PWT-1CONSOLIDATED'!K26,"")</f>
        <v/>
      </c>
      <c r="D28" s="74" t="str">
        <f t="shared" si="2"/>
        <v/>
      </c>
      <c r="E28" s="119" t="str">
        <f>IF('PWT-2CONSOLIDATED'!K26&gt;0,'PWT-2CONSOLIDATED'!K26,"")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10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IF('PWT-1CONSOLIDATED'!K27&gt;0,'PWT-1CONSOLIDATED'!K27,"")</f>
        <v/>
      </c>
      <c r="D29" s="74" t="str">
        <f t="shared" si="2"/>
        <v/>
      </c>
      <c r="E29" s="119" t="str">
        <f>IF('PWT-2CONSOLIDATED'!K27&gt;0,'PWT-2CONSOLIDATED'!K27,"")</f>
        <v/>
      </c>
      <c r="F29" s="74" t="str">
        <f t="shared" si="3"/>
        <v/>
      </c>
      <c r="G29" s="124" t="str">
        <f t="shared" si="0"/>
        <v/>
      </c>
      <c r="H29" s="120">
        <v>10</v>
      </c>
      <c r="I29" s="117">
        <v>10</v>
      </c>
      <c r="J29" s="117">
        <v>10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IF('PWT-1CONSOLIDATED'!K28&gt;0,'PWT-1CONSOLIDATED'!K28,"")</f>
        <v/>
      </c>
      <c r="D30" s="74" t="str">
        <f t="shared" si="2"/>
        <v/>
      </c>
      <c r="E30" s="119" t="str">
        <f>IF('PWT-2CONSOLIDATED'!K28&gt;0,'PWT-2CONSOLIDATED'!K28,"")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IF('PWT-1CONSOLIDATED'!K29&gt;0,'PWT-1CONSOLIDATED'!K29,"")</f>
        <v/>
      </c>
      <c r="D31" s="74" t="str">
        <f t="shared" si="2"/>
        <v/>
      </c>
      <c r="E31" s="119" t="str">
        <f>IF('PWT-2CONSOLIDATED'!K29&gt;0,'PWT-2CONSOLIDATED'!K29,"")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IF('PWT-1CONSOLIDATED'!K30&gt;0,'PWT-1CONSOLIDATED'!K30,"")</f>
        <v/>
      </c>
      <c r="D32" s="74" t="str">
        <f t="shared" si="2"/>
        <v/>
      </c>
      <c r="E32" s="119" t="str">
        <f>IF('PWT-2CONSOLIDATED'!K30&gt;0,'PWT-2CONSOLIDATED'!K30,"")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IF('PWT-1CONSOLIDATED'!K31&gt;0,'PWT-1CONSOLIDATED'!K31,"")</f>
        <v/>
      </c>
      <c r="D33" s="74" t="str">
        <f t="shared" si="2"/>
        <v/>
      </c>
      <c r="E33" s="119" t="str">
        <f>IF('PWT-2CONSOLIDATED'!K31&gt;0,'PWT-2CONSOLIDATED'!K31,"")</f>
        <v/>
      </c>
      <c r="F33" s="74" t="str">
        <f t="shared" si="3"/>
        <v/>
      </c>
      <c r="G33" s="124" t="str">
        <f t="shared" si="0"/>
        <v/>
      </c>
      <c r="H33" s="120">
        <v>10</v>
      </c>
      <c r="I33" s="117">
        <v>10</v>
      </c>
      <c r="J33" s="117">
        <v>10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IF('PWT-1CONSOLIDATED'!K32&gt;0,'PWT-1CONSOLIDATED'!K32,"")</f>
        <v/>
      </c>
      <c r="D34" s="74" t="str">
        <f t="shared" si="2"/>
        <v/>
      </c>
      <c r="E34" s="119" t="str">
        <f>IF('PWT-2CONSOLIDATED'!K32&gt;0,'PWT-2CONSOLIDATED'!K32,"")</f>
        <v/>
      </c>
      <c r="F34" s="74" t="str">
        <f t="shared" si="3"/>
        <v/>
      </c>
      <c r="G34" s="124" t="str">
        <f t="shared" si="0"/>
        <v/>
      </c>
      <c r="H34" s="120">
        <v>10</v>
      </c>
      <c r="I34" s="117">
        <v>10</v>
      </c>
      <c r="J34" s="117">
        <v>10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IF('PWT-1CONSOLIDATED'!K33&gt;0,'PWT-1CONSOLIDATED'!K33,"")</f>
        <v/>
      </c>
      <c r="D35" s="74" t="str">
        <f t="shared" si="2"/>
        <v/>
      </c>
      <c r="E35" s="119" t="str">
        <f>IF('PWT-2CONSOLIDATED'!K33&gt;0,'PWT-2CONSOLIDATED'!K33,"")</f>
        <v/>
      </c>
      <c r="F35" s="74" t="str">
        <f t="shared" si="3"/>
        <v/>
      </c>
      <c r="G35" s="124" t="str">
        <f t="shared" si="0"/>
        <v/>
      </c>
      <c r="H35" s="120">
        <v>10</v>
      </c>
      <c r="I35" s="117">
        <v>10</v>
      </c>
      <c r="J35" s="117">
        <v>10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IF('PWT-1CONSOLIDATED'!K34&gt;0,'PWT-1CONSOLIDATED'!K34,"")</f>
        <v/>
      </c>
      <c r="D36" s="74" t="str">
        <f t="shared" si="2"/>
        <v/>
      </c>
      <c r="E36" s="119" t="str">
        <f>IF('PWT-2CONSOLIDATED'!K34&gt;0,'PWT-2CONSOLIDATED'!K34,"")</f>
        <v/>
      </c>
      <c r="F36" s="74" t="str">
        <f t="shared" si="3"/>
        <v/>
      </c>
      <c r="G36" s="124" t="str">
        <f t="shared" si="0"/>
        <v/>
      </c>
      <c r="H36" s="120">
        <v>10</v>
      </c>
      <c r="I36" s="117">
        <v>10</v>
      </c>
      <c r="J36" s="117">
        <v>10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IF('PWT-1CONSOLIDATED'!K35&gt;0,'PWT-1CONSOLIDATED'!K35,"")</f>
        <v/>
      </c>
      <c r="D37" s="74" t="str">
        <f t="shared" si="2"/>
        <v/>
      </c>
      <c r="E37" s="119" t="str">
        <f>IF('PWT-2CONSOLIDATED'!K35&gt;0,'PWT-2CONSOLIDATED'!K35,"")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IF('PWT-1CONSOLIDATED'!K36&gt;0,'PWT-1CONSOLIDATED'!K36,"")</f>
        <v/>
      </c>
      <c r="D38" s="74" t="str">
        <f t="shared" si="2"/>
        <v/>
      </c>
      <c r="E38" s="119" t="str">
        <f>IF('PWT-2CONSOLIDATED'!K36&gt;0,'PWT-2CONSOLIDATED'!K36,"")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10</v>
      </c>
      <c r="J38" s="117">
        <v>10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IF('PWT-1CONSOLIDATED'!K37&gt;0,'PWT-1CONSOLIDATED'!K37,"")</f>
        <v/>
      </c>
      <c r="D39" s="74" t="str">
        <f t="shared" si="2"/>
        <v/>
      </c>
      <c r="E39" s="119" t="str">
        <f>IF('PWT-2CONSOLIDATED'!K37&gt;0,'PWT-2CONSOLIDATED'!K37,"")</f>
        <v/>
      </c>
      <c r="F39" s="74" t="str">
        <f t="shared" si="3"/>
        <v/>
      </c>
      <c r="G39" s="124" t="str">
        <f t="shared" si="0"/>
        <v/>
      </c>
      <c r="H39" s="120">
        <v>10</v>
      </c>
      <c r="I39" s="117">
        <v>10</v>
      </c>
      <c r="J39" s="117">
        <v>10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IF('PWT-1CONSOLIDATED'!K38&gt;0,'PWT-1CONSOLIDATED'!K38,"")</f>
        <v/>
      </c>
      <c r="D40" s="74" t="str">
        <f t="shared" si="2"/>
        <v/>
      </c>
      <c r="E40" s="119" t="str">
        <f>IF('PWT-2CONSOLIDATED'!K38&gt;0,'PWT-2CONSOLIDATED'!K38,"")</f>
        <v/>
      </c>
      <c r="F40" s="74" t="str">
        <f t="shared" si="3"/>
        <v/>
      </c>
      <c r="G40" s="124" t="str">
        <f t="shared" si="0"/>
        <v/>
      </c>
      <c r="H40" s="120">
        <v>10</v>
      </c>
      <c r="I40" s="117">
        <v>10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IF('PWT-1CONSOLIDATED'!K39&gt;0,'PWT-1CONSOLIDATED'!K39,"")</f>
        <v/>
      </c>
      <c r="D41" s="74" t="str">
        <f t="shared" si="2"/>
        <v/>
      </c>
      <c r="E41" s="119" t="str">
        <f>IF('PWT-2CONSOLIDATED'!K39&gt;0,'PWT-2CONSOLIDATED'!K39,"")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10</v>
      </c>
      <c r="J41" s="117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IF('PWT-1CONSOLIDATED'!K40&gt;0,'PWT-1CONSOLIDATED'!K40,"")</f>
        <v/>
      </c>
      <c r="D42" s="74" t="str">
        <f t="shared" si="2"/>
        <v/>
      </c>
      <c r="E42" s="119" t="str">
        <f>IF('PWT-2CONSOLIDATED'!K40&gt;0,'PWT-2CONSOLIDATED'!K40,"")</f>
        <v/>
      </c>
      <c r="F42" s="74" t="str">
        <f t="shared" si="3"/>
        <v/>
      </c>
      <c r="G42" s="124" t="str">
        <f t="shared" si="0"/>
        <v/>
      </c>
      <c r="H42" s="120">
        <v>10</v>
      </c>
      <c r="I42" s="117">
        <v>10</v>
      </c>
      <c r="J42" s="117">
        <v>10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IF('PWT-1CONSOLIDATED'!K41&gt;0,'PWT-1CONSOLIDATED'!K41,"")</f>
        <v/>
      </c>
      <c r="D43" s="74" t="str">
        <f t="shared" si="2"/>
        <v/>
      </c>
      <c r="E43" s="119" t="str">
        <f>IF('PWT-2CONSOLIDATED'!K41&gt;0,'PWT-2CONSOLIDATED'!K41,"")</f>
        <v/>
      </c>
      <c r="F43" s="74" t="str">
        <f t="shared" si="3"/>
        <v/>
      </c>
      <c r="G43" s="124" t="str">
        <f t="shared" si="0"/>
        <v/>
      </c>
      <c r="H43" s="120">
        <v>10</v>
      </c>
      <c r="I43" s="117">
        <v>10</v>
      </c>
      <c r="J43" s="117">
        <v>10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IF('PWT-1CONSOLIDATED'!K42&gt;0,'PWT-1CONSOLIDATED'!K42,"")</f>
        <v/>
      </c>
      <c r="D44" s="74" t="str">
        <f t="shared" si="2"/>
        <v/>
      </c>
      <c r="E44" s="119" t="str">
        <f>IF('PWT-2CONSOLIDATED'!K42&gt;0,'PWT-2CONSOLIDATED'!K42,"")</f>
        <v/>
      </c>
      <c r="F44" s="74" t="str">
        <f t="shared" si="3"/>
        <v/>
      </c>
      <c r="G44" s="124" t="str">
        <f t="shared" si="0"/>
        <v/>
      </c>
      <c r="H44" s="120">
        <v>10</v>
      </c>
      <c r="I44" s="117">
        <v>10</v>
      </c>
      <c r="J44" s="117">
        <v>10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IF('PWT-1CONSOLIDATED'!K43&gt;0,'PWT-1CONSOLIDATED'!K43,"")</f>
        <v/>
      </c>
      <c r="D45" s="74" t="str">
        <f t="shared" si="2"/>
        <v/>
      </c>
      <c r="E45" s="119" t="str">
        <f>IF('PWT-2CONSOLIDATED'!K43&gt;0,'PWT-2CONSOLIDATED'!K43,"")</f>
        <v/>
      </c>
      <c r="F45" s="74" t="str">
        <f t="shared" si="3"/>
        <v/>
      </c>
      <c r="G45" s="124" t="str">
        <f t="shared" si="0"/>
        <v/>
      </c>
      <c r="H45" s="120">
        <v>10</v>
      </c>
      <c r="I45" s="117">
        <v>10</v>
      </c>
      <c r="J45" s="117">
        <v>10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IF('PWT-1CONSOLIDATED'!K44&gt;0,'PWT-1CONSOLIDATED'!K44,"")</f>
        <v/>
      </c>
      <c r="D46" s="74" t="str">
        <f t="shared" si="2"/>
        <v/>
      </c>
      <c r="E46" s="119" t="str">
        <f>IF('PWT-2CONSOLIDATED'!K44&gt;0,'PWT-2CONSOLIDATED'!K44,"")</f>
        <v/>
      </c>
      <c r="F46" s="74" t="str">
        <f t="shared" si="3"/>
        <v/>
      </c>
      <c r="G46" s="124" t="str">
        <f t="shared" si="0"/>
        <v/>
      </c>
      <c r="H46" s="120">
        <v>10</v>
      </c>
      <c r="I46" s="117">
        <v>10</v>
      </c>
      <c r="J46" s="117">
        <v>10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IF('PWT-1CONSOLIDATED'!K45&gt;0,'PWT-1CONSOLIDATED'!K45,"")</f>
        <v/>
      </c>
      <c r="D47" s="74" t="str">
        <f t="shared" si="2"/>
        <v/>
      </c>
      <c r="E47" s="119" t="str">
        <f>IF('PWT-2CONSOLIDATED'!K45&gt;0,'PWT-2CONSOLIDATED'!K45,"")</f>
        <v/>
      </c>
      <c r="F47" s="74" t="str">
        <f t="shared" ref="F47:F52" si="7">IF(E47&lt;&gt;"",ROUND((E47*20)/40,0),"")</f>
        <v/>
      </c>
      <c r="G47" s="124" t="str">
        <f t="shared" ref="G47:G52" si="8">IF(D47&lt;&gt;"",MAX(D47,F47),"")</f>
        <v/>
      </c>
      <c r="H47" s="121">
        <v>10</v>
      </c>
      <c r="I47" s="24">
        <v>10</v>
      </c>
      <c r="J47" s="24">
        <v>10</v>
      </c>
      <c r="K47" s="74" t="str">
        <f t="shared" si="4"/>
        <v/>
      </c>
      <c r="L47" s="24"/>
      <c r="M47" s="243" t="str">
        <f t="shared" si="5"/>
        <v/>
      </c>
      <c r="N47" s="244" t="str">
        <f t="shared" ref="N47:N52" si="9">IF(K47&lt;&gt;"",IF(M47&lt;&gt;"",ROUND(SUM(K47,M47),0),""),"")</f>
        <v/>
      </c>
      <c r="O47" s="24" t="str">
        <f t="shared" ref="O47:O52" si="10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IF('PWT-1CONSOLIDATED'!K46&gt;0,'PWT-1CONSOLIDATED'!K46,"")</f>
        <v/>
      </c>
      <c r="D48" s="74" t="str">
        <f t="shared" si="2"/>
        <v/>
      </c>
      <c r="E48" s="119" t="str">
        <f>IF('PWT-2CONSOLIDATED'!K46&gt;0,'PWT-2CONSOLIDATED'!K46,"")</f>
        <v/>
      </c>
      <c r="F48" s="74" t="str">
        <f t="shared" si="7"/>
        <v/>
      </c>
      <c r="G48" s="124" t="str">
        <f t="shared" si="8"/>
        <v/>
      </c>
      <c r="H48" s="121"/>
      <c r="I48" s="24"/>
      <c r="J48" s="24"/>
      <c r="K48" s="74" t="str">
        <f t="shared" si="4"/>
        <v/>
      </c>
      <c r="L48" s="24"/>
      <c r="M48" s="243" t="str">
        <f t="shared" si="5"/>
        <v/>
      </c>
      <c r="N48" s="244" t="str">
        <f t="shared" si="9"/>
        <v/>
      </c>
      <c r="O48" s="24" t="str">
        <f t="shared" si="10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IF('PWT-1CONSOLIDATED'!K47&gt;0,'PWT-1CONSOLIDATED'!K47,"")</f>
        <v/>
      </c>
      <c r="D49" s="74" t="str">
        <f t="shared" si="2"/>
        <v/>
      </c>
      <c r="E49" s="119" t="str">
        <f>IF('PWT-2CONSOLIDATED'!K47&gt;0,'PWT-2CONSOLIDATED'!K47,"")</f>
        <v/>
      </c>
      <c r="F49" s="74" t="str">
        <f t="shared" si="7"/>
        <v/>
      </c>
      <c r="G49" s="124" t="str">
        <f t="shared" si="8"/>
        <v/>
      </c>
      <c r="H49" s="121"/>
      <c r="I49" s="24"/>
      <c r="J49" s="24"/>
      <c r="K49" s="74" t="str">
        <f t="shared" si="4"/>
        <v/>
      </c>
      <c r="L49" s="24"/>
      <c r="M49" s="243" t="str">
        <f t="shared" si="5"/>
        <v/>
      </c>
      <c r="N49" s="244" t="str">
        <f t="shared" si="9"/>
        <v/>
      </c>
      <c r="O49" s="24" t="str">
        <f t="shared" si="10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IF('PWT-1CONSOLIDATED'!K48&gt;0,'PWT-1CONSOLIDATED'!K48,"")</f>
        <v/>
      </c>
      <c r="D50" s="74" t="str">
        <f t="shared" si="2"/>
        <v/>
      </c>
      <c r="E50" s="119" t="str">
        <f>IF('PWT-2CONSOLIDATED'!K48&gt;0,'PWT-2CONSOLIDATED'!K48,"")</f>
        <v/>
      </c>
      <c r="F50" s="74" t="str">
        <f t="shared" si="7"/>
        <v/>
      </c>
      <c r="G50" s="124" t="str">
        <f t="shared" si="8"/>
        <v/>
      </c>
      <c r="H50" s="121"/>
      <c r="I50" s="24"/>
      <c r="J50" s="24"/>
      <c r="K50" s="74" t="str">
        <f t="shared" si="4"/>
        <v/>
      </c>
      <c r="L50" s="24"/>
      <c r="M50" s="243" t="str">
        <f t="shared" si="5"/>
        <v/>
      </c>
      <c r="N50" s="244" t="str">
        <f t="shared" si="9"/>
        <v/>
      </c>
      <c r="O50" s="24" t="str">
        <f t="shared" si="10"/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IF('PWT-1CONSOLIDATED'!K49&gt;0,'PWT-1CONSOLIDATED'!K49,"")</f>
        <v/>
      </c>
      <c r="D51" s="74" t="str">
        <f t="shared" si="2"/>
        <v/>
      </c>
      <c r="E51" s="119" t="str">
        <f>IF('PWT-2CONSOLIDATED'!K49&gt;0,'PWT-2CONSOLIDATED'!K49,"")</f>
        <v/>
      </c>
      <c r="F51" s="74" t="str">
        <f t="shared" si="7"/>
        <v/>
      </c>
      <c r="G51" s="124" t="str">
        <f t="shared" si="8"/>
        <v/>
      </c>
      <c r="H51" s="121"/>
      <c r="I51" s="24"/>
      <c r="J51" s="24"/>
      <c r="K51" s="74" t="str">
        <f t="shared" si="4"/>
        <v/>
      </c>
      <c r="L51" s="24"/>
      <c r="M51" s="243" t="str">
        <f t="shared" si="5"/>
        <v/>
      </c>
      <c r="N51" s="244" t="str">
        <f t="shared" si="9"/>
        <v/>
      </c>
      <c r="O51" s="24" t="str">
        <f t="shared" si="10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/>
      <c r="D52" s="74" t="str">
        <f t="shared" si="2"/>
        <v/>
      </c>
      <c r="E52" s="119"/>
      <c r="F52" s="74" t="str">
        <f t="shared" si="7"/>
        <v/>
      </c>
      <c r="G52" s="124" t="str">
        <f t="shared" si="8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5"/>
        <v/>
      </c>
      <c r="N52" s="244" t="str">
        <f t="shared" si="9"/>
        <v/>
      </c>
      <c r="O52" s="24" t="str">
        <f t="shared" si="10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495" t="s">
        <v>62</v>
      </c>
      <c r="E53" s="391"/>
      <c r="F53" s="391"/>
      <c r="G53" s="423"/>
      <c r="H53" s="391"/>
      <c r="I53" s="391"/>
      <c r="J53" s="391"/>
      <c r="K53" s="391"/>
      <c r="L53" s="391"/>
      <c r="M53" s="237"/>
      <c r="N53" s="76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9" scale="7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C1000"/>
  <sheetViews>
    <sheetView view="pageBreakPreview" zoomScaleSheetLayoutView="100" workbookViewId="0">
      <selection activeCell="R17" sqref="R17"/>
    </sheetView>
  </sheetViews>
  <sheetFormatPr defaultColWidth="12.625" defaultRowHeight="15" customHeight="1"/>
  <cols>
    <col min="1" max="1" width="3.87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4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1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105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79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28</v>
      </c>
      <c r="D7" s="532" t="s">
        <v>120</v>
      </c>
      <c r="E7" s="532" t="s">
        <v>29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IF('PWT-1CONSOLIDATED'!M8&gt;0,'PWT-1CONSOLIDATED'!M8,"")</f>
        <v>40</v>
      </c>
      <c r="D10" s="74">
        <f>IF(C10&lt;&gt;"",ROUND((C10*20)/40,0),"")</f>
        <v>20</v>
      </c>
      <c r="E10" s="119">
        <f>IF('PWT-2CONSOLIDATED'!M8&gt;0,'PWT-2CONSOLIDATED'!M8,"")</f>
        <v>40</v>
      </c>
      <c r="F10" s="74">
        <f>IF(E10&lt;&gt;"",ROUND((E10*20)/40,0),"")</f>
        <v>20</v>
      </c>
      <c r="G10" s="124">
        <f t="shared" ref="G10:G46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IF('PWT-1CONSOLIDATED'!M9&gt;0,'PWT-1CONSOLIDATED'!M9,"")</f>
        <v/>
      </c>
      <c r="D11" s="74" t="str">
        <f t="shared" ref="D11:D52" si="2">IF(C11&lt;&gt;"",ROUND((C11*20)/40,0),"")</f>
        <v/>
      </c>
      <c r="E11" s="119" t="str">
        <f>IF('PWT-2CONSOLIDATED'!M9&gt;0,'PWT-2CONSOLIDATED'!M9,"")</f>
        <v/>
      </c>
      <c r="F11" s="74" t="str">
        <f t="shared" ref="F11:F46" si="3">IF(E11&lt;&gt;"",ROUND((E11*20)/40,0),"")</f>
        <v/>
      </c>
      <c r="G11" s="124" t="str">
        <f t="shared" si="0"/>
        <v/>
      </c>
      <c r="H11" s="120">
        <v>6</v>
      </c>
      <c r="I11" s="117">
        <v>6</v>
      </c>
      <c r="J11" s="117">
        <v>6</v>
      </c>
      <c r="K11" s="74" t="str">
        <f t="shared" ref="K11:K52" si="4">IF(G11&lt;&gt;"",ROUND(SUM(G11+H11+I11+J11),0),"")</f>
        <v/>
      </c>
      <c r="L11" s="118"/>
      <c r="M11" s="241" t="str">
        <f t="shared" ref="M11:M46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IF('PWT-1CONSOLIDATED'!M10&gt;0,'PWT-1CONSOLIDATED'!M10,"")</f>
        <v/>
      </c>
      <c r="D12" s="74" t="str">
        <f t="shared" si="2"/>
        <v/>
      </c>
      <c r="E12" s="119" t="str">
        <f>IF('PWT-2CONSOLIDATED'!M10&gt;0,'PWT-2CONSOLIDATED'!M10,"")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IF('PWT-1CONSOLIDATED'!M11&gt;0,'PWT-1CONSOLIDATED'!M11,"")</f>
        <v/>
      </c>
      <c r="D13" s="74" t="str">
        <f t="shared" si="2"/>
        <v/>
      </c>
      <c r="E13" s="119" t="str">
        <f>IF('PWT-2CONSOLIDATED'!M11&gt;0,'PWT-2CONSOLIDATED'!M11,"")</f>
        <v/>
      </c>
      <c r="F13" s="74" t="str">
        <f t="shared" si="3"/>
        <v/>
      </c>
      <c r="G13" s="124" t="str">
        <f t="shared" si="0"/>
        <v/>
      </c>
      <c r="H13" s="120">
        <v>8</v>
      </c>
      <c r="I13" s="117">
        <v>8</v>
      </c>
      <c r="J13" s="117">
        <v>8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IF('PWT-1CONSOLIDATED'!M12&gt;0,'PWT-1CONSOLIDATED'!M12,"")</f>
        <v/>
      </c>
      <c r="D14" s="74" t="str">
        <f t="shared" si="2"/>
        <v/>
      </c>
      <c r="E14" s="119" t="str">
        <f>IF('PWT-2CONSOLIDATED'!M12&gt;0,'PWT-2CONSOLIDATED'!M12,"")</f>
        <v/>
      </c>
      <c r="F14" s="74" t="str">
        <f t="shared" si="3"/>
        <v/>
      </c>
      <c r="G14" s="124" t="str">
        <f t="shared" si="0"/>
        <v/>
      </c>
      <c r="H14" s="120">
        <v>8</v>
      </c>
      <c r="I14" s="117">
        <v>8</v>
      </c>
      <c r="J14" s="117">
        <v>8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IF('PWT-1CONSOLIDATED'!M13&gt;0,'PWT-1CONSOLIDATED'!M13,"")</f>
        <v/>
      </c>
      <c r="D15" s="74" t="str">
        <f t="shared" si="2"/>
        <v/>
      </c>
      <c r="E15" s="119" t="str">
        <f>IF('PWT-2CONSOLIDATED'!M13&gt;0,'PWT-2CONSOLIDATED'!M13,"")</f>
        <v/>
      </c>
      <c r="F15" s="74" t="str">
        <f t="shared" si="3"/>
        <v/>
      </c>
      <c r="G15" s="124" t="str">
        <f t="shared" si="0"/>
        <v/>
      </c>
      <c r="H15" s="120">
        <v>8</v>
      </c>
      <c r="I15" s="117">
        <v>8</v>
      </c>
      <c r="J15" s="117">
        <v>8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IF('PWT-1CONSOLIDATED'!M14&gt;0,'PWT-1CONSOLIDATED'!M14,"")</f>
        <v/>
      </c>
      <c r="D16" s="74" t="str">
        <f t="shared" si="2"/>
        <v/>
      </c>
      <c r="E16" s="119" t="str">
        <f>IF('PWT-2CONSOLIDATED'!M14&gt;0,'PWT-2CONSOLIDATED'!M14,"")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IF('PWT-1CONSOLIDATED'!M15&gt;0,'PWT-1CONSOLIDATED'!M15,"")</f>
        <v/>
      </c>
      <c r="D17" s="74" t="str">
        <f t="shared" si="2"/>
        <v/>
      </c>
      <c r="E17" s="119" t="str">
        <f>IF('PWT-2CONSOLIDATED'!M15&gt;0,'PWT-2CONSOLIDATED'!M15,"")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IF('PWT-1CONSOLIDATED'!M16&gt;0,'PWT-1CONSOLIDATED'!M16,"")</f>
        <v/>
      </c>
      <c r="D18" s="74" t="str">
        <f t="shared" si="2"/>
        <v/>
      </c>
      <c r="E18" s="119" t="str">
        <f>IF('PWT-2CONSOLIDATED'!M16&gt;0,'PWT-2CONSOLIDATED'!M16,"")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IF('PWT-1CONSOLIDATED'!M17&gt;0,'PWT-1CONSOLIDATED'!M17,"")</f>
        <v/>
      </c>
      <c r="D19" s="74" t="str">
        <f t="shared" si="2"/>
        <v/>
      </c>
      <c r="E19" s="119" t="str">
        <f>IF('PWT-2CONSOLIDATED'!M17&gt;0,'PWT-2CONSOLIDATED'!M17,"")</f>
        <v/>
      </c>
      <c r="F19" s="74" t="str">
        <f t="shared" si="3"/>
        <v/>
      </c>
      <c r="G19" s="124" t="str">
        <f t="shared" si="0"/>
        <v/>
      </c>
      <c r="H19" s="120">
        <v>8</v>
      </c>
      <c r="I19" s="117">
        <v>8</v>
      </c>
      <c r="J19" s="117">
        <v>8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IF('PWT-1CONSOLIDATED'!M18&gt;0,'PWT-1CONSOLIDATED'!M18,"")</f>
        <v/>
      </c>
      <c r="D20" s="74" t="str">
        <f t="shared" si="2"/>
        <v/>
      </c>
      <c r="E20" s="119" t="str">
        <f>IF('PWT-2CONSOLIDATED'!M18&gt;0,'PWT-2CONSOLIDATED'!M18,"")</f>
        <v/>
      </c>
      <c r="F20" s="74" t="str">
        <f t="shared" si="3"/>
        <v/>
      </c>
      <c r="G20" s="124" t="str">
        <f t="shared" si="0"/>
        <v/>
      </c>
      <c r="H20" s="120">
        <v>8</v>
      </c>
      <c r="I20" s="117">
        <v>8</v>
      </c>
      <c r="J20" s="117">
        <v>8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IF('PWT-1CONSOLIDATED'!M19&gt;0,'PWT-1CONSOLIDATED'!M19,"")</f>
        <v/>
      </c>
      <c r="D21" s="74" t="str">
        <f t="shared" si="2"/>
        <v/>
      </c>
      <c r="E21" s="119" t="str">
        <f>IF('PWT-2CONSOLIDATED'!M19&gt;0,'PWT-2CONSOLIDATED'!M19,"")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IF('PWT-1CONSOLIDATED'!M20&gt;0,'PWT-1CONSOLIDATED'!M20,"")</f>
        <v/>
      </c>
      <c r="D22" s="74" t="str">
        <f t="shared" si="2"/>
        <v/>
      </c>
      <c r="E22" s="119" t="str">
        <f>IF('PWT-2CONSOLIDATED'!M20&gt;0,'PWT-2CONSOLIDATED'!M20,"")</f>
        <v/>
      </c>
      <c r="F22" s="74" t="str">
        <f t="shared" si="3"/>
        <v/>
      </c>
      <c r="G22" s="124" t="str">
        <f t="shared" si="0"/>
        <v/>
      </c>
      <c r="H22" s="120">
        <v>9</v>
      </c>
      <c r="I22" s="117">
        <v>9</v>
      </c>
      <c r="J22" s="117">
        <v>9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IF('PWT-1CONSOLIDATED'!M21&gt;0,'PWT-1CONSOLIDATED'!M21,"")</f>
        <v/>
      </c>
      <c r="D23" s="74" t="str">
        <f t="shared" si="2"/>
        <v/>
      </c>
      <c r="E23" s="119" t="str">
        <f>IF('PWT-2CONSOLIDATED'!M21&gt;0,'PWT-2CONSOLIDATED'!M21,"")</f>
        <v/>
      </c>
      <c r="F23" s="74" t="str">
        <f t="shared" si="3"/>
        <v/>
      </c>
      <c r="G23" s="124" t="str">
        <f t="shared" si="0"/>
        <v/>
      </c>
      <c r="H23" s="120">
        <v>9</v>
      </c>
      <c r="I23" s="117">
        <v>9</v>
      </c>
      <c r="J23" s="117">
        <v>9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IF('PWT-1CONSOLIDATED'!M22&gt;0,'PWT-1CONSOLIDATED'!M22,"")</f>
        <v/>
      </c>
      <c r="D24" s="74" t="str">
        <f t="shared" si="2"/>
        <v/>
      </c>
      <c r="E24" s="119" t="str">
        <f>IF('PWT-2CONSOLIDATED'!M22&gt;0,'PWT-2CONSOLIDATED'!M22,"")</f>
        <v/>
      </c>
      <c r="F24" s="74" t="str">
        <f t="shared" si="3"/>
        <v/>
      </c>
      <c r="G24" s="124" t="str">
        <f t="shared" si="0"/>
        <v/>
      </c>
      <c r="H24" s="120">
        <v>8</v>
      </c>
      <c r="I24" s="117">
        <v>8</v>
      </c>
      <c r="J24" s="117">
        <v>8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IF('PWT-1CONSOLIDATED'!M23&gt;0,'PWT-1CONSOLIDATED'!M23,"")</f>
        <v/>
      </c>
      <c r="D25" s="74" t="str">
        <f t="shared" si="2"/>
        <v/>
      </c>
      <c r="E25" s="119" t="str">
        <f>IF('PWT-2CONSOLIDATED'!M23&gt;0,'PWT-2CONSOLIDATED'!M23,"")</f>
        <v/>
      </c>
      <c r="F25" s="74" t="str">
        <f t="shared" si="3"/>
        <v/>
      </c>
      <c r="G25" s="124" t="str">
        <f t="shared" si="0"/>
        <v/>
      </c>
      <c r="H25" s="120">
        <v>7</v>
      </c>
      <c r="I25" s="117">
        <v>7</v>
      </c>
      <c r="J25" s="117">
        <v>7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IF('PWT-1CONSOLIDATED'!M24&gt;0,'PWT-1CONSOLIDATED'!M24,"")</f>
        <v/>
      </c>
      <c r="D26" s="74" t="str">
        <f t="shared" si="2"/>
        <v/>
      </c>
      <c r="E26" s="119" t="str">
        <f>IF('PWT-2CONSOLIDATED'!M24&gt;0,'PWT-2CONSOLIDATED'!M24,"")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10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IF('PWT-1CONSOLIDATED'!M25&gt;0,'PWT-1CONSOLIDATED'!M25,"")</f>
        <v/>
      </c>
      <c r="D27" s="74" t="str">
        <f t="shared" si="2"/>
        <v/>
      </c>
      <c r="E27" s="119" t="str">
        <f>IF('PWT-2CONSOLIDATED'!M25&gt;0,'PWT-2CONSOLIDATED'!M25,"")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IF('PWT-1CONSOLIDATED'!M26&gt;0,'PWT-1CONSOLIDATED'!M26,"")</f>
        <v/>
      </c>
      <c r="D28" s="74" t="str">
        <f t="shared" si="2"/>
        <v/>
      </c>
      <c r="E28" s="119" t="str">
        <f>IF('PWT-2CONSOLIDATED'!M26&gt;0,'PWT-2CONSOLIDATED'!M26,"")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10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IF('PWT-1CONSOLIDATED'!M27&gt;0,'PWT-1CONSOLIDATED'!M27,"")</f>
        <v/>
      </c>
      <c r="D29" s="74" t="str">
        <f t="shared" si="2"/>
        <v/>
      </c>
      <c r="E29" s="119" t="str">
        <f>IF('PWT-2CONSOLIDATED'!M27&gt;0,'PWT-2CONSOLIDATED'!M27,"")</f>
        <v/>
      </c>
      <c r="F29" s="74" t="str">
        <f t="shared" si="3"/>
        <v/>
      </c>
      <c r="G29" s="124" t="str">
        <f t="shared" si="0"/>
        <v/>
      </c>
      <c r="H29" s="120">
        <v>9</v>
      </c>
      <c r="I29" s="117">
        <v>9</v>
      </c>
      <c r="J29" s="117">
        <v>9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IF('PWT-1CONSOLIDATED'!M28&gt;0,'PWT-1CONSOLIDATED'!M28,"")</f>
        <v/>
      </c>
      <c r="D30" s="74" t="str">
        <f t="shared" si="2"/>
        <v/>
      </c>
      <c r="E30" s="119" t="str">
        <f>IF('PWT-2CONSOLIDATED'!M28&gt;0,'PWT-2CONSOLIDATED'!M28,"")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IF('PWT-1CONSOLIDATED'!M29&gt;0,'PWT-1CONSOLIDATED'!M29,"")</f>
        <v/>
      </c>
      <c r="D31" s="74" t="str">
        <f t="shared" si="2"/>
        <v/>
      </c>
      <c r="E31" s="119" t="str">
        <f>IF('PWT-2CONSOLIDATED'!M29&gt;0,'PWT-2CONSOLIDATED'!M29,"")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IF('PWT-1CONSOLIDATED'!M30&gt;0,'PWT-1CONSOLIDATED'!M30,"")</f>
        <v/>
      </c>
      <c r="D32" s="74" t="str">
        <f t="shared" si="2"/>
        <v/>
      </c>
      <c r="E32" s="119" t="str">
        <f>IF('PWT-2CONSOLIDATED'!M30&gt;0,'PWT-2CONSOLIDATED'!M30,"")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IF('PWT-1CONSOLIDATED'!M31&gt;0,'PWT-1CONSOLIDATED'!M31,"")</f>
        <v/>
      </c>
      <c r="D33" s="74" t="str">
        <f t="shared" si="2"/>
        <v/>
      </c>
      <c r="E33" s="119" t="str">
        <f>IF('PWT-2CONSOLIDATED'!M31&gt;0,'PWT-2CONSOLIDATED'!M31,"")</f>
        <v/>
      </c>
      <c r="F33" s="74" t="str">
        <f t="shared" si="3"/>
        <v/>
      </c>
      <c r="G33" s="124" t="str">
        <f t="shared" si="0"/>
        <v/>
      </c>
      <c r="H33" s="120">
        <v>7</v>
      </c>
      <c r="I33" s="117">
        <v>7</v>
      </c>
      <c r="J33" s="117">
        <v>7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IF('PWT-1CONSOLIDATED'!M32&gt;0,'PWT-1CONSOLIDATED'!M32,"")</f>
        <v/>
      </c>
      <c r="D34" s="74" t="str">
        <f t="shared" si="2"/>
        <v/>
      </c>
      <c r="E34" s="119" t="str">
        <f>IF('PWT-2CONSOLIDATED'!M32&gt;0,'PWT-2CONSOLIDATED'!M32,"")</f>
        <v/>
      </c>
      <c r="F34" s="74" t="str">
        <f t="shared" si="3"/>
        <v/>
      </c>
      <c r="G34" s="124" t="str">
        <f t="shared" si="0"/>
        <v/>
      </c>
      <c r="H34" s="120">
        <v>7</v>
      </c>
      <c r="I34" s="117">
        <v>7</v>
      </c>
      <c r="J34" s="117">
        <v>7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IF('PWT-1CONSOLIDATED'!M33&gt;0,'PWT-1CONSOLIDATED'!M33,"")</f>
        <v/>
      </c>
      <c r="D35" s="74" t="str">
        <f t="shared" si="2"/>
        <v/>
      </c>
      <c r="E35" s="119" t="str">
        <f>IF('PWT-2CONSOLIDATED'!M33&gt;0,'PWT-2CONSOLIDATED'!M33,"")</f>
        <v/>
      </c>
      <c r="F35" s="74" t="str">
        <f t="shared" si="3"/>
        <v/>
      </c>
      <c r="G35" s="124" t="str">
        <f t="shared" si="0"/>
        <v/>
      </c>
      <c r="H35" s="120">
        <v>7</v>
      </c>
      <c r="I35" s="117">
        <v>7</v>
      </c>
      <c r="J35" s="117">
        <v>7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IF('PWT-1CONSOLIDATED'!M34&gt;0,'PWT-1CONSOLIDATED'!M34,"")</f>
        <v/>
      </c>
      <c r="D36" s="74" t="str">
        <f t="shared" si="2"/>
        <v/>
      </c>
      <c r="E36" s="119" t="str">
        <f>IF('PWT-2CONSOLIDATED'!M34&gt;0,'PWT-2CONSOLIDATED'!M34,"")</f>
        <v/>
      </c>
      <c r="F36" s="74" t="str">
        <f t="shared" si="3"/>
        <v/>
      </c>
      <c r="G36" s="124" t="str">
        <f t="shared" si="0"/>
        <v/>
      </c>
      <c r="H36" s="120">
        <v>8</v>
      </c>
      <c r="I36" s="117">
        <v>8</v>
      </c>
      <c r="J36" s="117">
        <v>8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IF('PWT-1CONSOLIDATED'!M35&gt;0,'PWT-1CONSOLIDATED'!M35,"")</f>
        <v/>
      </c>
      <c r="D37" s="74" t="str">
        <f t="shared" si="2"/>
        <v/>
      </c>
      <c r="E37" s="119" t="str">
        <f>IF('PWT-2CONSOLIDATED'!M35&gt;0,'PWT-2CONSOLIDATED'!M35,"")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IF('PWT-1CONSOLIDATED'!M36&gt;0,'PWT-1CONSOLIDATED'!M36,"")</f>
        <v/>
      </c>
      <c r="D38" s="74" t="str">
        <f t="shared" si="2"/>
        <v/>
      </c>
      <c r="E38" s="119" t="str">
        <f>IF('PWT-2CONSOLIDATED'!M36&gt;0,'PWT-2CONSOLIDATED'!M36,"")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10</v>
      </c>
      <c r="J38" s="117">
        <v>10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IF('PWT-1CONSOLIDATED'!M37&gt;0,'PWT-1CONSOLIDATED'!M37,"")</f>
        <v/>
      </c>
      <c r="D39" s="74" t="str">
        <f t="shared" si="2"/>
        <v/>
      </c>
      <c r="E39" s="119" t="str">
        <f>IF('PWT-2CONSOLIDATED'!M37&gt;0,'PWT-2CONSOLIDATED'!M37,"")</f>
        <v/>
      </c>
      <c r="F39" s="74" t="str">
        <f t="shared" si="3"/>
        <v/>
      </c>
      <c r="G39" s="124" t="str">
        <f t="shared" si="0"/>
        <v/>
      </c>
      <c r="H39" s="120">
        <v>7</v>
      </c>
      <c r="I39" s="117">
        <v>7</v>
      </c>
      <c r="J39" s="117">
        <v>7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IF('PWT-1CONSOLIDATED'!M38&gt;0,'PWT-1CONSOLIDATED'!M38,"")</f>
        <v/>
      </c>
      <c r="D40" s="74" t="str">
        <f t="shared" si="2"/>
        <v/>
      </c>
      <c r="E40" s="119" t="str">
        <f>IF('PWT-2CONSOLIDATED'!M38&gt;0,'PWT-2CONSOLIDATED'!M38,"")</f>
        <v/>
      </c>
      <c r="F40" s="74" t="str">
        <f t="shared" si="3"/>
        <v/>
      </c>
      <c r="G40" s="124" t="str">
        <f t="shared" si="0"/>
        <v/>
      </c>
      <c r="H40" s="120">
        <v>8</v>
      </c>
      <c r="I40" s="117">
        <v>8</v>
      </c>
      <c r="J40" s="117">
        <v>8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IF('PWT-1CONSOLIDATED'!M39&gt;0,'PWT-1CONSOLIDATED'!M39,"")</f>
        <v/>
      </c>
      <c r="D41" s="74" t="str">
        <f t="shared" si="2"/>
        <v/>
      </c>
      <c r="E41" s="119" t="str">
        <f>IF('PWT-2CONSOLIDATED'!M39&gt;0,'PWT-2CONSOLIDATED'!M39,"")</f>
        <v/>
      </c>
      <c r="F41" s="74" t="str">
        <f t="shared" si="3"/>
        <v/>
      </c>
      <c r="G41" s="124" t="str">
        <f t="shared" si="0"/>
        <v/>
      </c>
      <c r="H41" s="120">
        <v>9</v>
      </c>
      <c r="I41" s="117">
        <v>9</v>
      </c>
      <c r="J41" s="117">
        <v>9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IF('PWT-1CONSOLIDATED'!M40&gt;0,'PWT-1CONSOLIDATED'!M40,"")</f>
        <v/>
      </c>
      <c r="D42" s="74" t="str">
        <f t="shared" si="2"/>
        <v/>
      </c>
      <c r="E42" s="119" t="str">
        <f>IF('PWT-2CONSOLIDATED'!M40&gt;0,'PWT-2CONSOLIDATED'!M40,"")</f>
        <v/>
      </c>
      <c r="F42" s="74" t="str">
        <f t="shared" si="3"/>
        <v/>
      </c>
      <c r="G42" s="124" t="str">
        <f t="shared" si="0"/>
        <v/>
      </c>
      <c r="H42" s="120">
        <v>7</v>
      </c>
      <c r="I42" s="117">
        <v>7</v>
      </c>
      <c r="J42" s="117">
        <v>7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IF('PWT-1CONSOLIDATED'!M41&gt;0,'PWT-1CONSOLIDATED'!M41,"")</f>
        <v/>
      </c>
      <c r="D43" s="74" t="str">
        <f t="shared" si="2"/>
        <v/>
      </c>
      <c r="E43" s="119" t="str">
        <f>IF('PWT-2CONSOLIDATED'!M41&gt;0,'PWT-2CONSOLIDATED'!M41,"")</f>
        <v/>
      </c>
      <c r="F43" s="74" t="str">
        <f t="shared" si="3"/>
        <v/>
      </c>
      <c r="G43" s="124" t="str">
        <f t="shared" si="0"/>
        <v/>
      </c>
      <c r="H43" s="120">
        <v>7</v>
      </c>
      <c r="I43" s="117">
        <v>7</v>
      </c>
      <c r="J43" s="117">
        <v>7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IF('PWT-1CONSOLIDATED'!M42&gt;0,'PWT-1CONSOLIDATED'!M42,"")</f>
        <v/>
      </c>
      <c r="D44" s="74" t="str">
        <f t="shared" si="2"/>
        <v/>
      </c>
      <c r="E44" s="119" t="str">
        <f>IF('PWT-2CONSOLIDATED'!M42&gt;0,'PWT-2CONSOLIDATED'!M42,"")</f>
        <v/>
      </c>
      <c r="F44" s="74" t="str">
        <f t="shared" si="3"/>
        <v/>
      </c>
      <c r="G44" s="124" t="str">
        <f t="shared" si="0"/>
        <v/>
      </c>
      <c r="H44" s="120">
        <v>8</v>
      </c>
      <c r="I44" s="117">
        <v>8</v>
      </c>
      <c r="J44" s="117">
        <v>8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IF('PWT-1CONSOLIDATED'!M43&gt;0,'PWT-1CONSOLIDATED'!M43,"")</f>
        <v/>
      </c>
      <c r="D45" s="74" t="str">
        <f t="shared" si="2"/>
        <v/>
      </c>
      <c r="E45" s="119" t="str">
        <f>IF('PWT-2CONSOLIDATED'!M43&gt;0,'PWT-2CONSOLIDATED'!M43,"")</f>
        <v/>
      </c>
      <c r="F45" s="74" t="str">
        <f t="shared" si="3"/>
        <v/>
      </c>
      <c r="G45" s="124" t="str">
        <f t="shared" si="0"/>
        <v/>
      </c>
      <c r="H45" s="120">
        <v>8</v>
      </c>
      <c r="I45" s="117">
        <v>8</v>
      </c>
      <c r="J45" s="117">
        <v>8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IF('PWT-1CONSOLIDATED'!M44&gt;0,'PWT-1CONSOLIDATED'!M44,"")</f>
        <v/>
      </c>
      <c r="D46" s="74" t="str">
        <f t="shared" si="2"/>
        <v/>
      </c>
      <c r="E46" s="119" t="str">
        <f>IF('PWT-2CONSOLIDATED'!M44&gt;0,'PWT-2CONSOLIDATED'!M44,"")</f>
        <v/>
      </c>
      <c r="F46" s="74" t="str">
        <f t="shared" si="3"/>
        <v/>
      </c>
      <c r="G46" s="124" t="str">
        <f t="shared" si="0"/>
        <v/>
      </c>
      <c r="H46" s="120">
        <v>9</v>
      </c>
      <c r="I46" s="117">
        <v>9</v>
      </c>
      <c r="J46" s="117">
        <v>9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IF('PWT-1CONSOLIDATED'!M45&gt;0,'PWT-1CONSOLIDATED'!M45,"")</f>
        <v/>
      </c>
      <c r="D47" s="74" t="str">
        <f t="shared" si="2"/>
        <v/>
      </c>
      <c r="E47" s="119" t="str">
        <f>IF('PWT-2CONSOLIDATED'!M45&gt;0,'PWT-2CONSOLIDATED'!M45,"")</f>
        <v/>
      </c>
      <c r="F47" s="74" t="str">
        <f t="shared" ref="F47:F52" si="7">IF(E47&lt;&gt;"",ROUND((E47*20)/40,0),"")</f>
        <v/>
      </c>
      <c r="G47" s="124" t="str">
        <f t="shared" ref="G47:G52" si="8">IF(D47&lt;&gt;"",MAX(D47,F47),"")</f>
        <v/>
      </c>
      <c r="H47" s="121">
        <v>8</v>
      </c>
      <c r="I47" s="24">
        <v>8</v>
      </c>
      <c r="J47" s="24">
        <v>8</v>
      </c>
      <c r="K47" s="74" t="str">
        <f t="shared" si="4"/>
        <v/>
      </c>
      <c r="L47" s="24"/>
      <c r="M47" s="243" t="str">
        <f t="shared" ref="M47:M52" si="9">IF(L47&lt;&gt;"",ROUNDUP(((L47*50)/80),0),"")</f>
        <v/>
      </c>
      <c r="N47" s="244" t="str">
        <f t="shared" ref="N47:N52" si="10">IF(K47&lt;&gt;"",IF(M47&lt;&gt;"",ROUND(SUM(K47,M47),0),""),"")</f>
        <v/>
      </c>
      <c r="O47" s="24" t="str">
        <f t="shared" ref="O47:O52" si="11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IF('PWT-1CONSOLIDATED'!M46&gt;0,'PWT-1CONSOLIDATED'!M46,"")</f>
        <v/>
      </c>
      <c r="D48" s="74" t="str">
        <f t="shared" si="2"/>
        <v/>
      </c>
      <c r="E48" s="119" t="str">
        <f>IF('PWT-2CONSOLIDATED'!M46&gt;0,'PWT-2CONSOLIDATED'!M46,"")</f>
        <v/>
      </c>
      <c r="F48" s="74" t="str">
        <f t="shared" si="7"/>
        <v/>
      </c>
      <c r="G48" s="124" t="str">
        <f t="shared" si="8"/>
        <v/>
      </c>
      <c r="H48" s="121"/>
      <c r="I48" s="24"/>
      <c r="J48" s="24"/>
      <c r="K48" s="74" t="str">
        <f t="shared" si="4"/>
        <v/>
      </c>
      <c r="L48" s="24"/>
      <c r="M48" s="243" t="str">
        <f t="shared" si="9"/>
        <v/>
      </c>
      <c r="N48" s="244" t="str">
        <f t="shared" si="10"/>
        <v/>
      </c>
      <c r="O48" s="24" t="str">
        <f t="shared" si="11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IF('PWT-1CONSOLIDATED'!M47&gt;0,'PWT-1CONSOLIDATED'!M47,"")</f>
        <v/>
      </c>
      <c r="D49" s="74" t="str">
        <f t="shared" si="2"/>
        <v/>
      </c>
      <c r="E49" s="119" t="str">
        <f>IF('PWT-2CONSOLIDATED'!M47&gt;0,'PWT-2CONSOLIDATED'!M47,"")</f>
        <v/>
      </c>
      <c r="F49" s="74" t="str">
        <f t="shared" si="7"/>
        <v/>
      </c>
      <c r="G49" s="124" t="str">
        <f t="shared" si="8"/>
        <v/>
      </c>
      <c r="H49" s="121"/>
      <c r="I49" s="24"/>
      <c r="J49" s="24"/>
      <c r="K49" s="74" t="str">
        <f t="shared" si="4"/>
        <v/>
      </c>
      <c r="L49" s="24"/>
      <c r="M49" s="243" t="str">
        <f t="shared" si="9"/>
        <v/>
      </c>
      <c r="N49" s="244" t="str">
        <f t="shared" si="10"/>
        <v/>
      </c>
      <c r="O49" s="24" t="str">
        <f t="shared" si="11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IF('PWT-1CONSOLIDATED'!M48&gt;0,'PWT-1CONSOLIDATED'!M48,"")</f>
        <v/>
      </c>
      <c r="D50" s="74" t="str">
        <f t="shared" si="2"/>
        <v/>
      </c>
      <c r="E50" s="119" t="str">
        <f>IF('PWT-2CONSOLIDATED'!M48&gt;0,'PWT-2CONSOLIDATED'!M48,"")</f>
        <v/>
      </c>
      <c r="F50" s="74" t="str">
        <f t="shared" si="7"/>
        <v/>
      </c>
      <c r="G50" s="124" t="str">
        <f t="shared" si="8"/>
        <v/>
      </c>
      <c r="H50" s="121"/>
      <c r="I50" s="24"/>
      <c r="J50" s="24"/>
      <c r="K50" s="74" t="str">
        <f t="shared" si="4"/>
        <v/>
      </c>
      <c r="L50" s="24"/>
      <c r="M50" s="243" t="str">
        <f t="shared" si="9"/>
        <v/>
      </c>
      <c r="N50" s="244" t="str">
        <f t="shared" si="10"/>
        <v/>
      </c>
      <c r="O50" s="24" t="str">
        <f t="shared" si="11"/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IF('PWT-1CONSOLIDATED'!M49&gt;0,'PWT-1CONSOLIDATED'!M49,"")</f>
        <v/>
      </c>
      <c r="D51" s="74" t="str">
        <f t="shared" si="2"/>
        <v/>
      </c>
      <c r="E51" s="119" t="str">
        <f>IF('PWT-2CONSOLIDATED'!M49&gt;0,'PWT-2CONSOLIDATED'!M49,"")</f>
        <v/>
      </c>
      <c r="F51" s="74" t="str">
        <f t="shared" si="7"/>
        <v/>
      </c>
      <c r="G51" s="124" t="str">
        <f t="shared" si="8"/>
        <v/>
      </c>
      <c r="H51" s="121"/>
      <c r="I51" s="24"/>
      <c r="J51" s="24"/>
      <c r="K51" s="74" t="str">
        <f t="shared" si="4"/>
        <v/>
      </c>
      <c r="L51" s="24"/>
      <c r="M51" s="243" t="str">
        <f t="shared" si="9"/>
        <v/>
      </c>
      <c r="N51" s="244" t="str">
        <f t="shared" si="10"/>
        <v/>
      </c>
      <c r="O51" s="24" t="str">
        <f t="shared" si="11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/>
      <c r="D52" s="74" t="str">
        <f t="shared" si="2"/>
        <v/>
      </c>
      <c r="E52" s="119"/>
      <c r="F52" s="74" t="str">
        <f t="shared" si="7"/>
        <v/>
      </c>
      <c r="G52" s="124" t="str">
        <f t="shared" si="8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9"/>
        <v/>
      </c>
      <c r="N52" s="244" t="str">
        <f t="shared" si="10"/>
        <v/>
      </c>
      <c r="O52" s="24" t="str">
        <f t="shared" si="11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495" t="s">
        <v>62</v>
      </c>
      <c r="E53" s="391"/>
      <c r="F53" s="391"/>
      <c r="G53" s="423"/>
      <c r="H53" s="391"/>
      <c r="I53" s="391"/>
      <c r="J53" s="391"/>
      <c r="K53" s="391"/>
      <c r="L53" s="391"/>
      <c r="M53" s="238"/>
      <c r="N53" s="80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9" scale="76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view="pageBreakPreview" zoomScale="115" zoomScaleSheetLayoutView="115" workbookViewId="0">
      <selection sqref="A1:Q1"/>
    </sheetView>
  </sheetViews>
  <sheetFormatPr defaultColWidth="12.625" defaultRowHeight="15" customHeight="1"/>
  <cols>
    <col min="1" max="1" width="3.875" customWidth="1"/>
    <col min="2" max="2" width="30.625" customWidth="1"/>
    <col min="3" max="3" width="4.375" customWidth="1"/>
    <col min="4" max="4" width="3.625" customWidth="1"/>
    <col min="5" max="5" width="4.375" customWidth="1"/>
    <col min="6" max="6" width="3.625" customWidth="1"/>
    <col min="7" max="7" width="5.5" customWidth="1"/>
    <col min="8" max="8" width="3.625" customWidth="1"/>
    <col min="9" max="9" width="4.375" customWidth="1"/>
    <col min="10" max="10" width="3.625" customWidth="1"/>
    <col min="11" max="11" width="4.375" customWidth="1"/>
    <col min="12" max="12" width="3.625" customWidth="1"/>
    <col min="13" max="13" width="4.375" customWidth="1"/>
    <col min="14" max="14" width="3.625" customWidth="1"/>
    <col min="15" max="15" width="5.375" customWidth="1"/>
    <col min="16" max="16" width="6.125" customWidth="1"/>
    <col min="17" max="17" width="3.625" customWidth="1"/>
    <col min="18" max="18" width="5.875" customWidth="1"/>
    <col min="19" max="26" width="8.625" customWidth="1"/>
  </cols>
  <sheetData>
    <row r="1" spans="1:25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18"/>
      <c r="S1" s="18"/>
      <c r="T1" s="18"/>
      <c r="U1" s="18"/>
      <c r="V1" s="18"/>
      <c r="W1" s="18"/>
      <c r="X1" s="18"/>
      <c r="Y1" s="18"/>
    </row>
    <row r="2" spans="1:25" ht="14.25" customHeight="1">
      <c r="A2" s="18"/>
      <c r="B2" s="18"/>
      <c r="C2" s="20"/>
      <c r="D2" s="20"/>
      <c r="E2" s="18"/>
      <c r="F2" s="63" t="s">
        <v>2</v>
      </c>
      <c r="G2" s="20" t="str">
        <f>title!D3</f>
        <v>Rajkot</v>
      </c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18"/>
      <c r="S3" s="18"/>
      <c r="T3" s="18"/>
      <c r="U3" s="18"/>
      <c r="V3" s="18"/>
      <c r="W3" s="18"/>
      <c r="X3" s="18"/>
      <c r="Y3" s="18"/>
    </row>
    <row r="4" spans="1:25" ht="14.25" customHeight="1">
      <c r="A4" s="492" t="s">
        <v>125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18"/>
      <c r="S4" s="18"/>
      <c r="T4" s="18"/>
      <c r="U4" s="18"/>
      <c r="V4" s="18"/>
      <c r="W4" s="18"/>
      <c r="X4" s="18"/>
      <c r="Y4" s="18"/>
    </row>
    <row r="5" spans="1:25" ht="14.25" customHeight="1">
      <c r="A5" s="18"/>
      <c r="B5" s="18"/>
      <c r="C5" s="35"/>
      <c r="D5" s="18"/>
      <c r="E5" s="18"/>
      <c r="F5" s="18"/>
      <c r="G5" s="35" t="s">
        <v>76</v>
      </c>
      <c r="H5" s="20" t="str">
        <f>title!D10</f>
        <v>VII-B</v>
      </c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</row>
    <row r="6" spans="1:25" ht="14.25" customHeight="1">
      <c r="A6" s="514" t="s">
        <v>43</v>
      </c>
      <c r="B6" s="514" t="s">
        <v>59</v>
      </c>
      <c r="C6" s="511" t="str">
        <f>title!D11</f>
        <v>ENGLISH</v>
      </c>
      <c r="D6" s="392"/>
      <c r="E6" s="511" t="str">
        <f>title!D12</f>
        <v>HINDI</v>
      </c>
      <c r="F6" s="392"/>
      <c r="G6" s="511" t="str">
        <f>title!D13</f>
        <v>GUJARATI</v>
      </c>
      <c r="H6" s="392"/>
      <c r="I6" s="511" t="str">
        <f>title!D14</f>
        <v>MATHS</v>
      </c>
      <c r="J6" s="392"/>
      <c r="K6" s="511" t="str">
        <f>title!D15</f>
        <v>SCIENCE</v>
      </c>
      <c r="L6" s="392"/>
      <c r="M6" s="549" t="str">
        <f>title!D16</f>
        <v>SST</v>
      </c>
      <c r="N6" s="550"/>
      <c r="O6" s="512" t="s">
        <v>81</v>
      </c>
      <c r="P6" s="512" t="s">
        <v>82</v>
      </c>
      <c r="Q6" s="512" t="s">
        <v>83</v>
      </c>
      <c r="R6" s="18"/>
      <c r="S6" s="18"/>
      <c r="T6" s="18"/>
      <c r="U6" s="18"/>
      <c r="V6" s="18"/>
      <c r="W6" s="18"/>
      <c r="X6" s="18"/>
      <c r="Y6" s="18"/>
    </row>
    <row r="7" spans="1:25" ht="27.95" customHeight="1">
      <c r="A7" s="515"/>
      <c r="B7" s="515"/>
      <c r="C7" s="38">
        <v>100</v>
      </c>
      <c r="D7" s="39" t="s">
        <v>77</v>
      </c>
      <c r="E7" s="38">
        <v>100</v>
      </c>
      <c r="F7" s="39" t="s">
        <v>77</v>
      </c>
      <c r="G7" s="38">
        <v>100</v>
      </c>
      <c r="H7" s="39" t="s">
        <v>77</v>
      </c>
      <c r="I7" s="38">
        <v>100</v>
      </c>
      <c r="J7" s="39" t="s">
        <v>77</v>
      </c>
      <c r="K7" s="38">
        <v>100</v>
      </c>
      <c r="L7" s="39" t="s">
        <v>77</v>
      </c>
      <c r="M7" s="38">
        <v>100</v>
      </c>
      <c r="N7" s="39" t="s">
        <v>77</v>
      </c>
      <c r="O7" s="513"/>
      <c r="P7" s="513"/>
      <c r="Q7" s="513"/>
      <c r="R7" s="18"/>
      <c r="S7" s="18"/>
      <c r="T7" s="18"/>
      <c r="U7" s="18"/>
      <c r="V7" s="18"/>
      <c r="W7" s="18"/>
      <c r="X7" s="18"/>
      <c r="Y7" s="18"/>
    </row>
    <row r="8" spans="1:25" ht="14.25" customHeight="1">
      <c r="A8" s="24">
        <v>1</v>
      </c>
      <c r="B8" s="25" t="str">
        <f>IF(studentprofile!D8="","",studentprofile!D8)</f>
        <v>AARADHY NIMAVAT</v>
      </c>
      <c r="C8" s="24">
        <f>IF('HY-ENGLISH'!N10="","",'HY-ENGLISH'!N10)</f>
        <v>100</v>
      </c>
      <c r="D8" s="74">
        <f t="shared" ref="D8:D50" si="0">IF(C8="","",IF(C8&gt;0,RANK(C8,C$8:C$50,0),""))</f>
        <v>1</v>
      </c>
      <c r="E8" s="24">
        <f>IF('HY-HINDI'!N10="","",'HY-HINDI'!N10)</f>
        <v>100</v>
      </c>
      <c r="F8" s="74">
        <f t="shared" ref="F8:F50" si="1">IF(E8="","",IF(E8&gt;0,RANK(E8,E$8:E$50,0),""))</f>
        <v>1</v>
      </c>
      <c r="G8" s="24">
        <f>IF('HY-GUJARATI'!N10="","",'HY-GUJARATI'!N10)</f>
        <v>100</v>
      </c>
      <c r="H8" s="74">
        <f t="shared" ref="H8:H44" si="2">IF(G8="","",IF(G8&gt;0,RANK(G8,G$8:G$50,0),""))</f>
        <v>1</v>
      </c>
      <c r="I8" s="24">
        <f>IF('HY-MATHS'!N10="","",'HY-MATHS'!N10)</f>
        <v>100</v>
      </c>
      <c r="J8" s="74">
        <f t="shared" ref="J8:J44" si="3">IF(I8="","",IF(I8&gt;0,RANK(I8,I$8:I$50,0),""))</f>
        <v>1</v>
      </c>
      <c r="K8" s="24">
        <f>IF('HY-SCIENCE'!N10="","",'HY-SCIENCE'!N10)</f>
        <v>100</v>
      </c>
      <c r="L8" s="74">
        <f t="shared" ref="L8:L44" si="4">IF(K8="","",IF(K8&gt;0,RANK(K8,K$8:K$50,0),""))</f>
        <v>1</v>
      </c>
      <c r="M8" s="24">
        <f>IF('HY-SST'!N10="","",'HY-SST'!N10)</f>
        <v>100</v>
      </c>
      <c r="N8" s="74">
        <f t="shared" ref="N8:N44" si="5">IF(M8="","",IF(M8&gt;0,RANK(M8,M$8:M$50,0),""))</f>
        <v>1</v>
      </c>
      <c r="O8" s="24">
        <f t="shared" ref="O8:O44" si="6">IF(C8="","",SUM(IF(C8&lt;&gt;"",ROUNDUP(C8,0),0)+IF(E8&lt;&gt;"",ROUNDUP(E8,0),0)+IF(G8&lt;&gt;"",ROUNDUP(G8,0),0)+IF(I8&lt;&gt;"",ROUNDUP(I8,0),0)+IF(K8&lt;&gt;"",ROUNDUP(K8,0),0)+IF(M8&lt;&gt;"",ROUNDUP(M8,0),0)))</f>
        <v>600</v>
      </c>
      <c r="P8" s="81">
        <f t="shared" ref="P8:P44" si="7">IF(O8="","",O8/6)</f>
        <v>100</v>
      </c>
      <c r="Q8" s="74">
        <f t="shared" ref="Q8:Q44" si="8">IF(P8="","",IF(P8&gt;0,RANK(P8,P$8:P$50,0),""))</f>
        <v>1</v>
      </c>
      <c r="R8" s="18"/>
      <c r="S8" s="18"/>
      <c r="T8" s="18"/>
      <c r="U8" s="18"/>
      <c r="V8" s="18"/>
      <c r="W8" s="18"/>
      <c r="X8" s="18"/>
      <c r="Y8" s="18"/>
    </row>
    <row r="9" spans="1:25" ht="14.25" customHeight="1">
      <c r="A9" s="24">
        <v>2</v>
      </c>
      <c r="B9" s="25" t="str">
        <f>IF(studentprofile!D9="","",studentprofile!D9)</f>
        <v>ANSH HIRPARA</v>
      </c>
      <c r="C9" s="24">
        <f>IF('HY-ENGLISH'!N11="","",'HY-ENGLISH'!N11)</f>
        <v>60</v>
      </c>
      <c r="D9" s="74">
        <f t="shared" si="0"/>
        <v>22</v>
      </c>
      <c r="E9" s="24" t="str">
        <f>IF('HY-HINDI'!N11="","",'HY-HINDI'!N11)</f>
        <v/>
      </c>
      <c r="F9" s="74" t="str">
        <f t="shared" si="1"/>
        <v/>
      </c>
      <c r="G9" s="24" t="str">
        <f>IF('HY-GUJARATI'!N11="","",'HY-GUJARATI'!N11)</f>
        <v/>
      </c>
      <c r="H9" s="74" t="str">
        <f t="shared" si="2"/>
        <v/>
      </c>
      <c r="I9" s="24" t="str">
        <f>IF('HY-MATHS'!N11="","",'HY-MATHS'!N11)</f>
        <v/>
      </c>
      <c r="J9" s="74" t="str">
        <f t="shared" si="3"/>
        <v/>
      </c>
      <c r="K9" s="24" t="str">
        <f>IF('HY-SCIENCE'!N11="","",'HY-SCIENCE'!N11)</f>
        <v/>
      </c>
      <c r="L9" s="74" t="str">
        <f t="shared" si="4"/>
        <v/>
      </c>
      <c r="M9" s="24" t="str">
        <f>IF('HY-SST'!N11="","",'HY-SST'!N11)</f>
        <v/>
      </c>
      <c r="N9" s="74" t="str">
        <f t="shared" si="5"/>
        <v/>
      </c>
      <c r="O9" s="24">
        <f t="shared" si="6"/>
        <v>60</v>
      </c>
      <c r="P9" s="81">
        <f t="shared" si="7"/>
        <v>10</v>
      </c>
      <c r="Q9" s="74">
        <f t="shared" si="8"/>
        <v>22</v>
      </c>
      <c r="R9" s="18"/>
      <c r="S9" s="18"/>
      <c r="T9" s="18"/>
      <c r="U9" s="18"/>
      <c r="V9" s="18"/>
      <c r="W9" s="18"/>
      <c r="X9" s="18"/>
      <c r="Y9" s="18"/>
    </row>
    <row r="10" spans="1:25" ht="14.25" customHeight="1">
      <c r="A10" s="24">
        <v>3</v>
      </c>
      <c r="B10" s="25" t="str">
        <f>IF(studentprofile!D10="","",studentprofile!D10)</f>
        <v>ASAI DAVAR</v>
      </c>
      <c r="C10" s="24">
        <f>IF('HY-ENGLISH'!N12="","",'HY-ENGLISH'!N12)</f>
        <v>72</v>
      </c>
      <c r="D10" s="74">
        <f t="shared" si="0"/>
        <v>7</v>
      </c>
      <c r="E10" s="24" t="str">
        <f>IF('HY-HINDI'!N12="","",'HY-HINDI'!N12)</f>
        <v/>
      </c>
      <c r="F10" s="74" t="str">
        <f t="shared" si="1"/>
        <v/>
      </c>
      <c r="G10" s="24" t="str">
        <f>IF('HY-GUJARATI'!N12="","",'HY-GUJARATI'!N12)</f>
        <v/>
      </c>
      <c r="H10" s="74" t="str">
        <f t="shared" si="2"/>
        <v/>
      </c>
      <c r="I10" s="24" t="str">
        <f>IF('HY-MATHS'!N12="","",'HY-MATHS'!N12)</f>
        <v/>
      </c>
      <c r="J10" s="74" t="str">
        <f t="shared" si="3"/>
        <v/>
      </c>
      <c r="K10" s="24" t="str">
        <f>IF('HY-SCIENCE'!N12="","",'HY-SCIENCE'!N12)</f>
        <v/>
      </c>
      <c r="L10" s="74" t="str">
        <f t="shared" si="4"/>
        <v/>
      </c>
      <c r="M10" s="24" t="str">
        <f>IF('HY-SST'!N12="","",'HY-SST'!N12)</f>
        <v/>
      </c>
      <c r="N10" s="74" t="str">
        <f t="shared" si="5"/>
        <v/>
      </c>
      <c r="O10" s="24">
        <f t="shared" si="6"/>
        <v>72</v>
      </c>
      <c r="P10" s="81">
        <f t="shared" si="7"/>
        <v>12</v>
      </c>
      <c r="Q10" s="74">
        <f t="shared" si="8"/>
        <v>7</v>
      </c>
      <c r="R10" s="18"/>
      <c r="S10" s="18"/>
      <c r="T10" s="18"/>
      <c r="U10" s="18"/>
      <c r="V10" s="18"/>
      <c r="W10" s="18"/>
      <c r="X10" s="18"/>
      <c r="Y10" s="18"/>
    </row>
    <row r="11" spans="1:25" ht="14.25" customHeight="1">
      <c r="A11" s="24">
        <v>4</v>
      </c>
      <c r="B11" s="25" t="str">
        <f>IF(studentprofile!D11="","",studentprofile!D11)</f>
        <v>DEV RATHOD</v>
      </c>
      <c r="C11" s="24">
        <f>IF('HY-ENGLISH'!N13="","",'HY-ENGLISH'!N13)</f>
        <v>57</v>
      </c>
      <c r="D11" s="74">
        <f t="shared" si="0"/>
        <v>29</v>
      </c>
      <c r="E11" s="24" t="str">
        <f>IF('HY-HINDI'!N13="","",'HY-HINDI'!N13)</f>
        <v/>
      </c>
      <c r="F11" s="74" t="str">
        <f t="shared" si="1"/>
        <v/>
      </c>
      <c r="G11" s="24" t="str">
        <f>IF('HY-GUJARATI'!N13="","",'HY-GUJARATI'!N13)</f>
        <v/>
      </c>
      <c r="H11" s="74" t="str">
        <f t="shared" si="2"/>
        <v/>
      </c>
      <c r="I11" s="24" t="str">
        <f>IF('HY-MATHS'!N13="","",'HY-MATHS'!N13)</f>
        <v/>
      </c>
      <c r="J11" s="74" t="str">
        <f t="shared" si="3"/>
        <v/>
      </c>
      <c r="K11" s="24" t="str">
        <f>IF('HY-SCIENCE'!N13="","",'HY-SCIENCE'!N13)</f>
        <v/>
      </c>
      <c r="L11" s="74" t="str">
        <f t="shared" si="4"/>
        <v/>
      </c>
      <c r="M11" s="24" t="str">
        <f>IF('HY-SST'!N13="","",'HY-SST'!N13)</f>
        <v/>
      </c>
      <c r="N11" s="74" t="str">
        <f t="shared" si="5"/>
        <v/>
      </c>
      <c r="O11" s="24">
        <f t="shared" si="6"/>
        <v>57</v>
      </c>
      <c r="P11" s="81">
        <f t="shared" si="7"/>
        <v>9.5</v>
      </c>
      <c r="Q11" s="74">
        <f t="shared" si="8"/>
        <v>29</v>
      </c>
      <c r="R11" s="18"/>
      <c r="S11" s="18"/>
      <c r="T11" s="18"/>
      <c r="U11" s="18"/>
      <c r="V11" s="18"/>
      <c r="W11" s="18"/>
      <c r="X11" s="18"/>
      <c r="Y11" s="18"/>
    </row>
    <row r="12" spans="1:25" ht="14.25" customHeight="1">
      <c r="A12" s="24">
        <v>5</v>
      </c>
      <c r="B12" s="25" t="str">
        <f>IF(studentprofile!D12="","",studentprofile!D12)</f>
        <v>DEVISHA MARAVIYA</v>
      </c>
      <c r="C12" s="24">
        <f>IF('HY-ENGLISH'!N14="","",'HY-ENGLISH'!N14)</f>
        <v>59</v>
      </c>
      <c r="D12" s="74">
        <f t="shared" si="0"/>
        <v>25</v>
      </c>
      <c r="E12" s="24" t="str">
        <f>IF('HY-HINDI'!N14="","",'HY-HINDI'!N14)</f>
        <v/>
      </c>
      <c r="F12" s="74" t="str">
        <f t="shared" si="1"/>
        <v/>
      </c>
      <c r="G12" s="24" t="str">
        <f>IF('HY-GUJARATI'!N14="","",'HY-GUJARATI'!N14)</f>
        <v/>
      </c>
      <c r="H12" s="74" t="str">
        <f t="shared" si="2"/>
        <v/>
      </c>
      <c r="I12" s="24" t="str">
        <f>IF('HY-MATHS'!N14="","",'HY-MATHS'!N14)</f>
        <v/>
      </c>
      <c r="J12" s="74" t="str">
        <f t="shared" si="3"/>
        <v/>
      </c>
      <c r="K12" s="24" t="str">
        <f>IF('HY-SCIENCE'!N14="","",'HY-SCIENCE'!N14)</f>
        <v/>
      </c>
      <c r="L12" s="74" t="str">
        <f t="shared" si="4"/>
        <v/>
      </c>
      <c r="M12" s="24" t="str">
        <f>IF('HY-SST'!N14="","",'HY-SST'!N14)</f>
        <v/>
      </c>
      <c r="N12" s="74" t="str">
        <f t="shared" si="5"/>
        <v/>
      </c>
      <c r="O12" s="24">
        <f t="shared" si="6"/>
        <v>59</v>
      </c>
      <c r="P12" s="81">
        <f t="shared" si="7"/>
        <v>9.8333333333333339</v>
      </c>
      <c r="Q12" s="74">
        <f t="shared" si="8"/>
        <v>25</v>
      </c>
      <c r="R12" s="18"/>
      <c r="S12" s="18"/>
      <c r="T12" s="18"/>
      <c r="U12" s="18"/>
      <c r="V12" s="18"/>
      <c r="W12" s="18"/>
      <c r="X12" s="18"/>
      <c r="Y12" s="18"/>
    </row>
    <row r="13" spans="1:25" ht="14.25" customHeight="1">
      <c r="A13" s="24">
        <v>6</v>
      </c>
      <c r="B13" s="25" t="str">
        <f>IF(studentprofile!D13="","",studentprofile!D13)</f>
        <v>DHARMIK PARMAR</v>
      </c>
      <c r="C13" s="24">
        <f>IF('HY-ENGLISH'!N15="","",'HY-ENGLISH'!N15)</f>
        <v>60</v>
      </c>
      <c r="D13" s="74">
        <f t="shared" si="0"/>
        <v>22</v>
      </c>
      <c r="E13" s="24" t="str">
        <f>IF('HY-HINDI'!N15="","",'HY-HINDI'!N15)</f>
        <v/>
      </c>
      <c r="F13" s="74" t="str">
        <f t="shared" si="1"/>
        <v/>
      </c>
      <c r="G13" s="24" t="str">
        <f>IF('HY-GUJARATI'!N15="","",'HY-GUJARATI'!N15)</f>
        <v/>
      </c>
      <c r="H13" s="74" t="str">
        <f t="shared" si="2"/>
        <v/>
      </c>
      <c r="I13" s="24" t="str">
        <f>IF('HY-MATHS'!N15="","",'HY-MATHS'!N15)</f>
        <v/>
      </c>
      <c r="J13" s="74" t="str">
        <f t="shared" si="3"/>
        <v/>
      </c>
      <c r="K13" s="24" t="str">
        <f>IF('HY-SCIENCE'!N15="","",'HY-SCIENCE'!N15)</f>
        <v/>
      </c>
      <c r="L13" s="74" t="str">
        <f t="shared" si="4"/>
        <v/>
      </c>
      <c r="M13" s="24" t="str">
        <f>IF('HY-SST'!N15="","",'HY-SST'!N15)</f>
        <v/>
      </c>
      <c r="N13" s="74" t="str">
        <f t="shared" si="5"/>
        <v/>
      </c>
      <c r="O13" s="24">
        <f t="shared" si="6"/>
        <v>60</v>
      </c>
      <c r="P13" s="81">
        <f t="shared" si="7"/>
        <v>10</v>
      </c>
      <c r="Q13" s="74">
        <f t="shared" si="8"/>
        <v>22</v>
      </c>
      <c r="R13" s="18"/>
      <c r="S13" s="18"/>
      <c r="T13" s="18"/>
      <c r="U13" s="18"/>
      <c r="V13" s="18"/>
      <c r="W13" s="18"/>
      <c r="X13" s="18"/>
      <c r="Y13" s="18"/>
    </row>
    <row r="14" spans="1:25" ht="14.25" customHeight="1">
      <c r="A14" s="24">
        <v>7</v>
      </c>
      <c r="B14" s="25" t="str">
        <f>IF(studentprofile!D14="","",studentprofile!D14)</f>
        <v>DIVYABEN DAMOR</v>
      </c>
      <c r="C14" s="24">
        <f>IF('HY-ENGLISH'!N16="","",'HY-ENGLISH'!N16)</f>
        <v>60</v>
      </c>
      <c r="D14" s="74">
        <f t="shared" si="0"/>
        <v>22</v>
      </c>
      <c r="E14" s="24" t="str">
        <f>IF('HY-HINDI'!N16="","",'HY-HINDI'!N16)</f>
        <v/>
      </c>
      <c r="F14" s="74" t="str">
        <f t="shared" si="1"/>
        <v/>
      </c>
      <c r="G14" s="24" t="str">
        <f>IF('HY-GUJARATI'!N16="","",'HY-GUJARATI'!N16)</f>
        <v/>
      </c>
      <c r="H14" s="74" t="str">
        <f t="shared" si="2"/>
        <v/>
      </c>
      <c r="I14" s="24" t="str">
        <f>IF('HY-MATHS'!N16="","",'HY-MATHS'!N16)</f>
        <v/>
      </c>
      <c r="J14" s="74" t="str">
        <f t="shared" si="3"/>
        <v/>
      </c>
      <c r="K14" s="24" t="str">
        <f>IF('HY-SCIENCE'!N16="","",'HY-SCIENCE'!N16)</f>
        <v/>
      </c>
      <c r="L14" s="74" t="str">
        <f t="shared" si="4"/>
        <v/>
      </c>
      <c r="M14" s="24" t="str">
        <f>IF('HY-SST'!N16="","",'HY-SST'!N16)</f>
        <v/>
      </c>
      <c r="N14" s="74" t="str">
        <f t="shared" si="5"/>
        <v/>
      </c>
      <c r="O14" s="24">
        <f t="shared" si="6"/>
        <v>60</v>
      </c>
      <c r="P14" s="81">
        <f t="shared" si="7"/>
        <v>10</v>
      </c>
      <c r="Q14" s="74">
        <f t="shared" si="8"/>
        <v>22</v>
      </c>
      <c r="R14" s="18"/>
      <c r="S14" s="18"/>
      <c r="T14" s="18"/>
      <c r="U14" s="18"/>
      <c r="V14" s="18"/>
      <c r="W14" s="18"/>
      <c r="X14" s="18"/>
      <c r="Y14" s="18"/>
    </row>
    <row r="15" spans="1:25" ht="14.25" customHeight="1">
      <c r="A15" s="24">
        <v>8</v>
      </c>
      <c r="B15" s="25" t="str">
        <f>IF(studentprofile!D15="","",studentprofile!D15)</f>
        <v>FENISH DOBARIYA</v>
      </c>
      <c r="C15" s="24">
        <f>IF('HY-ENGLISH'!N17="","",'HY-ENGLISH'!N17)</f>
        <v>54</v>
      </c>
      <c r="D15" s="74">
        <f t="shared" si="0"/>
        <v>36</v>
      </c>
      <c r="E15" s="24" t="str">
        <f>IF('HY-HINDI'!N17="","",'HY-HINDI'!N17)</f>
        <v/>
      </c>
      <c r="F15" s="74" t="str">
        <f t="shared" si="1"/>
        <v/>
      </c>
      <c r="G15" s="24" t="str">
        <f>IF('HY-GUJARATI'!N17="","",'HY-GUJARATI'!N17)</f>
        <v/>
      </c>
      <c r="H15" s="74" t="str">
        <f t="shared" si="2"/>
        <v/>
      </c>
      <c r="I15" s="24" t="str">
        <f>IF('HY-MATHS'!N17="","",'HY-MATHS'!N17)</f>
        <v/>
      </c>
      <c r="J15" s="74" t="str">
        <f t="shared" si="3"/>
        <v/>
      </c>
      <c r="K15" s="24" t="str">
        <f>IF('HY-SCIENCE'!N17="","",'HY-SCIENCE'!N17)</f>
        <v/>
      </c>
      <c r="L15" s="74" t="str">
        <f t="shared" si="4"/>
        <v/>
      </c>
      <c r="M15" s="24" t="str">
        <f>IF('HY-SST'!N17="","",'HY-SST'!N17)</f>
        <v/>
      </c>
      <c r="N15" s="74" t="str">
        <f t="shared" si="5"/>
        <v/>
      </c>
      <c r="O15" s="24">
        <f t="shared" si="6"/>
        <v>54</v>
      </c>
      <c r="P15" s="81">
        <f t="shared" si="7"/>
        <v>9</v>
      </c>
      <c r="Q15" s="74">
        <f t="shared" si="8"/>
        <v>36</v>
      </c>
      <c r="R15" s="18"/>
      <c r="S15" s="18"/>
      <c r="T15" s="18"/>
      <c r="U15" s="18"/>
      <c r="V15" s="18"/>
      <c r="W15" s="18"/>
      <c r="X15" s="18"/>
      <c r="Y15" s="18"/>
    </row>
    <row r="16" spans="1:25" ht="14.25" customHeight="1">
      <c r="A16" s="24">
        <v>9</v>
      </c>
      <c r="B16" s="25" t="str">
        <f>IF(studentprofile!D16="","",studentprofile!D16)</f>
        <v>GAUTAMBHAI JADA</v>
      </c>
      <c r="C16" s="24">
        <f>IF('HY-ENGLISH'!N18="","",'HY-ENGLISH'!N18)</f>
        <v>61</v>
      </c>
      <c r="D16" s="74">
        <f t="shared" si="0"/>
        <v>21</v>
      </c>
      <c r="E16" s="24" t="str">
        <f>IF('HY-HINDI'!N18="","",'HY-HINDI'!N18)</f>
        <v/>
      </c>
      <c r="F16" s="74" t="str">
        <f t="shared" si="1"/>
        <v/>
      </c>
      <c r="G16" s="24" t="str">
        <f>IF('HY-GUJARATI'!N18="","",'HY-GUJARATI'!N18)</f>
        <v/>
      </c>
      <c r="H16" s="74" t="str">
        <f t="shared" si="2"/>
        <v/>
      </c>
      <c r="I16" s="24" t="str">
        <f>IF('HY-MATHS'!N18="","",'HY-MATHS'!N18)</f>
        <v/>
      </c>
      <c r="J16" s="74" t="str">
        <f t="shared" si="3"/>
        <v/>
      </c>
      <c r="K16" s="24" t="str">
        <f>IF('HY-SCIENCE'!N18="","",'HY-SCIENCE'!N18)</f>
        <v/>
      </c>
      <c r="L16" s="74" t="str">
        <f t="shared" si="4"/>
        <v/>
      </c>
      <c r="M16" s="24" t="str">
        <f>IF('HY-SST'!N18="","",'HY-SST'!N18)</f>
        <v/>
      </c>
      <c r="N16" s="74" t="str">
        <f t="shared" si="5"/>
        <v/>
      </c>
      <c r="O16" s="24">
        <f t="shared" si="6"/>
        <v>61</v>
      </c>
      <c r="P16" s="81">
        <f t="shared" si="7"/>
        <v>10.166666666666666</v>
      </c>
      <c r="Q16" s="74">
        <f t="shared" si="8"/>
        <v>21</v>
      </c>
      <c r="R16" s="18"/>
      <c r="S16" s="18"/>
      <c r="T16" s="18"/>
      <c r="U16" s="18"/>
      <c r="V16" s="18"/>
      <c r="W16" s="18"/>
      <c r="X16" s="18"/>
      <c r="Y16" s="18"/>
    </row>
    <row r="17" spans="1:25" ht="14.25" customHeight="1">
      <c r="A17" s="24">
        <v>10</v>
      </c>
      <c r="B17" s="25" t="str">
        <f>IF(studentprofile!D17="","",studentprofile!D17)</f>
        <v>HETVI BALDHA</v>
      </c>
      <c r="C17" s="24">
        <f>IF('HY-ENGLISH'!N19="","",'HY-ENGLISH'!N19)</f>
        <v>86</v>
      </c>
      <c r="D17" s="74">
        <f t="shared" si="0"/>
        <v>3</v>
      </c>
      <c r="E17" s="24" t="str">
        <f>IF('HY-HINDI'!N19="","",'HY-HINDI'!N19)</f>
        <v/>
      </c>
      <c r="F17" s="74" t="str">
        <f t="shared" si="1"/>
        <v/>
      </c>
      <c r="G17" s="24" t="str">
        <f>IF('HY-GUJARATI'!N19="","",'HY-GUJARATI'!N19)</f>
        <v/>
      </c>
      <c r="H17" s="74" t="str">
        <f t="shared" si="2"/>
        <v/>
      </c>
      <c r="I17" s="24" t="str">
        <f>IF('HY-MATHS'!N19="","",'HY-MATHS'!N19)</f>
        <v/>
      </c>
      <c r="J17" s="74" t="str">
        <f t="shared" si="3"/>
        <v/>
      </c>
      <c r="K17" s="24" t="str">
        <f>IF('HY-SCIENCE'!N19="","",'HY-SCIENCE'!N19)</f>
        <v/>
      </c>
      <c r="L17" s="74" t="str">
        <f t="shared" si="4"/>
        <v/>
      </c>
      <c r="M17" s="24" t="str">
        <f>IF('HY-SST'!N19="","",'HY-SST'!N19)</f>
        <v/>
      </c>
      <c r="N17" s="74" t="str">
        <f t="shared" si="5"/>
        <v/>
      </c>
      <c r="O17" s="24">
        <f t="shared" si="6"/>
        <v>86</v>
      </c>
      <c r="P17" s="81">
        <f t="shared" si="7"/>
        <v>14.333333333333334</v>
      </c>
      <c r="Q17" s="74">
        <f t="shared" si="8"/>
        <v>3</v>
      </c>
      <c r="R17" s="18"/>
      <c r="S17" s="18"/>
      <c r="T17" s="18"/>
      <c r="U17" s="18"/>
      <c r="V17" s="18"/>
      <c r="W17" s="18"/>
      <c r="X17" s="18"/>
      <c r="Y17" s="18"/>
    </row>
    <row r="18" spans="1:25" ht="14.25" customHeight="1">
      <c r="A18" s="24">
        <v>11</v>
      </c>
      <c r="B18" s="25" t="str">
        <f>IF(studentprofile!D18="","",studentprofile!D18)</f>
        <v>JATIN MAKADIYA</v>
      </c>
      <c r="C18" s="24">
        <f>IF('HY-ENGLISH'!N20="","",'HY-ENGLISH'!N20)</f>
        <v>62</v>
      </c>
      <c r="D18" s="74">
        <f t="shared" si="0"/>
        <v>18</v>
      </c>
      <c r="E18" s="24" t="str">
        <f>IF('HY-HINDI'!N20="","",'HY-HINDI'!N20)</f>
        <v/>
      </c>
      <c r="F18" s="74" t="str">
        <f t="shared" si="1"/>
        <v/>
      </c>
      <c r="G18" s="24" t="str">
        <f>IF('HY-GUJARATI'!N20="","",'HY-GUJARATI'!N20)</f>
        <v/>
      </c>
      <c r="H18" s="74" t="str">
        <f t="shared" si="2"/>
        <v/>
      </c>
      <c r="I18" s="24" t="str">
        <f>IF('HY-MATHS'!N20="","",'HY-MATHS'!N20)</f>
        <v/>
      </c>
      <c r="J18" s="74" t="str">
        <f t="shared" si="3"/>
        <v/>
      </c>
      <c r="K18" s="24" t="str">
        <f>IF('HY-SCIENCE'!N20="","",'HY-SCIENCE'!N20)</f>
        <v/>
      </c>
      <c r="L18" s="74" t="str">
        <f t="shared" si="4"/>
        <v/>
      </c>
      <c r="M18" s="24" t="str">
        <f>IF('HY-SST'!N20="","",'HY-SST'!N20)</f>
        <v/>
      </c>
      <c r="N18" s="74" t="str">
        <f t="shared" si="5"/>
        <v/>
      </c>
      <c r="O18" s="24">
        <f t="shared" si="6"/>
        <v>62</v>
      </c>
      <c r="P18" s="81">
        <f t="shared" si="7"/>
        <v>10.333333333333334</v>
      </c>
      <c r="Q18" s="74">
        <f t="shared" si="8"/>
        <v>18</v>
      </c>
      <c r="R18" s="18"/>
      <c r="S18" s="18"/>
      <c r="T18" s="18"/>
      <c r="U18" s="18"/>
      <c r="V18" s="18"/>
      <c r="W18" s="18"/>
      <c r="X18" s="18"/>
      <c r="Y18" s="18"/>
    </row>
    <row r="19" spans="1:25" ht="14.25" customHeight="1">
      <c r="A19" s="24">
        <v>12</v>
      </c>
      <c r="B19" s="25" t="str">
        <f>IF(studentprofile!D19="","",studentprofile!D19)</f>
        <v>JAYDEEP MANVAR</v>
      </c>
      <c r="C19" s="24">
        <f>IF('HY-ENGLISH'!N21="","",'HY-ENGLISH'!N21)</f>
        <v>55</v>
      </c>
      <c r="D19" s="74">
        <f t="shared" si="0"/>
        <v>34</v>
      </c>
      <c r="E19" s="24" t="str">
        <f>IF('HY-HINDI'!N21="","",'HY-HINDI'!N21)</f>
        <v/>
      </c>
      <c r="F19" s="74" t="str">
        <f t="shared" si="1"/>
        <v/>
      </c>
      <c r="G19" s="24" t="str">
        <f>IF('HY-GUJARATI'!N21="","",'HY-GUJARATI'!N21)</f>
        <v/>
      </c>
      <c r="H19" s="74" t="str">
        <f t="shared" si="2"/>
        <v/>
      </c>
      <c r="I19" s="24" t="str">
        <f>IF('HY-MATHS'!N21="","",'HY-MATHS'!N21)</f>
        <v/>
      </c>
      <c r="J19" s="74" t="str">
        <f t="shared" si="3"/>
        <v/>
      </c>
      <c r="K19" s="24" t="str">
        <f>IF('HY-SCIENCE'!N21="","",'HY-SCIENCE'!N21)</f>
        <v/>
      </c>
      <c r="L19" s="74" t="str">
        <f t="shared" si="4"/>
        <v/>
      </c>
      <c r="M19" s="24" t="str">
        <f>IF('HY-SST'!N21="","",'HY-SST'!N21)</f>
        <v/>
      </c>
      <c r="N19" s="74" t="str">
        <f t="shared" si="5"/>
        <v/>
      </c>
      <c r="O19" s="24">
        <f t="shared" si="6"/>
        <v>55</v>
      </c>
      <c r="P19" s="81">
        <f t="shared" si="7"/>
        <v>9.1666666666666661</v>
      </c>
      <c r="Q19" s="74">
        <f t="shared" si="8"/>
        <v>34</v>
      </c>
      <c r="R19" s="18"/>
      <c r="S19" s="18"/>
      <c r="T19" s="18"/>
      <c r="U19" s="18"/>
      <c r="V19" s="18"/>
      <c r="W19" s="18"/>
      <c r="X19" s="18"/>
      <c r="Y19" s="18"/>
    </row>
    <row r="20" spans="1:25" ht="14.25" customHeight="1">
      <c r="A20" s="24">
        <v>13</v>
      </c>
      <c r="B20" s="25" t="str">
        <f>IF(studentprofile!D20="","",studentprofile!D20)</f>
        <v>JEEL HIRAPARA</v>
      </c>
      <c r="C20" s="24">
        <f>IF('HY-ENGLISH'!N22="","",'HY-ENGLISH'!N22)</f>
        <v>56</v>
      </c>
      <c r="D20" s="74">
        <f t="shared" si="0"/>
        <v>32</v>
      </c>
      <c r="E20" s="24" t="str">
        <f>IF('HY-HINDI'!N22="","",'HY-HINDI'!N22)</f>
        <v/>
      </c>
      <c r="F20" s="74" t="str">
        <f t="shared" si="1"/>
        <v/>
      </c>
      <c r="G20" s="24" t="str">
        <f>IF('HY-GUJARATI'!N22="","",'HY-GUJARATI'!N22)</f>
        <v/>
      </c>
      <c r="H20" s="74" t="str">
        <f t="shared" si="2"/>
        <v/>
      </c>
      <c r="I20" s="24" t="str">
        <f>IF('HY-MATHS'!N22="","",'HY-MATHS'!N22)</f>
        <v/>
      </c>
      <c r="J20" s="74" t="str">
        <f t="shared" si="3"/>
        <v/>
      </c>
      <c r="K20" s="24" t="str">
        <f>IF('HY-SCIENCE'!N22="","",'HY-SCIENCE'!N22)</f>
        <v/>
      </c>
      <c r="L20" s="74" t="str">
        <f t="shared" si="4"/>
        <v/>
      </c>
      <c r="M20" s="24" t="str">
        <f>IF('HY-SST'!N22="","",'HY-SST'!N22)</f>
        <v/>
      </c>
      <c r="N20" s="74" t="str">
        <f t="shared" si="5"/>
        <v/>
      </c>
      <c r="O20" s="24">
        <f t="shared" si="6"/>
        <v>56</v>
      </c>
      <c r="P20" s="81">
        <f t="shared" si="7"/>
        <v>9.3333333333333339</v>
      </c>
      <c r="Q20" s="74">
        <f t="shared" si="8"/>
        <v>32</v>
      </c>
      <c r="R20" s="18"/>
      <c r="S20" s="18"/>
      <c r="T20" s="18"/>
      <c r="U20" s="18"/>
      <c r="V20" s="18"/>
      <c r="W20" s="18"/>
      <c r="X20" s="18"/>
      <c r="Y20" s="18"/>
    </row>
    <row r="21" spans="1:25" ht="14.25" customHeight="1">
      <c r="A21" s="24">
        <v>14</v>
      </c>
      <c r="B21" s="25" t="str">
        <f>IF(studentprofile!D21="","",studentprofile!D21)</f>
        <v>JENI SUKHADIYA</v>
      </c>
      <c r="C21" s="24">
        <f>IF('HY-ENGLISH'!N23="","",'HY-ENGLISH'!N23)</f>
        <v>65</v>
      </c>
      <c r="D21" s="74">
        <f t="shared" si="0"/>
        <v>12</v>
      </c>
      <c r="E21" s="24" t="str">
        <f>IF('HY-HINDI'!N23="","",'HY-HINDI'!N23)</f>
        <v/>
      </c>
      <c r="F21" s="74" t="str">
        <f t="shared" si="1"/>
        <v/>
      </c>
      <c r="G21" s="24" t="str">
        <f>IF('HY-GUJARATI'!N23="","",'HY-GUJARATI'!N23)</f>
        <v/>
      </c>
      <c r="H21" s="74" t="str">
        <f t="shared" si="2"/>
        <v/>
      </c>
      <c r="I21" s="24" t="str">
        <f>IF('HY-MATHS'!N23="","",'HY-MATHS'!N23)</f>
        <v/>
      </c>
      <c r="J21" s="74" t="str">
        <f t="shared" si="3"/>
        <v/>
      </c>
      <c r="K21" s="24" t="str">
        <f>IF('HY-SCIENCE'!N23="","",'HY-SCIENCE'!N23)</f>
        <v/>
      </c>
      <c r="L21" s="74" t="str">
        <f t="shared" si="4"/>
        <v/>
      </c>
      <c r="M21" s="24" t="str">
        <f>IF('HY-SST'!N23="","",'HY-SST'!N23)</f>
        <v/>
      </c>
      <c r="N21" s="74" t="str">
        <f t="shared" si="5"/>
        <v/>
      </c>
      <c r="O21" s="24">
        <f t="shared" si="6"/>
        <v>65</v>
      </c>
      <c r="P21" s="81">
        <f t="shared" si="7"/>
        <v>10.833333333333334</v>
      </c>
      <c r="Q21" s="74">
        <f t="shared" si="8"/>
        <v>12</v>
      </c>
      <c r="R21" s="18"/>
      <c r="S21" s="18"/>
      <c r="T21" s="18"/>
      <c r="U21" s="18"/>
      <c r="V21" s="18"/>
      <c r="W21" s="18"/>
      <c r="X21" s="18"/>
      <c r="Y21" s="18"/>
    </row>
    <row r="22" spans="1:25" ht="14.25" customHeight="1">
      <c r="A22" s="24">
        <v>15</v>
      </c>
      <c r="B22" s="25" t="str">
        <f>IF(studentprofile!D22="","",studentprofile!D22)</f>
        <v>KAAVYA GHORECHA</v>
      </c>
      <c r="C22" s="24">
        <f>IF('HY-ENGLISH'!N24="","",'HY-ENGLISH'!N24)</f>
        <v>93</v>
      </c>
      <c r="D22" s="74">
        <f t="shared" si="0"/>
        <v>2</v>
      </c>
      <c r="E22" s="24" t="str">
        <f>IF('HY-HINDI'!N24="","",'HY-HINDI'!N24)</f>
        <v/>
      </c>
      <c r="F22" s="74" t="str">
        <f t="shared" si="1"/>
        <v/>
      </c>
      <c r="G22" s="24" t="str">
        <f>IF('HY-GUJARATI'!N24="","",'HY-GUJARATI'!N24)</f>
        <v/>
      </c>
      <c r="H22" s="74" t="str">
        <f t="shared" si="2"/>
        <v/>
      </c>
      <c r="I22" s="24" t="str">
        <f>IF('HY-MATHS'!N24="","",'HY-MATHS'!N24)</f>
        <v/>
      </c>
      <c r="J22" s="74" t="str">
        <f t="shared" si="3"/>
        <v/>
      </c>
      <c r="K22" s="24" t="str">
        <f>IF('HY-SCIENCE'!N24="","",'HY-SCIENCE'!N24)</f>
        <v/>
      </c>
      <c r="L22" s="74" t="str">
        <f t="shared" si="4"/>
        <v/>
      </c>
      <c r="M22" s="24" t="str">
        <f>IF('HY-SST'!N24="","",'HY-SST'!N24)</f>
        <v/>
      </c>
      <c r="N22" s="74" t="str">
        <f t="shared" si="5"/>
        <v/>
      </c>
      <c r="O22" s="24">
        <f t="shared" si="6"/>
        <v>93</v>
      </c>
      <c r="P22" s="81">
        <f t="shared" si="7"/>
        <v>15.5</v>
      </c>
      <c r="Q22" s="74">
        <f t="shared" si="8"/>
        <v>2</v>
      </c>
      <c r="R22" s="18"/>
      <c r="S22" s="18"/>
      <c r="T22" s="18"/>
      <c r="U22" s="18"/>
      <c r="V22" s="18"/>
      <c r="W22" s="18"/>
      <c r="X22" s="18"/>
      <c r="Y22" s="18"/>
    </row>
    <row r="23" spans="1:25" ht="14.25" customHeight="1">
      <c r="A23" s="24">
        <v>16</v>
      </c>
      <c r="B23" s="25" t="str">
        <f>IF(studentprofile!D23="","",studentprofile!D23)</f>
        <v>KHUSHI DAFADA</v>
      </c>
      <c r="C23" s="24">
        <f>IF('HY-ENGLISH'!N25="","",'HY-ENGLISH'!N25)</f>
        <v>67</v>
      </c>
      <c r="D23" s="74">
        <f t="shared" si="0"/>
        <v>11</v>
      </c>
      <c r="E23" s="24" t="str">
        <f>IF('HY-HINDI'!N25="","",'HY-HINDI'!N25)</f>
        <v/>
      </c>
      <c r="F23" s="74" t="str">
        <f t="shared" si="1"/>
        <v/>
      </c>
      <c r="G23" s="24" t="str">
        <f>IF('HY-GUJARATI'!N25="","",'HY-GUJARATI'!N25)</f>
        <v/>
      </c>
      <c r="H23" s="74" t="str">
        <f t="shared" si="2"/>
        <v/>
      </c>
      <c r="I23" s="24" t="str">
        <f>IF('HY-MATHS'!N25="","",'HY-MATHS'!N25)</f>
        <v/>
      </c>
      <c r="J23" s="74" t="str">
        <f t="shared" si="3"/>
        <v/>
      </c>
      <c r="K23" s="24" t="str">
        <f>IF('HY-SCIENCE'!N25="","",'HY-SCIENCE'!N25)</f>
        <v/>
      </c>
      <c r="L23" s="74" t="str">
        <f t="shared" si="4"/>
        <v/>
      </c>
      <c r="M23" s="24" t="str">
        <f>IF('HY-SST'!N25="","",'HY-SST'!N25)</f>
        <v/>
      </c>
      <c r="N23" s="74" t="str">
        <f t="shared" si="5"/>
        <v/>
      </c>
      <c r="O23" s="24">
        <f t="shared" si="6"/>
        <v>67</v>
      </c>
      <c r="P23" s="81">
        <f t="shared" si="7"/>
        <v>11.166666666666666</v>
      </c>
      <c r="Q23" s="74">
        <f t="shared" si="8"/>
        <v>11</v>
      </c>
      <c r="R23" s="18"/>
      <c r="S23" s="18"/>
      <c r="T23" s="18"/>
      <c r="U23" s="18"/>
      <c r="V23" s="18"/>
      <c r="W23" s="18"/>
      <c r="X23" s="18"/>
      <c r="Y23" s="18"/>
    </row>
    <row r="24" spans="1:25" ht="14.25" customHeight="1">
      <c r="A24" s="24">
        <v>17</v>
      </c>
      <c r="B24" s="25" t="str">
        <f>IF(studentprofile!D24="","",studentprofile!D24)</f>
        <v>KRISHA RAMANI</v>
      </c>
      <c r="C24" s="24">
        <f>IF('HY-ENGLISH'!N26="","",'HY-ENGLISH'!N26)</f>
        <v>57</v>
      </c>
      <c r="D24" s="74">
        <f t="shared" si="0"/>
        <v>29</v>
      </c>
      <c r="E24" s="24" t="str">
        <f>IF('HY-HINDI'!N26="","",'HY-HINDI'!N26)</f>
        <v/>
      </c>
      <c r="F24" s="74" t="str">
        <f t="shared" si="1"/>
        <v/>
      </c>
      <c r="G24" s="24" t="str">
        <f>IF('HY-GUJARATI'!N26="","",'HY-GUJARATI'!N26)</f>
        <v/>
      </c>
      <c r="H24" s="74" t="str">
        <f t="shared" si="2"/>
        <v/>
      </c>
      <c r="I24" s="24" t="str">
        <f>IF('HY-MATHS'!N26="","",'HY-MATHS'!N26)</f>
        <v/>
      </c>
      <c r="J24" s="74" t="str">
        <f t="shared" si="3"/>
        <v/>
      </c>
      <c r="K24" s="24" t="str">
        <f>IF('HY-SCIENCE'!N26="","",'HY-SCIENCE'!N26)</f>
        <v/>
      </c>
      <c r="L24" s="74" t="str">
        <f t="shared" si="4"/>
        <v/>
      </c>
      <c r="M24" s="24" t="str">
        <f>IF('HY-SST'!N26="","",'HY-SST'!N26)</f>
        <v/>
      </c>
      <c r="N24" s="74" t="str">
        <f t="shared" si="5"/>
        <v/>
      </c>
      <c r="O24" s="24">
        <f t="shared" si="6"/>
        <v>57</v>
      </c>
      <c r="P24" s="81">
        <f t="shared" si="7"/>
        <v>9.5</v>
      </c>
      <c r="Q24" s="74">
        <f t="shared" si="8"/>
        <v>29</v>
      </c>
      <c r="R24" s="18"/>
      <c r="S24" s="18"/>
      <c r="T24" s="18"/>
      <c r="U24" s="18"/>
      <c r="V24" s="18"/>
      <c r="W24" s="18"/>
      <c r="X24" s="18"/>
      <c r="Y24" s="18"/>
    </row>
    <row r="25" spans="1:25" ht="14.25" customHeight="1">
      <c r="A25" s="24">
        <v>18</v>
      </c>
      <c r="B25" s="25" t="str">
        <f>IF(studentprofile!D25="","",studentprofile!D25)</f>
        <v>MAHI BHAYANI</v>
      </c>
      <c r="C25" s="24">
        <f>IF('HY-ENGLISH'!N27="","",'HY-ENGLISH'!N27)</f>
        <v>54</v>
      </c>
      <c r="D25" s="74">
        <f t="shared" si="0"/>
        <v>36</v>
      </c>
      <c r="E25" s="24" t="str">
        <f>IF('HY-HINDI'!N27="","",'HY-HINDI'!N27)</f>
        <v/>
      </c>
      <c r="F25" s="74" t="str">
        <f t="shared" si="1"/>
        <v/>
      </c>
      <c r="G25" s="24" t="str">
        <f>IF('HY-GUJARATI'!N27="","",'HY-GUJARATI'!N27)</f>
        <v/>
      </c>
      <c r="H25" s="74" t="str">
        <f t="shared" si="2"/>
        <v/>
      </c>
      <c r="I25" s="24" t="str">
        <f>IF('HY-MATHS'!N27="","",'HY-MATHS'!N27)</f>
        <v/>
      </c>
      <c r="J25" s="74" t="str">
        <f t="shared" si="3"/>
        <v/>
      </c>
      <c r="K25" s="24" t="str">
        <f>IF('HY-SCIENCE'!N27="","",'HY-SCIENCE'!N27)</f>
        <v/>
      </c>
      <c r="L25" s="74" t="str">
        <f t="shared" si="4"/>
        <v/>
      </c>
      <c r="M25" s="24" t="str">
        <f>IF('HY-SST'!N27="","",'HY-SST'!N27)</f>
        <v/>
      </c>
      <c r="N25" s="74" t="str">
        <f t="shared" si="5"/>
        <v/>
      </c>
      <c r="O25" s="24">
        <f t="shared" si="6"/>
        <v>54</v>
      </c>
      <c r="P25" s="81">
        <f t="shared" si="7"/>
        <v>9</v>
      </c>
      <c r="Q25" s="74">
        <f t="shared" si="8"/>
        <v>36</v>
      </c>
      <c r="R25" s="18"/>
      <c r="S25" s="18"/>
      <c r="T25" s="18"/>
      <c r="U25" s="18"/>
      <c r="V25" s="18"/>
      <c r="W25" s="18"/>
      <c r="X25" s="18"/>
      <c r="Y25" s="18"/>
    </row>
    <row r="26" spans="1:25" ht="14.25" customHeight="1">
      <c r="A26" s="24">
        <v>19</v>
      </c>
      <c r="B26" s="25" t="str">
        <f>IF(studentprofile!D26="","",studentprofile!D26)</f>
        <v>MAHI MAKADIYA</v>
      </c>
      <c r="C26" s="24">
        <f>IF('HY-ENGLISH'!N28="","",'HY-ENGLISH'!N28)</f>
        <v>76</v>
      </c>
      <c r="D26" s="74">
        <f t="shared" si="0"/>
        <v>5</v>
      </c>
      <c r="E26" s="24" t="str">
        <f>IF('HY-HINDI'!N28="","",'HY-HINDI'!N28)</f>
        <v/>
      </c>
      <c r="F26" s="74" t="str">
        <f t="shared" si="1"/>
        <v/>
      </c>
      <c r="G26" s="24" t="str">
        <f>IF('HY-GUJARATI'!N28="","",'HY-GUJARATI'!N28)</f>
        <v/>
      </c>
      <c r="H26" s="74" t="str">
        <f t="shared" si="2"/>
        <v/>
      </c>
      <c r="I26" s="24" t="str">
        <f>IF('HY-MATHS'!N28="","",'HY-MATHS'!N28)</f>
        <v/>
      </c>
      <c r="J26" s="74" t="str">
        <f t="shared" si="3"/>
        <v/>
      </c>
      <c r="K26" s="24" t="str">
        <f>IF('HY-SCIENCE'!N28="","",'HY-SCIENCE'!N28)</f>
        <v/>
      </c>
      <c r="L26" s="74" t="str">
        <f t="shared" si="4"/>
        <v/>
      </c>
      <c r="M26" s="24" t="str">
        <f>IF('HY-SST'!N28="","",'HY-SST'!N28)</f>
        <v/>
      </c>
      <c r="N26" s="74" t="str">
        <f t="shared" si="5"/>
        <v/>
      </c>
      <c r="O26" s="24">
        <f t="shared" si="6"/>
        <v>76</v>
      </c>
      <c r="P26" s="81">
        <f t="shared" si="7"/>
        <v>12.666666666666666</v>
      </c>
      <c r="Q26" s="74">
        <f t="shared" si="8"/>
        <v>5</v>
      </c>
      <c r="R26" s="18"/>
      <c r="S26" s="18"/>
      <c r="T26" s="18"/>
      <c r="U26" s="18"/>
      <c r="V26" s="18"/>
      <c r="W26" s="18"/>
      <c r="X26" s="18"/>
      <c r="Y26" s="18"/>
    </row>
    <row r="27" spans="1:25" ht="14.25" customHeight="1">
      <c r="A27" s="24">
        <v>20</v>
      </c>
      <c r="B27" s="25" t="str">
        <f>IF(studentprofile!D27="","",studentprofile!D27)</f>
        <v>MANVI GEEDA</v>
      </c>
      <c r="C27" s="24">
        <f>IF('HY-ENGLISH'!N29="","",'HY-ENGLISH'!N29)</f>
        <v>63</v>
      </c>
      <c r="D27" s="74">
        <f t="shared" si="0"/>
        <v>15</v>
      </c>
      <c r="E27" s="24" t="str">
        <f>IF('HY-HINDI'!N29="","",'HY-HINDI'!N29)</f>
        <v/>
      </c>
      <c r="F27" s="74" t="str">
        <f t="shared" si="1"/>
        <v/>
      </c>
      <c r="G27" s="24" t="str">
        <f>IF('HY-GUJARATI'!N29="","",'HY-GUJARATI'!N29)</f>
        <v/>
      </c>
      <c r="H27" s="74" t="str">
        <f t="shared" si="2"/>
        <v/>
      </c>
      <c r="I27" s="24" t="str">
        <f>IF('HY-MATHS'!N29="","",'HY-MATHS'!N29)</f>
        <v/>
      </c>
      <c r="J27" s="74" t="str">
        <f t="shared" si="3"/>
        <v/>
      </c>
      <c r="K27" s="24" t="str">
        <f>IF('HY-SCIENCE'!N29="","",'HY-SCIENCE'!N29)</f>
        <v/>
      </c>
      <c r="L27" s="74" t="str">
        <f t="shared" si="4"/>
        <v/>
      </c>
      <c r="M27" s="24" t="str">
        <f>IF('HY-SST'!N29="","",'HY-SST'!N29)</f>
        <v/>
      </c>
      <c r="N27" s="74" t="str">
        <f t="shared" si="5"/>
        <v/>
      </c>
      <c r="O27" s="24">
        <f t="shared" si="6"/>
        <v>63</v>
      </c>
      <c r="P27" s="81">
        <f t="shared" si="7"/>
        <v>10.5</v>
      </c>
      <c r="Q27" s="74">
        <f t="shared" si="8"/>
        <v>15</v>
      </c>
      <c r="R27" s="18"/>
      <c r="S27" s="18"/>
      <c r="T27" s="18"/>
      <c r="U27" s="18"/>
      <c r="V27" s="18"/>
      <c r="W27" s="18"/>
      <c r="X27" s="18"/>
      <c r="Y27" s="18"/>
    </row>
    <row r="28" spans="1:25" ht="14.25" customHeight="1">
      <c r="A28" s="24">
        <v>21</v>
      </c>
      <c r="B28" s="25" t="str">
        <f>IF(studentprofile!D28="","",studentprofile!D28)</f>
        <v>MEET BAVALIYA</v>
      </c>
      <c r="C28" s="24">
        <f>IF('HY-ENGLISH'!N30="","",'HY-ENGLISH'!N30)</f>
        <v>63</v>
      </c>
      <c r="D28" s="74">
        <f t="shared" si="0"/>
        <v>15</v>
      </c>
      <c r="E28" s="24" t="str">
        <f>IF('HY-HINDI'!N30="","",'HY-HINDI'!N30)</f>
        <v/>
      </c>
      <c r="F28" s="74" t="str">
        <f t="shared" si="1"/>
        <v/>
      </c>
      <c r="G28" s="24" t="str">
        <f>IF('HY-GUJARATI'!N30="","",'HY-GUJARATI'!N30)</f>
        <v/>
      </c>
      <c r="H28" s="74" t="str">
        <f t="shared" si="2"/>
        <v/>
      </c>
      <c r="I28" s="24" t="str">
        <f>IF('HY-MATHS'!N30="","",'HY-MATHS'!N30)</f>
        <v/>
      </c>
      <c r="J28" s="74" t="str">
        <f t="shared" si="3"/>
        <v/>
      </c>
      <c r="K28" s="24" t="str">
        <f>IF('HY-SCIENCE'!N30="","",'HY-SCIENCE'!N30)</f>
        <v/>
      </c>
      <c r="L28" s="74" t="str">
        <f t="shared" si="4"/>
        <v/>
      </c>
      <c r="M28" s="24" t="str">
        <f>IF('HY-SST'!N30="","",'HY-SST'!N30)</f>
        <v/>
      </c>
      <c r="N28" s="74" t="str">
        <f t="shared" si="5"/>
        <v/>
      </c>
      <c r="O28" s="24">
        <f t="shared" si="6"/>
        <v>63</v>
      </c>
      <c r="P28" s="81">
        <f t="shared" si="7"/>
        <v>10.5</v>
      </c>
      <c r="Q28" s="74">
        <f t="shared" si="8"/>
        <v>15</v>
      </c>
      <c r="R28" s="18"/>
      <c r="S28" s="18"/>
      <c r="T28" s="18"/>
      <c r="U28" s="18"/>
      <c r="V28" s="18"/>
      <c r="W28" s="18"/>
      <c r="X28" s="18"/>
      <c r="Y28" s="18"/>
    </row>
    <row r="29" spans="1:25" ht="14.25" customHeight="1">
      <c r="A29" s="24">
        <v>22</v>
      </c>
      <c r="B29" s="25" t="str">
        <f>IF(studentprofile!D29="","",studentprofile!D29)</f>
        <v>MIT OLAKIYA</v>
      </c>
      <c r="C29" s="24">
        <f>IF('HY-ENGLISH'!N31="","",'HY-ENGLISH'!N31)</f>
        <v>72</v>
      </c>
      <c r="D29" s="74">
        <f t="shared" si="0"/>
        <v>7</v>
      </c>
      <c r="E29" s="24" t="str">
        <f>IF('HY-HINDI'!N31="","",'HY-HINDI'!N31)</f>
        <v/>
      </c>
      <c r="F29" s="74" t="str">
        <f t="shared" si="1"/>
        <v/>
      </c>
      <c r="G29" s="24" t="str">
        <f>IF('HY-GUJARATI'!N31="","",'HY-GUJARATI'!N31)</f>
        <v/>
      </c>
      <c r="H29" s="74" t="str">
        <f t="shared" si="2"/>
        <v/>
      </c>
      <c r="I29" s="24" t="str">
        <f>IF('HY-MATHS'!N31="","",'HY-MATHS'!N31)</f>
        <v/>
      </c>
      <c r="J29" s="74" t="str">
        <f t="shared" si="3"/>
        <v/>
      </c>
      <c r="K29" s="24" t="str">
        <f>IF('HY-SCIENCE'!N31="","",'HY-SCIENCE'!N31)</f>
        <v/>
      </c>
      <c r="L29" s="74" t="str">
        <f t="shared" si="4"/>
        <v/>
      </c>
      <c r="M29" s="24" t="str">
        <f>IF('HY-SST'!N31="","",'HY-SST'!N31)</f>
        <v/>
      </c>
      <c r="N29" s="74" t="str">
        <f t="shared" si="5"/>
        <v/>
      </c>
      <c r="O29" s="24">
        <f t="shared" si="6"/>
        <v>72</v>
      </c>
      <c r="P29" s="81">
        <f t="shared" si="7"/>
        <v>12</v>
      </c>
      <c r="Q29" s="74">
        <f t="shared" si="8"/>
        <v>7</v>
      </c>
      <c r="R29" s="18"/>
      <c r="S29" s="18"/>
      <c r="T29" s="18"/>
      <c r="U29" s="18"/>
      <c r="V29" s="18"/>
      <c r="W29" s="18"/>
      <c r="X29" s="18"/>
      <c r="Y29" s="18"/>
    </row>
    <row r="30" spans="1:25" ht="14.25" customHeight="1">
      <c r="A30" s="24">
        <v>23</v>
      </c>
      <c r="B30" s="25" t="str">
        <f>IF(studentprofile!D30="","",studentprofile!D30)</f>
        <v>NILESH SANKALIYA</v>
      </c>
      <c r="C30" s="24">
        <f>IF('HY-ENGLISH'!N32="","",'HY-ENGLISH'!N32)</f>
        <v>58</v>
      </c>
      <c r="D30" s="74">
        <f t="shared" si="0"/>
        <v>26</v>
      </c>
      <c r="E30" s="24" t="str">
        <f>IF('HY-HINDI'!N32="","",'HY-HINDI'!N32)</f>
        <v/>
      </c>
      <c r="F30" s="74" t="str">
        <f t="shared" si="1"/>
        <v/>
      </c>
      <c r="G30" s="24" t="str">
        <f>IF('HY-GUJARATI'!N32="","",'HY-GUJARATI'!N32)</f>
        <v/>
      </c>
      <c r="H30" s="74" t="str">
        <f t="shared" si="2"/>
        <v/>
      </c>
      <c r="I30" s="24" t="str">
        <f>IF('HY-MATHS'!N32="","",'HY-MATHS'!N32)</f>
        <v/>
      </c>
      <c r="J30" s="74" t="str">
        <f t="shared" si="3"/>
        <v/>
      </c>
      <c r="K30" s="24" t="str">
        <f>IF('HY-SCIENCE'!N32="","",'HY-SCIENCE'!N32)</f>
        <v/>
      </c>
      <c r="L30" s="74" t="str">
        <f t="shared" si="4"/>
        <v/>
      </c>
      <c r="M30" s="24" t="str">
        <f>IF('HY-SST'!N32="","",'HY-SST'!N32)</f>
        <v/>
      </c>
      <c r="N30" s="74" t="str">
        <f t="shared" si="5"/>
        <v/>
      </c>
      <c r="O30" s="24">
        <f t="shared" si="6"/>
        <v>58</v>
      </c>
      <c r="P30" s="81">
        <f t="shared" si="7"/>
        <v>9.6666666666666661</v>
      </c>
      <c r="Q30" s="74">
        <f t="shared" si="8"/>
        <v>26</v>
      </c>
      <c r="R30" s="18"/>
      <c r="S30" s="18"/>
      <c r="T30" s="18"/>
      <c r="U30" s="18"/>
      <c r="V30" s="18"/>
      <c r="W30" s="18"/>
      <c r="X30" s="18"/>
      <c r="Y30" s="18"/>
    </row>
    <row r="31" spans="1:25" ht="14.25" customHeight="1">
      <c r="A31" s="24">
        <v>24</v>
      </c>
      <c r="B31" s="25" t="str">
        <f>IF(studentprofile!D31="","",studentprofile!D31)</f>
        <v>OM ZULASANA</v>
      </c>
      <c r="C31" s="24">
        <f>IF('HY-ENGLISH'!N33="","",'HY-ENGLISH'!N33)</f>
        <v>56</v>
      </c>
      <c r="D31" s="74">
        <f t="shared" si="0"/>
        <v>32</v>
      </c>
      <c r="E31" s="24" t="str">
        <f>IF('HY-HINDI'!N33="","",'HY-HINDI'!N33)</f>
        <v/>
      </c>
      <c r="F31" s="74" t="str">
        <f t="shared" si="1"/>
        <v/>
      </c>
      <c r="G31" s="24" t="str">
        <f>IF('HY-GUJARATI'!N33="","",'HY-GUJARATI'!N33)</f>
        <v/>
      </c>
      <c r="H31" s="74" t="str">
        <f t="shared" si="2"/>
        <v/>
      </c>
      <c r="I31" s="24" t="str">
        <f>IF('HY-MATHS'!N33="","",'HY-MATHS'!N33)</f>
        <v/>
      </c>
      <c r="J31" s="74" t="str">
        <f t="shared" si="3"/>
        <v/>
      </c>
      <c r="K31" s="24" t="str">
        <f>IF('HY-SCIENCE'!N33="","",'HY-SCIENCE'!N33)</f>
        <v/>
      </c>
      <c r="L31" s="74" t="str">
        <f t="shared" si="4"/>
        <v/>
      </c>
      <c r="M31" s="24" t="str">
        <f>IF('HY-SST'!N33="","",'HY-SST'!N33)</f>
        <v/>
      </c>
      <c r="N31" s="74" t="str">
        <f t="shared" si="5"/>
        <v/>
      </c>
      <c r="O31" s="24">
        <f t="shared" si="6"/>
        <v>56</v>
      </c>
      <c r="P31" s="81">
        <f t="shared" si="7"/>
        <v>9.3333333333333339</v>
      </c>
      <c r="Q31" s="74">
        <f t="shared" si="8"/>
        <v>32</v>
      </c>
      <c r="R31" s="18"/>
      <c r="S31" s="18"/>
      <c r="T31" s="18"/>
      <c r="U31" s="18"/>
      <c r="V31" s="18"/>
      <c r="W31" s="18"/>
      <c r="X31" s="18"/>
      <c r="Y31" s="18"/>
    </row>
    <row r="32" spans="1:25" ht="14.25" customHeight="1">
      <c r="A32" s="24">
        <v>25</v>
      </c>
      <c r="B32" s="25" t="str">
        <f>IF(studentprofile!D32="","",studentprofile!D32)</f>
        <v>OMDEEPKUMAR RAM</v>
      </c>
      <c r="C32" s="24">
        <f>IF('HY-ENGLISH'!N34="","",'HY-ENGLISH'!N34)</f>
        <v>80</v>
      </c>
      <c r="D32" s="74">
        <f t="shared" si="0"/>
        <v>4</v>
      </c>
      <c r="E32" s="24" t="str">
        <f>IF('HY-HINDI'!N34="","",'HY-HINDI'!N34)</f>
        <v/>
      </c>
      <c r="F32" s="74" t="str">
        <f t="shared" si="1"/>
        <v/>
      </c>
      <c r="G32" s="24" t="str">
        <f>IF('HY-GUJARATI'!N34="","",'HY-GUJARATI'!N34)</f>
        <v/>
      </c>
      <c r="H32" s="74" t="str">
        <f t="shared" si="2"/>
        <v/>
      </c>
      <c r="I32" s="24" t="str">
        <f>IF('HY-MATHS'!N34="","",'HY-MATHS'!N34)</f>
        <v/>
      </c>
      <c r="J32" s="74" t="str">
        <f t="shared" si="3"/>
        <v/>
      </c>
      <c r="K32" s="24" t="str">
        <f>IF('HY-SCIENCE'!N34="","",'HY-SCIENCE'!N34)</f>
        <v/>
      </c>
      <c r="L32" s="74" t="str">
        <f t="shared" si="4"/>
        <v/>
      </c>
      <c r="M32" s="24" t="str">
        <f>IF('HY-SST'!N34="","",'HY-SST'!N34)</f>
        <v/>
      </c>
      <c r="N32" s="74" t="str">
        <f t="shared" si="5"/>
        <v/>
      </c>
      <c r="O32" s="24">
        <f t="shared" si="6"/>
        <v>80</v>
      </c>
      <c r="P32" s="81">
        <f t="shared" si="7"/>
        <v>13.333333333333334</v>
      </c>
      <c r="Q32" s="74">
        <f t="shared" si="8"/>
        <v>4</v>
      </c>
      <c r="R32" s="18"/>
      <c r="S32" s="18"/>
      <c r="T32" s="18"/>
      <c r="U32" s="18"/>
      <c r="V32" s="18"/>
      <c r="W32" s="18"/>
      <c r="X32" s="18"/>
      <c r="Y32" s="18"/>
    </row>
    <row r="33" spans="1:25" ht="14.25" customHeight="1">
      <c r="A33" s="24">
        <v>26</v>
      </c>
      <c r="B33" s="25" t="str">
        <f>IF(studentprofile!D33="","",studentprofile!D33)</f>
        <v>PRINSKUMAR RAGHAVANI</v>
      </c>
      <c r="C33" s="24">
        <f>IF('HY-ENGLISH'!N35="","",'HY-ENGLISH'!N35)</f>
        <v>76</v>
      </c>
      <c r="D33" s="74">
        <f t="shared" si="0"/>
        <v>5</v>
      </c>
      <c r="E33" s="24" t="str">
        <f>IF('HY-HINDI'!N35="","",'HY-HINDI'!N35)</f>
        <v/>
      </c>
      <c r="F33" s="74" t="str">
        <f t="shared" si="1"/>
        <v/>
      </c>
      <c r="G33" s="24" t="str">
        <f>IF('HY-GUJARATI'!N35="","",'HY-GUJARATI'!N35)</f>
        <v/>
      </c>
      <c r="H33" s="74" t="str">
        <f t="shared" si="2"/>
        <v/>
      </c>
      <c r="I33" s="24" t="str">
        <f>IF('HY-MATHS'!N35="","",'HY-MATHS'!N35)</f>
        <v/>
      </c>
      <c r="J33" s="74" t="str">
        <f t="shared" si="3"/>
        <v/>
      </c>
      <c r="K33" s="24" t="str">
        <f>IF('HY-SCIENCE'!N35="","",'HY-SCIENCE'!N35)</f>
        <v/>
      </c>
      <c r="L33" s="74" t="str">
        <f t="shared" si="4"/>
        <v/>
      </c>
      <c r="M33" s="24" t="str">
        <f>IF('HY-SST'!N35="","",'HY-SST'!N35)</f>
        <v/>
      </c>
      <c r="N33" s="74" t="str">
        <f t="shared" si="5"/>
        <v/>
      </c>
      <c r="O33" s="24">
        <f t="shared" si="6"/>
        <v>76</v>
      </c>
      <c r="P33" s="81">
        <f t="shared" si="7"/>
        <v>12.666666666666666</v>
      </c>
      <c r="Q33" s="74">
        <f t="shared" si="8"/>
        <v>5</v>
      </c>
      <c r="R33" s="18"/>
      <c r="S33" s="18"/>
      <c r="T33" s="18"/>
      <c r="U33" s="18"/>
      <c r="V33" s="18"/>
      <c r="W33" s="18"/>
      <c r="X33" s="18"/>
      <c r="Y33" s="18"/>
    </row>
    <row r="34" spans="1:25" ht="14.25" customHeight="1">
      <c r="A34" s="24">
        <v>27</v>
      </c>
      <c r="B34" s="25" t="str">
        <f>IF(studentprofile!D34="","",studentprofile!D34)</f>
        <v>RAHUL KIRAT</v>
      </c>
      <c r="C34" s="24">
        <f>IF('HY-ENGLISH'!N36="","",'HY-ENGLISH'!N36)</f>
        <v>62</v>
      </c>
      <c r="D34" s="74">
        <f t="shared" si="0"/>
        <v>18</v>
      </c>
      <c r="E34" s="24" t="str">
        <f>IF('HY-HINDI'!N36="","",'HY-HINDI'!N36)</f>
        <v/>
      </c>
      <c r="F34" s="74" t="str">
        <f t="shared" si="1"/>
        <v/>
      </c>
      <c r="G34" s="24" t="str">
        <f>IF('HY-GUJARATI'!N36="","",'HY-GUJARATI'!N36)</f>
        <v/>
      </c>
      <c r="H34" s="74" t="str">
        <f t="shared" si="2"/>
        <v/>
      </c>
      <c r="I34" s="24" t="str">
        <f>IF('HY-MATHS'!N36="","",'HY-MATHS'!N36)</f>
        <v/>
      </c>
      <c r="J34" s="74" t="str">
        <f t="shared" si="3"/>
        <v/>
      </c>
      <c r="K34" s="24" t="str">
        <f>IF('HY-SCIENCE'!N36="","",'HY-SCIENCE'!N36)</f>
        <v/>
      </c>
      <c r="L34" s="74" t="str">
        <f t="shared" si="4"/>
        <v/>
      </c>
      <c r="M34" s="24" t="str">
        <f>IF('HY-SST'!N36="","",'HY-SST'!N36)</f>
        <v/>
      </c>
      <c r="N34" s="74" t="str">
        <f t="shared" si="5"/>
        <v/>
      </c>
      <c r="O34" s="24">
        <f t="shared" si="6"/>
        <v>62</v>
      </c>
      <c r="P34" s="81">
        <f t="shared" si="7"/>
        <v>10.333333333333334</v>
      </c>
      <c r="Q34" s="74">
        <f t="shared" si="8"/>
        <v>18</v>
      </c>
      <c r="R34" s="18"/>
      <c r="S34" s="18"/>
      <c r="T34" s="18"/>
      <c r="U34" s="18"/>
      <c r="V34" s="18"/>
      <c r="W34" s="18"/>
      <c r="X34" s="18"/>
      <c r="Y34" s="18"/>
    </row>
    <row r="35" spans="1:25" ht="14.25" customHeight="1">
      <c r="A35" s="24">
        <v>28</v>
      </c>
      <c r="B35" s="25" t="str">
        <f>IF(studentprofile!D35="","",studentprofile!D35)</f>
        <v>RAJVIRBHAI TRAMATA</v>
      </c>
      <c r="C35" s="24">
        <f>IF('HY-ENGLISH'!N37="","",'HY-ENGLISH'!N37)</f>
        <v>58</v>
      </c>
      <c r="D35" s="74">
        <f t="shared" si="0"/>
        <v>26</v>
      </c>
      <c r="E35" s="24" t="str">
        <f>IF('HY-HINDI'!N37="","",'HY-HINDI'!N37)</f>
        <v/>
      </c>
      <c r="F35" s="74" t="str">
        <f t="shared" si="1"/>
        <v/>
      </c>
      <c r="G35" s="24" t="str">
        <f>IF('HY-GUJARATI'!N37="","",'HY-GUJARATI'!N37)</f>
        <v/>
      </c>
      <c r="H35" s="74" t="str">
        <f t="shared" si="2"/>
        <v/>
      </c>
      <c r="I35" s="24" t="str">
        <f>IF('HY-MATHS'!N37="","",'HY-MATHS'!N37)</f>
        <v/>
      </c>
      <c r="J35" s="74" t="str">
        <f t="shared" si="3"/>
        <v/>
      </c>
      <c r="K35" s="24" t="str">
        <f>IF('HY-SCIENCE'!N37="","",'HY-SCIENCE'!N37)</f>
        <v/>
      </c>
      <c r="L35" s="74" t="str">
        <f t="shared" si="4"/>
        <v/>
      </c>
      <c r="M35" s="24" t="str">
        <f>IF('HY-SST'!N37="","",'HY-SST'!N37)</f>
        <v/>
      </c>
      <c r="N35" s="74" t="str">
        <f t="shared" si="5"/>
        <v/>
      </c>
      <c r="O35" s="24">
        <f t="shared" si="6"/>
        <v>58</v>
      </c>
      <c r="P35" s="81">
        <f t="shared" si="7"/>
        <v>9.6666666666666661</v>
      </c>
      <c r="Q35" s="74">
        <f t="shared" si="8"/>
        <v>26</v>
      </c>
      <c r="R35" s="18"/>
      <c r="S35" s="18"/>
      <c r="T35" s="18"/>
      <c r="U35" s="18"/>
      <c r="V35" s="18"/>
      <c r="W35" s="18"/>
      <c r="X35" s="18"/>
      <c r="Y35" s="18"/>
    </row>
    <row r="36" spans="1:25" ht="14.25" customHeight="1">
      <c r="A36" s="24">
        <v>29</v>
      </c>
      <c r="B36" s="25" t="str">
        <f>IF(studentprofile!D36="","",studentprofile!D36)</f>
        <v>ROHAN JAMBUKIYA</v>
      </c>
      <c r="C36" s="24">
        <f>IF('HY-ENGLISH'!N38="","",'HY-ENGLISH'!N38)</f>
        <v>65</v>
      </c>
      <c r="D36" s="74">
        <f t="shared" si="0"/>
        <v>12</v>
      </c>
      <c r="E36" s="24" t="str">
        <f>IF('HY-HINDI'!N38="","",'HY-HINDI'!N38)</f>
        <v/>
      </c>
      <c r="F36" s="74" t="str">
        <f t="shared" si="1"/>
        <v/>
      </c>
      <c r="G36" s="24" t="str">
        <f>IF('HY-GUJARATI'!N38="","",'HY-GUJARATI'!N38)</f>
        <v/>
      </c>
      <c r="H36" s="74" t="str">
        <f t="shared" si="2"/>
        <v/>
      </c>
      <c r="I36" s="24" t="str">
        <f>IF('HY-MATHS'!N38="","",'HY-MATHS'!N38)</f>
        <v/>
      </c>
      <c r="J36" s="74" t="str">
        <f t="shared" si="3"/>
        <v/>
      </c>
      <c r="K36" s="24" t="str">
        <f>IF('HY-SCIENCE'!N38="","",'HY-SCIENCE'!N38)</f>
        <v/>
      </c>
      <c r="L36" s="74" t="str">
        <f t="shared" si="4"/>
        <v/>
      </c>
      <c r="M36" s="24" t="str">
        <f>IF('HY-SST'!N38="","",'HY-SST'!N38)</f>
        <v/>
      </c>
      <c r="N36" s="74" t="str">
        <f t="shared" si="5"/>
        <v/>
      </c>
      <c r="O36" s="24">
        <f t="shared" si="6"/>
        <v>65</v>
      </c>
      <c r="P36" s="81">
        <f t="shared" si="7"/>
        <v>10.833333333333334</v>
      </c>
      <c r="Q36" s="74">
        <f t="shared" si="8"/>
        <v>12</v>
      </c>
      <c r="R36" s="18"/>
      <c r="S36" s="18"/>
      <c r="T36" s="18"/>
      <c r="U36" s="18"/>
      <c r="V36" s="18"/>
      <c r="W36" s="18"/>
      <c r="X36" s="18"/>
      <c r="Y36" s="18"/>
    </row>
    <row r="37" spans="1:25" ht="14.25" customHeight="1">
      <c r="A37" s="24">
        <v>30</v>
      </c>
      <c r="B37" s="25" t="str">
        <f>IF(studentprofile!D37="","",studentprofile!D37)</f>
        <v>SANDHYA MAJITHIYA</v>
      </c>
      <c r="C37" s="24">
        <f>IF('HY-ENGLISH'!N39="","",'HY-ENGLISH'!N39)</f>
        <v>57</v>
      </c>
      <c r="D37" s="74">
        <f t="shared" si="0"/>
        <v>29</v>
      </c>
      <c r="E37" s="24" t="str">
        <f>IF('HY-HINDI'!N39="","",'HY-HINDI'!N39)</f>
        <v/>
      </c>
      <c r="F37" s="74" t="str">
        <f t="shared" si="1"/>
        <v/>
      </c>
      <c r="G37" s="24" t="str">
        <f>IF('HY-GUJARATI'!N39="","",'HY-GUJARATI'!N39)</f>
        <v/>
      </c>
      <c r="H37" s="74" t="str">
        <f t="shared" si="2"/>
        <v/>
      </c>
      <c r="I37" s="24" t="str">
        <f>IF('HY-MATHS'!N39="","",'HY-MATHS'!N39)</f>
        <v/>
      </c>
      <c r="J37" s="74" t="str">
        <f t="shared" si="3"/>
        <v/>
      </c>
      <c r="K37" s="24" t="str">
        <f>IF('HY-SCIENCE'!N39="","",'HY-SCIENCE'!N39)</f>
        <v/>
      </c>
      <c r="L37" s="74" t="str">
        <f t="shared" si="4"/>
        <v/>
      </c>
      <c r="M37" s="24" t="str">
        <f>IF('HY-SST'!N39="","",'HY-SST'!N39)</f>
        <v/>
      </c>
      <c r="N37" s="74" t="str">
        <f t="shared" si="5"/>
        <v/>
      </c>
      <c r="O37" s="24">
        <f t="shared" si="6"/>
        <v>57</v>
      </c>
      <c r="P37" s="81">
        <f t="shared" si="7"/>
        <v>9.5</v>
      </c>
      <c r="Q37" s="74">
        <f t="shared" si="8"/>
        <v>29</v>
      </c>
      <c r="R37" s="18"/>
      <c r="S37" s="18"/>
      <c r="T37" s="18"/>
      <c r="U37" s="18"/>
      <c r="V37" s="18"/>
      <c r="W37" s="18"/>
      <c r="X37" s="18"/>
      <c r="Y37" s="18"/>
    </row>
    <row r="38" spans="1:25" ht="14.25" customHeight="1">
      <c r="A38" s="24">
        <v>31</v>
      </c>
      <c r="B38" s="25" t="str">
        <f>IF(studentprofile!D38="","",studentprofile!D38)</f>
        <v>SHIVRAJ PARMAR</v>
      </c>
      <c r="C38" s="24">
        <f>IF('HY-ENGLISH'!N40="","",'HY-ENGLISH'!N40)</f>
        <v>55</v>
      </c>
      <c r="D38" s="74">
        <f t="shared" si="0"/>
        <v>34</v>
      </c>
      <c r="E38" s="24" t="str">
        <f>IF('HY-HINDI'!N40="","",'HY-HINDI'!N40)</f>
        <v/>
      </c>
      <c r="F38" s="74" t="str">
        <f t="shared" si="1"/>
        <v/>
      </c>
      <c r="G38" s="24" t="str">
        <f>IF('HY-GUJARATI'!N40="","",'HY-GUJARATI'!N40)</f>
        <v/>
      </c>
      <c r="H38" s="74" t="str">
        <f t="shared" si="2"/>
        <v/>
      </c>
      <c r="I38" s="24" t="str">
        <f>IF('HY-MATHS'!N40="","",'HY-MATHS'!N40)</f>
        <v/>
      </c>
      <c r="J38" s="74" t="str">
        <f t="shared" si="3"/>
        <v/>
      </c>
      <c r="K38" s="24" t="str">
        <f>IF('HY-SCIENCE'!N40="","",'HY-SCIENCE'!N40)</f>
        <v/>
      </c>
      <c r="L38" s="74" t="str">
        <f t="shared" si="4"/>
        <v/>
      </c>
      <c r="M38" s="24" t="str">
        <f>IF('HY-SST'!N40="","",'HY-SST'!N40)</f>
        <v/>
      </c>
      <c r="N38" s="74" t="str">
        <f t="shared" si="5"/>
        <v/>
      </c>
      <c r="O38" s="24">
        <f t="shared" si="6"/>
        <v>55</v>
      </c>
      <c r="P38" s="81">
        <f t="shared" si="7"/>
        <v>9.1666666666666661</v>
      </c>
      <c r="Q38" s="74">
        <f t="shared" si="8"/>
        <v>34</v>
      </c>
      <c r="R38" s="18"/>
      <c r="S38" s="18"/>
      <c r="T38" s="18"/>
      <c r="U38" s="18"/>
      <c r="V38" s="18"/>
      <c r="W38" s="18"/>
      <c r="X38" s="18"/>
      <c r="Y38" s="18"/>
    </row>
    <row r="39" spans="1:25" ht="14.25" customHeight="1">
      <c r="A39" s="24">
        <v>32</v>
      </c>
      <c r="B39" s="25" t="str">
        <f>IF(studentprofile!D39="","",studentprofile!D39)</f>
        <v>SIMARAN PARMAR</v>
      </c>
      <c r="C39" s="24">
        <f>IF('HY-ENGLISH'!N41="","",'HY-ENGLISH'!N41)</f>
        <v>62</v>
      </c>
      <c r="D39" s="74">
        <f t="shared" si="0"/>
        <v>18</v>
      </c>
      <c r="E39" s="24" t="str">
        <f>IF('HY-HINDI'!N41="","",'HY-HINDI'!N41)</f>
        <v/>
      </c>
      <c r="F39" s="74" t="str">
        <f t="shared" si="1"/>
        <v/>
      </c>
      <c r="G39" s="24" t="str">
        <f>IF('HY-GUJARATI'!N41="","",'HY-GUJARATI'!N41)</f>
        <v/>
      </c>
      <c r="H39" s="74" t="str">
        <f t="shared" si="2"/>
        <v/>
      </c>
      <c r="I39" s="24" t="str">
        <f>IF('HY-MATHS'!N41="","",'HY-MATHS'!N41)</f>
        <v/>
      </c>
      <c r="J39" s="74" t="str">
        <f t="shared" si="3"/>
        <v/>
      </c>
      <c r="K39" s="24" t="str">
        <f>IF('HY-SCIENCE'!N41="","",'HY-SCIENCE'!N41)</f>
        <v/>
      </c>
      <c r="L39" s="74" t="str">
        <f t="shared" si="4"/>
        <v/>
      </c>
      <c r="M39" s="24" t="str">
        <f>IF('HY-SST'!N41="","",'HY-SST'!N41)</f>
        <v/>
      </c>
      <c r="N39" s="74" t="str">
        <f t="shared" si="5"/>
        <v/>
      </c>
      <c r="O39" s="24">
        <f t="shared" si="6"/>
        <v>62</v>
      </c>
      <c r="P39" s="81">
        <f t="shared" si="7"/>
        <v>10.333333333333334</v>
      </c>
      <c r="Q39" s="74">
        <f t="shared" si="8"/>
        <v>18</v>
      </c>
      <c r="R39" s="18"/>
      <c r="S39" s="18"/>
      <c r="T39" s="18"/>
      <c r="U39" s="18"/>
      <c r="V39" s="18"/>
      <c r="W39" s="18"/>
      <c r="X39" s="18"/>
      <c r="Y39" s="18"/>
    </row>
    <row r="40" spans="1:25" ht="14.25" customHeight="1">
      <c r="A40" s="24">
        <v>33</v>
      </c>
      <c r="B40" s="25" t="str">
        <f>IF(studentprofile!D40="","",studentprofile!D40)</f>
        <v>SRUJALBA RABA</v>
      </c>
      <c r="C40" s="24">
        <f>IF('HY-ENGLISH'!N42="","",'HY-ENGLISH'!N42)</f>
        <v>63</v>
      </c>
      <c r="D40" s="74">
        <f t="shared" si="0"/>
        <v>15</v>
      </c>
      <c r="E40" s="24" t="str">
        <f>IF('HY-HINDI'!N42="","",'HY-HINDI'!N42)</f>
        <v/>
      </c>
      <c r="F40" s="74" t="str">
        <f t="shared" si="1"/>
        <v/>
      </c>
      <c r="G40" s="24" t="str">
        <f>IF('HY-GUJARATI'!N42="","",'HY-GUJARATI'!N42)</f>
        <v/>
      </c>
      <c r="H40" s="74" t="str">
        <f t="shared" si="2"/>
        <v/>
      </c>
      <c r="I40" s="24" t="str">
        <f>IF('HY-MATHS'!N42="","",'HY-MATHS'!N42)</f>
        <v/>
      </c>
      <c r="J40" s="74" t="str">
        <f t="shared" si="3"/>
        <v/>
      </c>
      <c r="K40" s="24" t="str">
        <f>IF('HY-SCIENCE'!N42="","",'HY-SCIENCE'!N42)</f>
        <v/>
      </c>
      <c r="L40" s="74" t="str">
        <f t="shared" si="4"/>
        <v/>
      </c>
      <c r="M40" s="24" t="str">
        <f>IF('HY-SST'!N42="","",'HY-SST'!N42)</f>
        <v/>
      </c>
      <c r="N40" s="74" t="str">
        <f t="shared" si="5"/>
        <v/>
      </c>
      <c r="O40" s="24">
        <f t="shared" si="6"/>
        <v>63</v>
      </c>
      <c r="P40" s="81">
        <f t="shared" si="7"/>
        <v>10.5</v>
      </c>
      <c r="Q40" s="74">
        <f t="shared" si="8"/>
        <v>15</v>
      </c>
      <c r="R40" s="18"/>
      <c r="S40" s="18"/>
      <c r="T40" s="18"/>
      <c r="U40" s="18"/>
      <c r="V40" s="18"/>
      <c r="W40" s="18"/>
      <c r="X40" s="18"/>
      <c r="Y40" s="18"/>
    </row>
    <row r="41" spans="1:25" ht="14.25" customHeight="1">
      <c r="A41" s="24">
        <v>34</v>
      </c>
      <c r="B41" s="25" t="str">
        <f>IF(studentprofile!D41="","",studentprofile!D41)</f>
        <v>TANMAY SOLANKI</v>
      </c>
      <c r="C41" s="24">
        <f>IF('HY-ENGLISH'!N43="","",'HY-ENGLISH'!N43)</f>
        <v>72</v>
      </c>
      <c r="D41" s="74">
        <f t="shared" si="0"/>
        <v>7</v>
      </c>
      <c r="E41" s="24" t="str">
        <f>IF('HY-HINDI'!N43="","",'HY-HINDI'!N43)</f>
        <v/>
      </c>
      <c r="F41" s="74" t="str">
        <f t="shared" si="1"/>
        <v/>
      </c>
      <c r="G41" s="24" t="str">
        <f>IF('HY-GUJARATI'!N43="","",'HY-GUJARATI'!N43)</f>
        <v/>
      </c>
      <c r="H41" s="74" t="str">
        <f t="shared" si="2"/>
        <v/>
      </c>
      <c r="I41" s="24" t="str">
        <f>IF('HY-MATHS'!N43="","",'HY-MATHS'!N43)</f>
        <v/>
      </c>
      <c r="J41" s="74" t="str">
        <f t="shared" si="3"/>
        <v/>
      </c>
      <c r="K41" s="24" t="str">
        <f>IF('HY-SCIENCE'!N43="","",'HY-SCIENCE'!N43)</f>
        <v/>
      </c>
      <c r="L41" s="74" t="str">
        <f t="shared" si="4"/>
        <v/>
      </c>
      <c r="M41" s="24" t="str">
        <f>IF('HY-SST'!N43="","",'HY-SST'!N43)</f>
        <v/>
      </c>
      <c r="N41" s="74" t="str">
        <f t="shared" si="5"/>
        <v/>
      </c>
      <c r="O41" s="24">
        <f t="shared" si="6"/>
        <v>72</v>
      </c>
      <c r="P41" s="81">
        <f t="shared" si="7"/>
        <v>12</v>
      </c>
      <c r="Q41" s="74">
        <f t="shared" si="8"/>
        <v>7</v>
      </c>
      <c r="R41" s="18"/>
      <c r="S41" s="18"/>
      <c r="T41" s="18"/>
      <c r="U41" s="18"/>
      <c r="V41" s="18"/>
      <c r="W41" s="18"/>
      <c r="X41" s="18"/>
      <c r="Y41" s="18"/>
    </row>
    <row r="42" spans="1:25" ht="14.25" customHeight="1">
      <c r="A42" s="24">
        <v>35</v>
      </c>
      <c r="B42" s="25" t="str">
        <f>IF(studentprofile!D42="","",studentprofile!D42)</f>
        <v>YASH AGRAVAT</v>
      </c>
      <c r="C42" s="24">
        <f>IF('HY-ENGLISH'!N44="","",'HY-ENGLISH'!N44)</f>
        <v>65</v>
      </c>
      <c r="D42" s="74">
        <f t="shared" si="0"/>
        <v>12</v>
      </c>
      <c r="E42" s="24" t="str">
        <f>IF('HY-HINDI'!N44="","",'HY-HINDI'!N44)</f>
        <v/>
      </c>
      <c r="F42" s="74" t="str">
        <f t="shared" si="1"/>
        <v/>
      </c>
      <c r="G42" s="24" t="str">
        <f>IF('HY-GUJARATI'!N44="","",'HY-GUJARATI'!N44)</f>
        <v/>
      </c>
      <c r="H42" s="74" t="str">
        <f t="shared" si="2"/>
        <v/>
      </c>
      <c r="I42" s="24" t="str">
        <f>IF('HY-MATHS'!N44="","",'HY-MATHS'!N44)</f>
        <v/>
      </c>
      <c r="J42" s="74" t="str">
        <f t="shared" si="3"/>
        <v/>
      </c>
      <c r="K42" s="24" t="str">
        <f>IF('HY-SCIENCE'!N44="","",'HY-SCIENCE'!N44)</f>
        <v/>
      </c>
      <c r="L42" s="74" t="str">
        <f t="shared" si="4"/>
        <v/>
      </c>
      <c r="M42" s="24" t="str">
        <f>IF('HY-SST'!N44="","",'HY-SST'!N44)</f>
        <v/>
      </c>
      <c r="N42" s="74" t="str">
        <f t="shared" si="5"/>
        <v/>
      </c>
      <c r="O42" s="24">
        <f t="shared" si="6"/>
        <v>65</v>
      </c>
      <c r="P42" s="81">
        <f t="shared" si="7"/>
        <v>10.833333333333334</v>
      </c>
      <c r="Q42" s="74">
        <f t="shared" si="8"/>
        <v>12</v>
      </c>
      <c r="R42" s="18"/>
      <c r="S42" s="18"/>
      <c r="T42" s="18"/>
      <c r="U42" s="18"/>
      <c r="V42" s="18"/>
      <c r="W42" s="18"/>
      <c r="X42" s="18"/>
      <c r="Y42" s="18"/>
    </row>
    <row r="43" spans="1:25" ht="14.25" customHeight="1">
      <c r="A43" s="24">
        <v>36</v>
      </c>
      <c r="B43" s="25" t="str">
        <f>IF(studentprofile!D43="","",studentprofile!D43)</f>
        <v>YASH DHODAKIYA</v>
      </c>
      <c r="C43" s="24">
        <f>IF('HY-ENGLISH'!N45="","",'HY-ENGLISH'!N45)</f>
        <v>58</v>
      </c>
      <c r="D43" s="74">
        <f t="shared" si="0"/>
        <v>26</v>
      </c>
      <c r="E43" s="24" t="str">
        <f>IF('HY-HINDI'!N45="","",'HY-HINDI'!N45)</f>
        <v/>
      </c>
      <c r="F43" s="74" t="str">
        <f t="shared" si="1"/>
        <v/>
      </c>
      <c r="G43" s="24" t="str">
        <f>IF('HY-GUJARATI'!N45="","",'HY-GUJARATI'!N45)</f>
        <v/>
      </c>
      <c r="H43" s="74" t="str">
        <f t="shared" si="2"/>
        <v/>
      </c>
      <c r="I43" s="24" t="str">
        <f>IF('HY-MATHS'!N45="","",'HY-MATHS'!N45)</f>
        <v/>
      </c>
      <c r="J43" s="74" t="str">
        <f t="shared" si="3"/>
        <v/>
      </c>
      <c r="K43" s="24" t="str">
        <f>IF('HY-SCIENCE'!N45="","",'HY-SCIENCE'!N45)</f>
        <v/>
      </c>
      <c r="L43" s="74" t="str">
        <f t="shared" si="4"/>
        <v/>
      </c>
      <c r="M43" s="24" t="str">
        <f>IF('HY-SST'!N45="","",'HY-SST'!N45)</f>
        <v/>
      </c>
      <c r="N43" s="74" t="str">
        <f t="shared" si="5"/>
        <v/>
      </c>
      <c r="O43" s="24">
        <f t="shared" si="6"/>
        <v>58</v>
      </c>
      <c r="P43" s="81">
        <f t="shared" si="7"/>
        <v>9.6666666666666661</v>
      </c>
      <c r="Q43" s="74">
        <f t="shared" si="8"/>
        <v>26</v>
      </c>
      <c r="R43" s="18"/>
      <c r="S43" s="18"/>
      <c r="T43" s="18"/>
      <c r="U43" s="18"/>
      <c r="V43" s="18"/>
      <c r="W43" s="18"/>
      <c r="X43" s="18"/>
      <c r="Y43" s="18"/>
    </row>
    <row r="44" spans="1:25" ht="14.25" customHeight="1">
      <c r="A44" s="24">
        <v>37</v>
      </c>
      <c r="B44" s="25" t="str">
        <f>IF(studentprofile!D44="","",studentprofile!D44)</f>
        <v>YUG BHIMBHA</v>
      </c>
      <c r="C44" s="24">
        <f>IF('HY-ENGLISH'!N46="","",'HY-ENGLISH'!N46)</f>
        <v>54</v>
      </c>
      <c r="D44" s="74">
        <f t="shared" si="0"/>
        <v>36</v>
      </c>
      <c r="E44" s="24" t="str">
        <f>IF('HY-HINDI'!N46="","",'HY-HINDI'!N46)</f>
        <v/>
      </c>
      <c r="F44" s="74" t="str">
        <f t="shared" si="1"/>
        <v/>
      </c>
      <c r="G44" s="24" t="str">
        <f>IF('HY-GUJARATI'!N46="","",'HY-GUJARATI'!N46)</f>
        <v/>
      </c>
      <c r="H44" s="74" t="str">
        <f t="shared" si="2"/>
        <v/>
      </c>
      <c r="I44" s="24" t="str">
        <f>IF('HY-MATHS'!N46="","",'HY-MATHS'!N46)</f>
        <v/>
      </c>
      <c r="J44" s="74" t="str">
        <f t="shared" si="3"/>
        <v/>
      </c>
      <c r="K44" s="24" t="str">
        <f>IF('HY-SCIENCE'!N46="","",'HY-SCIENCE'!N46)</f>
        <v/>
      </c>
      <c r="L44" s="74" t="str">
        <f t="shared" si="4"/>
        <v/>
      </c>
      <c r="M44" s="24" t="str">
        <f>IF('HY-SST'!N46="","",'HY-SST'!N46)</f>
        <v/>
      </c>
      <c r="N44" s="74" t="str">
        <f t="shared" si="5"/>
        <v/>
      </c>
      <c r="O44" s="24">
        <f t="shared" si="6"/>
        <v>54</v>
      </c>
      <c r="P44" s="81">
        <f t="shared" si="7"/>
        <v>9</v>
      </c>
      <c r="Q44" s="74">
        <f t="shared" si="8"/>
        <v>36</v>
      </c>
      <c r="R44" s="18"/>
      <c r="S44" s="18"/>
      <c r="T44" s="18"/>
      <c r="U44" s="18"/>
      <c r="V44" s="18"/>
      <c r="W44" s="18"/>
      <c r="X44" s="18"/>
      <c r="Y44" s="18"/>
    </row>
    <row r="45" spans="1:25" ht="14.25" customHeight="1">
      <c r="A45" s="24">
        <v>38</v>
      </c>
      <c r="B45" s="25" t="str">
        <f>IF(studentprofile!D45="","",studentprofile!D45)</f>
        <v>YUG VAGADIYA</v>
      </c>
      <c r="C45" s="24">
        <f>IF('HY-ENGLISH'!N47="","",'HY-ENGLISH'!N47)</f>
        <v>70</v>
      </c>
      <c r="D45" s="74">
        <f t="shared" si="0"/>
        <v>10</v>
      </c>
      <c r="E45" s="24" t="str">
        <f>IF('HY-HINDI'!N47="","",'HY-HINDI'!N47)</f>
        <v/>
      </c>
      <c r="F45" s="74" t="str">
        <f t="shared" si="1"/>
        <v/>
      </c>
      <c r="G45" s="24" t="str">
        <f>IF('HY-GUJARATI'!N47="","",'HY-GUJARATI'!N47)</f>
        <v/>
      </c>
      <c r="H45" s="74" t="str">
        <f t="shared" ref="H45:H50" si="9">IF(G45="","",IF(G45&gt;0,RANK(G45,G$8:G$50,0),""))</f>
        <v/>
      </c>
      <c r="I45" s="24" t="str">
        <f>IF('HY-MATHS'!N47="","",'HY-MATHS'!N47)</f>
        <v/>
      </c>
      <c r="J45" s="74" t="str">
        <f t="shared" ref="J45:J50" si="10">IF(I45="","",IF(I45&gt;0,RANK(I45,I$8:I$50,0),""))</f>
        <v/>
      </c>
      <c r="K45" s="24" t="str">
        <f>IF('HY-SCIENCE'!N47="","",'HY-SCIENCE'!N47)</f>
        <v/>
      </c>
      <c r="L45" s="74" t="str">
        <f t="shared" ref="L45:L50" si="11">IF(K45="","",IF(K45&gt;0,RANK(K45,K$8:K$50,0),""))</f>
        <v/>
      </c>
      <c r="M45" s="24" t="str">
        <f>IF('HY-SST'!N47="","",'HY-SST'!N47)</f>
        <v/>
      </c>
      <c r="N45" s="74" t="str">
        <f t="shared" ref="N45:N50" si="12">IF(M45="","",IF(M45&gt;0,RANK(M45,M$8:M$50,0),""))</f>
        <v/>
      </c>
      <c r="O45" s="24">
        <f t="shared" ref="O45:O50" si="13">IF(C45="","",SUM(IF(C45&lt;&gt;"",ROUNDUP(C45,0),0)+IF(E45&lt;&gt;"",ROUNDUP(E45,0),0)+IF(G45&lt;&gt;"",ROUNDUP(G45,0),0)+IF(I45&lt;&gt;"",ROUNDUP(I45,0),0)+IF(K45&lt;&gt;"",ROUNDUP(K45,0),0)+IF(M45&lt;&gt;"",ROUNDUP(M45,0),0)))</f>
        <v>70</v>
      </c>
      <c r="P45" s="81">
        <f t="shared" ref="P45:P50" si="14">IF(O45="","",O45/6)</f>
        <v>11.666666666666666</v>
      </c>
      <c r="Q45" s="74">
        <f t="shared" ref="Q45:Q50" si="15">IF(P45="","",IF(P45&gt;0,RANK(P45,P$8:P$50,0),""))</f>
        <v>10</v>
      </c>
      <c r="R45" s="18"/>
      <c r="S45" s="18"/>
      <c r="T45" s="18"/>
      <c r="U45" s="18"/>
      <c r="V45" s="18"/>
      <c r="W45" s="18"/>
      <c r="X45" s="18"/>
      <c r="Y45" s="18"/>
    </row>
    <row r="46" spans="1:25" ht="14.25" customHeight="1">
      <c r="A46" s="24">
        <v>39</v>
      </c>
      <c r="B46" s="25" t="str">
        <f>IF(studentprofile!D46="","",studentprofile!D46)</f>
        <v/>
      </c>
      <c r="C46" s="24" t="str">
        <f>IF('HY-ENGLISH'!N48="","",'HY-ENGLISH'!N48)</f>
        <v/>
      </c>
      <c r="D46" s="74" t="str">
        <f t="shared" si="0"/>
        <v/>
      </c>
      <c r="E46" s="24" t="str">
        <f>IF('HY-HINDI'!N48="","",'HY-HINDI'!N48)</f>
        <v/>
      </c>
      <c r="F46" s="74" t="str">
        <f t="shared" si="1"/>
        <v/>
      </c>
      <c r="G46" s="24" t="str">
        <f>IF('HY-GUJARATI'!N48="","",'HY-GUJARATI'!N48)</f>
        <v/>
      </c>
      <c r="H46" s="74" t="str">
        <f t="shared" si="9"/>
        <v/>
      </c>
      <c r="I46" s="24" t="str">
        <f>IF('HY-MATHS'!N48="","",'HY-MATHS'!N48)</f>
        <v/>
      </c>
      <c r="J46" s="74" t="str">
        <f t="shared" si="10"/>
        <v/>
      </c>
      <c r="K46" s="24" t="str">
        <f>IF('HY-SCIENCE'!N48="","",'HY-SCIENCE'!N48)</f>
        <v/>
      </c>
      <c r="L46" s="74" t="str">
        <f t="shared" si="11"/>
        <v/>
      </c>
      <c r="M46" s="24" t="str">
        <f>IF('HY-SST'!N48="","",'HY-SST'!N48)</f>
        <v/>
      </c>
      <c r="N46" s="74" t="str">
        <f t="shared" si="12"/>
        <v/>
      </c>
      <c r="O46" s="24" t="str">
        <f t="shared" si="13"/>
        <v/>
      </c>
      <c r="P46" s="81" t="str">
        <f t="shared" si="14"/>
        <v/>
      </c>
      <c r="Q46" s="74" t="str">
        <f t="shared" si="15"/>
        <v/>
      </c>
      <c r="R46" s="18"/>
      <c r="S46" s="18"/>
      <c r="T46" s="18"/>
      <c r="U46" s="18"/>
      <c r="V46" s="18"/>
      <c r="W46" s="18"/>
      <c r="X46" s="18"/>
      <c r="Y46" s="18"/>
    </row>
    <row r="47" spans="1:25" ht="14.25" customHeight="1">
      <c r="A47" s="24">
        <v>40</v>
      </c>
      <c r="B47" s="25" t="str">
        <f>IF(studentprofile!D47="","",studentprofile!D47)</f>
        <v/>
      </c>
      <c r="C47" s="24" t="str">
        <f>IF('HY-ENGLISH'!N49="","",'HY-ENGLISH'!N49)</f>
        <v/>
      </c>
      <c r="D47" s="74" t="str">
        <f t="shared" si="0"/>
        <v/>
      </c>
      <c r="E47" s="24" t="str">
        <f>IF('HY-HINDI'!N49="","",'HY-HINDI'!N49)</f>
        <v/>
      </c>
      <c r="F47" s="74" t="str">
        <f t="shared" si="1"/>
        <v/>
      </c>
      <c r="G47" s="24" t="str">
        <f>IF('HY-GUJARATI'!N49="","",'HY-GUJARATI'!N49)</f>
        <v/>
      </c>
      <c r="H47" s="74" t="str">
        <f t="shared" si="9"/>
        <v/>
      </c>
      <c r="I47" s="24" t="str">
        <f>IF('HY-MATHS'!N49="","",'HY-MATHS'!N49)</f>
        <v/>
      </c>
      <c r="J47" s="74" t="str">
        <f t="shared" si="10"/>
        <v/>
      </c>
      <c r="K47" s="24" t="str">
        <f>IF('HY-SCIENCE'!N49="","",'HY-SCIENCE'!N49)</f>
        <v/>
      </c>
      <c r="L47" s="74" t="str">
        <f t="shared" si="11"/>
        <v/>
      </c>
      <c r="M47" s="24" t="str">
        <f>IF('HY-SST'!N49="","",'HY-SST'!N49)</f>
        <v/>
      </c>
      <c r="N47" s="74" t="str">
        <f t="shared" si="12"/>
        <v/>
      </c>
      <c r="O47" s="24" t="str">
        <f t="shared" si="13"/>
        <v/>
      </c>
      <c r="P47" s="81" t="str">
        <f t="shared" si="14"/>
        <v/>
      </c>
      <c r="Q47" s="74" t="str">
        <f t="shared" si="15"/>
        <v/>
      </c>
      <c r="R47" s="18"/>
      <c r="S47" s="18"/>
      <c r="T47" s="18"/>
      <c r="U47" s="18"/>
      <c r="V47" s="18"/>
      <c r="W47" s="18"/>
      <c r="X47" s="18"/>
      <c r="Y47" s="18"/>
    </row>
    <row r="48" spans="1:25" ht="14.25" customHeight="1">
      <c r="A48" s="24">
        <v>41</v>
      </c>
      <c r="B48" s="25" t="str">
        <f>IF(studentprofile!D48="","",studentprofile!D48)</f>
        <v/>
      </c>
      <c r="C48" s="24" t="str">
        <f>IF('HY-ENGLISH'!N50="","",'HY-ENGLISH'!N50)</f>
        <v/>
      </c>
      <c r="D48" s="74" t="str">
        <f t="shared" si="0"/>
        <v/>
      </c>
      <c r="E48" s="24" t="str">
        <f>IF('HY-HINDI'!N50="","",'HY-HINDI'!N50)</f>
        <v/>
      </c>
      <c r="F48" s="74" t="str">
        <f t="shared" si="1"/>
        <v/>
      </c>
      <c r="G48" s="24" t="str">
        <f>IF('HY-GUJARATI'!N50="","",'HY-GUJARATI'!N50)</f>
        <v/>
      </c>
      <c r="H48" s="74" t="str">
        <f t="shared" si="9"/>
        <v/>
      </c>
      <c r="I48" s="24" t="str">
        <f>IF('HY-MATHS'!N50="","",'HY-MATHS'!N50)</f>
        <v/>
      </c>
      <c r="J48" s="74" t="str">
        <f t="shared" si="10"/>
        <v/>
      </c>
      <c r="K48" s="24" t="str">
        <f>IF('HY-SCIENCE'!N50="","",'HY-SCIENCE'!N50)</f>
        <v/>
      </c>
      <c r="L48" s="74" t="str">
        <f t="shared" si="11"/>
        <v/>
      </c>
      <c r="M48" s="24" t="str">
        <f>IF('HY-SST'!N50="","",'HY-SST'!N50)</f>
        <v/>
      </c>
      <c r="N48" s="74" t="str">
        <f t="shared" si="12"/>
        <v/>
      </c>
      <c r="O48" s="24" t="str">
        <f t="shared" si="13"/>
        <v/>
      </c>
      <c r="P48" s="81" t="str">
        <f t="shared" si="14"/>
        <v/>
      </c>
      <c r="Q48" s="74" t="str">
        <f t="shared" si="15"/>
        <v/>
      </c>
      <c r="R48" s="18"/>
      <c r="S48" s="18"/>
      <c r="T48" s="18"/>
      <c r="U48" s="18"/>
      <c r="V48" s="18"/>
      <c r="W48" s="18"/>
      <c r="X48" s="18"/>
      <c r="Y48" s="18"/>
    </row>
    <row r="49" spans="1:25" ht="14.25" customHeight="1">
      <c r="A49" s="24">
        <v>42</v>
      </c>
      <c r="B49" s="25" t="str">
        <f>IF(studentprofile!D49="","",studentprofile!D49)</f>
        <v/>
      </c>
      <c r="C49" s="24" t="str">
        <f>IF('HY-ENGLISH'!N51="","",'HY-ENGLISH'!N51)</f>
        <v/>
      </c>
      <c r="D49" s="74" t="str">
        <f t="shared" si="0"/>
        <v/>
      </c>
      <c r="E49" s="24" t="str">
        <f>IF('HY-HINDI'!N51="","",'HY-HINDI'!N51)</f>
        <v/>
      </c>
      <c r="F49" s="74" t="str">
        <f t="shared" si="1"/>
        <v/>
      </c>
      <c r="G49" s="24" t="str">
        <f>IF('HY-GUJARATI'!N51="","",'HY-GUJARATI'!N51)</f>
        <v/>
      </c>
      <c r="H49" s="74" t="str">
        <f t="shared" si="9"/>
        <v/>
      </c>
      <c r="I49" s="24" t="str">
        <f>IF('HY-MATHS'!N51="","",'HY-MATHS'!N51)</f>
        <v/>
      </c>
      <c r="J49" s="74" t="str">
        <f t="shared" si="10"/>
        <v/>
      </c>
      <c r="K49" s="24" t="str">
        <f>IF('HY-SCIENCE'!N51="","",'HY-SCIENCE'!N51)</f>
        <v/>
      </c>
      <c r="L49" s="74" t="str">
        <f t="shared" si="11"/>
        <v/>
      </c>
      <c r="M49" s="24" t="str">
        <f>IF('HY-SST'!N51="","",'HY-SST'!N51)</f>
        <v/>
      </c>
      <c r="N49" s="74" t="str">
        <f t="shared" si="12"/>
        <v/>
      </c>
      <c r="O49" s="24" t="str">
        <f t="shared" si="13"/>
        <v/>
      </c>
      <c r="P49" s="81" t="str">
        <f t="shared" si="14"/>
        <v/>
      </c>
      <c r="Q49" s="74" t="str">
        <f t="shared" si="15"/>
        <v/>
      </c>
      <c r="R49" s="18"/>
      <c r="S49" s="18"/>
      <c r="T49" s="18"/>
      <c r="U49" s="18"/>
      <c r="V49" s="18"/>
      <c r="W49" s="18"/>
      <c r="X49" s="18"/>
      <c r="Y49" s="18"/>
    </row>
    <row r="50" spans="1:25" ht="14.25" customHeight="1">
      <c r="A50" s="24">
        <v>43</v>
      </c>
      <c r="B50" s="25" t="str">
        <f>IF(studentprofile!D50="","",studentprofile!D50)</f>
        <v/>
      </c>
      <c r="C50" s="24" t="str">
        <f>IF('HY-ENGLISH'!N52="","",'HY-ENGLISH'!N52)</f>
        <v/>
      </c>
      <c r="D50" s="74" t="str">
        <f t="shared" si="0"/>
        <v/>
      </c>
      <c r="E50" s="24" t="str">
        <f>IF('HY-HINDI'!N52="","",'HY-HINDI'!N52)</f>
        <v/>
      </c>
      <c r="F50" s="74" t="str">
        <f t="shared" si="1"/>
        <v/>
      </c>
      <c r="G50" s="24" t="str">
        <f>IF('HY-GUJARATI'!N52="","",'HY-GUJARATI'!N52)</f>
        <v/>
      </c>
      <c r="H50" s="74" t="str">
        <f t="shared" si="9"/>
        <v/>
      </c>
      <c r="I50" s="24" t="str">
        <f>IF('HY-MATHS'!N52="","",'HY-MATHS'!N52)</f>
        <v/>
      </c>
      <c r="J50" s="74" t="str">
        <f t="shared" si="10"/>
        <v/>
      </c>
      <c r="K50" s="24" t="str">
        <f>IF('HY-SCIENCE'!N52="","",'HY-SCIENCE'!N52)</f>
        <v/>
      </c>
      <c r="L50" s="74" t="str">
        <f t="shared" si="11"/>
        <v/>
      </c>
      <c r="M50" s="24" t="str">
        <f>IF('HY-SST'!N52="","",'HY-SST'!N52)</f>
        <v/>
      </c>
      <c r="N50" s="74" t="str">
        <f t="shared" si="12"/>
        <v/>
      </c>
      <c r="O50" s="24" t="str">
        <f t="shared" si="13"/>
        <v/>
      </c>
      <c r="P50" s="81" t="str">
        <f t="shared" si="14"/>
        <v/>
      </c>
      <c r="Q50" s="74" t="str">
        <f t="shared" si="15"/>
        <v/>
      </c>
      <c r="R50" s="18"/>
      <c r="S50" s="18"/>
      <c r="T50" s="18"/>
      <c r="U50" s="18"/>
      <c r="V50" s="18"/>
      <c r="W50" s="18"/>
      <c r="X50" s="18"/>
      <c r="Y50" s="18"/>
    </row>
    <row r="51" spans="1:25" ht="18" customHeight="1">
      <c r="A51" s="44"/>
      <c r="B51" s="82"/>
      <c r="C51" s="551" t="str">
        <f>title!D11</f>
        <v>ENGLISH</v>
      </c>
      <c r="D51" s="499"/>
      <c r="E51" s="551" t="str">
        <f>title!D12</f>
        <v>HINDI</v>
      </c>
      <c r="F51" s="499"/>
      <c r="G51" s="516" t="str">
        <f>title!D13</f>
        <v>GUJARATI</v>
      </c>
      <c r="H51" s="499"/>
      <c r="I51" s="516" t="str">
        <f>title!D14</f>
        <v>MATHS</v>
      </c>
      <c r="J51" s="499"/>
      <c r="K51" s="516" t="str">
        <f>title!D14</f>
        <v>MATHS</v>
      </c>
      <c r="L51" s="499"/>
      <c r="M51" s="552" t="str">
        <f>title!D16</f>
        <v>SST</v>
      </c>
      <c r="N51" s="553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</row>
    <row r="52" spans="1:25" ht="14.25" customHeight="1">
      <c r="A52" s="522" t="s">
        <v>62</v>
      </c>
      <c r="B52" s="521"/>
      <c r="C52" s="544">
        <f>SUM(C8:C50)</f>
        <v>2463</v>
      </c>
      <c r="D52" s="528"/>
      <c r="E52" s="544">
        <f>SUM(E8:E50)</f>
        <v>100</v>
      </c>
      <c r="F52" s="528"/>
      <c r="G52" s="544">
        <f>SUM(G8:G50)</f>
        <v>100</v>
      </c>
      <c r="H52" s="528"/>
      <c r="I52" s="544">
        <f>SUM(I8:I50)</f>
        <v>100</v>
      </c>
      <c r="J52" s="528"/>
      <c r="K52" s="544">
        <f>SUM(K8:K50)</f>
        <v>100</v>
      </c>
      <c r="L52" s="528"/>
      <c r="M52" s="544">
        <f>SUM(M8:M50)</f>
        <v>100</v>
      </c>
      <c r="N52" s="528"/>
      <c r="O52" s="46"/>
      <c r="P52" s="83">
        <f>SUM(P8:P50)</f>
        <v>493.83333333333337</v>
      </c>
      <c r="Q52" s="18"/>
      <c r="R52" s="18"/>
      <c r="S52" s="18"/>
      <c r="T52" s="18"/>
      <c r="U52" s="18"/>
      <c r="V52" s="18"/>
      <c r="W52" s="18"/>
      <c r="X52" s="18"/>
      <c r="Y52" s="18"/>
    </row>
    <row r="53" spans="1:25" ht="14.25" customHeight="1">
      <c r="A53" s="522" t="s">
        <v>63</v>
      </c>
      <c r="B53" s="521"/>
      <c r="C53" s="555">
        <f>AVERAGE(C8:C50)/100*100</f>
        <v>64.815789473684205</v>
      </c>
      <c r="D53" s="528"/>
      <c r="E53" s="555">
        <f>AVERAGE(E8:E50)/100*100</f>
        <v>100</v>
      </c>
      <c r="F53" s="528"/>
      <c r="G53" s="555">
        <f>AVERAGE(G8:G50)/100*100</f>
        <v>100</v>
      </c>
      <c r="H53" s="528"/>
      <c r="I53" s="555">
        <f>AVERAGE(I8:I50)/100*100</f>
        <v>100</v>
      </c>
      <c r="J53" s="528"/>
      <c r="K53" s="555">
        <f>AVERAGE(K8:K50)/100*100</f>
        <v>100</v>
      </c>
      <c r="L53" s="528"/>
      <c r="M53" s="555">
        <f>AVERAGE(M8:M50)/100*100</f>
        <v>100</v>
      </c>
      <c r="N53" s="528"/>
      <c r="O53" s="18"/>
      <c r="P53" s="84">
        <f>AVERAGE(P8:P50)/100*100</f>
        <v>12.995614035087721</v>
      </c>
      <c r="Q53" s="18"/>
      <c r="R53" s="18"/>
      <c r="S53" s="18"/>
      <c r="T53" s="18"/>
      <c r="U53" s="18"/>
      <c r="V53" s="18"/>
      <c r="W53" s="18"/>
      <c r="X53" s="18"/>
      <c r="Y53" s="18"/>
    </row>
    <row r="54" spans="1:25" ht="14.25" customHeight="1">
      <c r="A54" s="522" t="s">
        <v>64</v>
      </c>
      <c r="B54" s="521"/>
      <c r="C54" s="555">
        <f>(C61-C55)*100/C61</f>
        <v>100</v>
      </c>
      <c r="D54" s="528"/>
      <c r="E54" s="555">
        <f>(E61-E55)*100/E61</f>
        <v>100</v>
      </c>
      <c r="F54" s="528"/>
      <c r="G54" s="555">
        <f>(G61-G55)*100/G61</f>
        <v>100</v>
      </c>
      <c r="H54" s="528"/>
      <c r="I54" s="555">
        <f>(I61-I55)*100/I61</f>
        <v>100</v>
      </c>
      <c r="J54" s="528"/>
      <c r="K54" s="555">
        <f>(K61-K55)*100/K61</f>
        <v>100</v>
      </c>
      <c r="L54" s="528"/>
      <c r="M54" s="555">
        <f>(M61-M55)*100/M61</f>
        <v>100</v>
      </c>
      <c r="N54" s="528"/>
      <c r="O54" s="18"/>
      <c r="P54" s="84">
        <f>(P61-P55)*100/P61</f>
        <v>2.6315789473684212</v>
      </c>
      <c r="Q54" s="18"/>
      <c r="R54" s="18"/>
      <c r="S54" s="18"/>
      <c r="T54" s="18"/>
      <c r="U54" s="18"/>
      <c r="V54" s="18"/>
      <c r="W54" s="18"/>
      <c r="X54" s="18"/>
      <c r="Y54" s="18"/>
    </row>
    <row r="55" spans="1:25" ht="14.25" customHeight="1">
      <c r="A55" s="522" t="s">
        <v>65</v>
      </c>
      <c r="B55" s="521"/>
      <c r="C55" s="544">
        <f>COUNTIF(C8:C50,"&lt;33")</f>
        <v>0</v>
      </c>
      <c r="D55" s="528"/>
      <c r="E55" s="544">
        <f>COUNTIF(E8:E50,"&lt;33")</f>
        <v>0</v>
      </c>
      <c r="F55" s="528"/>
      <c r="G55" s="544">
        <f>COUNTIF(G8:G50,"&lt;33")</f>
        <v>0</v>
      </c>
      <c r="H55" s="528"/>
      <c r="I55" s="544">
        <f>COUNTIF(I8:I50,"&lt;33")</f>
        <v>0</v>
      </c>
      <c r="J55" s="528"/>
      <c r="K55" s="544">
        <f>COUNTIF(K8:K50,"&lt;33")</f>
        <v>0</v>
      </c>
      <c r="L55" s="528"/>
      <c r="M55" s="544">
        <f>COUNTIF(M8:M50,"&lt;33")</f>
        <v>0</v>
      </c>
      <c r="N55" s="528"/>
      <c r="O55" s="18"/>
      <c r="P55" s="85">
        <f>COUNTIF(P8:P50,"&lt;33")</f>
        <v>37</v>
      </c>
      <c r="Q55" s="18"/>
      <c r="R55" s="18"/>
      <c r="S55" s="18"/>
      <c r="T55" s="18"/>
      <c r="U55" s="18"/>
      <c r="V55" s="18"/>
      <c r="W55" s="18"/>
      <c r="X55" s="18"/>
      <c r="Y55" s="18"/>
    </row>
    <row r="56" spans="1:25" ht="14.25" customHeight="1">
      <c r="A56" s="522" t="s">
        <v>66</v>
      </c>
      <c r="B56" s="521"/>
      <c r="C56" s="544">
        <f>COUNTIF(C8:C50,"&gt;=33")-C60-C59-C58-C57</f>
        <v>14</v>
      </c>
      <c r="D56" s="528"/>
      <c r="E56" s="544">
        <f>COUNTIF(E8:E50,"&gt;=33")-E60-E59-E58-E57</f>
        <v>0</v>
      </c>
      <c r="F56" s="528"/>
      <c r="G56" s="544">
        <f>COUNTIF(G8:G50,"&gt;=33")-G60-G59-G58-G57</f>
        <v>0</v>
      </c>
      <c r="H56" s="528"/>
      <c r="I56" s="544">
        <f>COUNTIF(I8:I50,"&gt;=33")-I60-I59-I58-I57</f>
        <v>0</v>
      </c>
      <c r="J56" s="528"/>
      <c r="K56" s="544">
        <f>COUNTIF(K8:K50,"&gt;=33")-K60-K59-K58-K57</f>
        <v>0</v>
      </c>
      <c r="L56" s="528"/>
      <c r="M56" s="544">
        <f>COUNTIF(M8:M50,"&gt;=33")-M60-M59-M58-M57</f>
        <v>0</v>
      </c>
      <c r="N56" s="528"/>
      <c r="O56" s="18"/>
      <c r="P56" s="85">
        <f>COUNTIF(P8:P50,"&gt;=33")-P60-P59-P58-P57</f>
        <v>0</v>
      </c>
      <c r="Q56" s="18"/>
      <c r="R56" s="18"/>
      <c r="S56" s="18"/>
      <c r="T56" s="18"/>
      <c r="U56" s="18"/>
      <c r="V56" s="18"/>
      <c r="W56" s="18"/>
      <c r="X56" s="18"/>
      <c r="Y56" s="18"/>
    </row>
    <row r="57" spans="1:25" ht="14.25" customHeight="1">
      <c r="A57" s="522" t="s">
        <v>67</v>
      </c>
      <c r="B57" s="521"/>
      <c r="C57" s="544">
        <f>COUNTIF(C8:C50,"&gt;=60")-C60-C59-C58</f>
        <v>18</v>
      </c>
      <c r="D57" s="528"/>
      <c r="E57" s="544">
        <f>COUNTIF(E8:E50,"&gt;=60")-E60-E59-E58</f>
        <v>0</v>
      </c>
      <c r="F57" s="528"/>
      <c r="G57" s="544">
        <f>COUNTIF(G8:G50,"&gt;=60")-G60-G59-G58</f>
        <v>0</v>
      </c>
      <c r="H57" s="528"/>
      <c r="I57" s="544">
        <f>COUNTIF(I8:I50,"&gt;=60")-I60-I59-I58</f>
        <v>0</v>
      </c>
      <c r="J57" s="528"/>
      <c r="K57" s="544">
        <f>COUNTIF(K8:K50,"&gt;=60")-K60-K59-K58</f>
        <v>0</v>
      </c>
      <c r="L57" s="528"/>
      <c r="M57" s="544">
        <f>COUNTIF(M8:M50,"&gt;=60")-M60-M59-M58</f>
        <v>0</v>
      </c>
      <c r="N57" s="528"/>
      <c r="O57" s="18"/>
      <c r="P57" s="85">
        <f>COUNTIF(P8:P50,"&gt;=60")-P60-P59-P58</f>
        <v>0</v>
      </c>
      <c r="Q57" s="18"/>
      <c r="R57" s="18"/>
      <c r="S57" s="18"/>
      <c r="T57" s="18"/>
      <c r="U57" s="18"/>
      <c r="V57" s="18"/>
      <c r="W57" s="18"/>
      <c r="X57" s="18"/>
      <c r="Y57" s="18"/>
    </row>
    <row r="58" spans="1:25" ht="14.25" customHeight="1">
      <c r="A58" s="522" t="s">
        <v>68</v>
      </c>
      <c r="B58" s="521"/>
      <c r="C58" s="544">
        <f>COUNTIF(C8:C50,"&gt;=75")-C60-C59</f>
        <v>4</v>
      </c>
      <c r="D58" s="528"/>
      <c r="E58" s="544">
        <f>COUNTIF(E8:E50,"&gt;=75")-E60-E59</f>
        <v>0</v>
      </c>
      <c r="F58" s="528"/>
      <c r="G58" s="544">
        <f>COUNTIF(G8:G50,"&gt;=75")-G60-G59</f>
        <v>0</v>
      </c>
      <c r="H58" s="528"/>
      <c r="I58" s="544">
        <f>COUNTIF(I8:I50,"&gt;=75")-I60-I59</f>
        <v>0</v>
      </c>
      <c r="J58" s="528"/>
      <c r="K58" s="544">
        <f>COUNTIF(K8:K50,"&gt;=75")-K60-K59</f>
        <v>0</v>
      </c>
      <c r="L58" s="528"/>
      <c r="M58" s="544">
        <f>COUNTIF(M8:M50,"&gt;=75")-M60-M59</f>
        <v>0</v>
      </c>
      <c r="N58" s="528"/>
      <c r="O58" s="18"/>
      <c r="P58" s="85">
        <f>COUNTIF(P8:P50,"&gt;=75")-P60-P59</f>
        <v>0</v>
      </c>
      <c r="Q58" s="18"/>
      <c r="R58" s="18"/>
      <c r="S58" s="18"/>
      <c r="T58" s="18"/>
      <c r="U58" s="18"/>
      <c r="V58" s="18"/>
      <c r="W58" s="18"/>
      <c r="X58" s="18"/>
      <c r="Y58" s="18"/>
    </row>
    <row r="59" spans="1:25" ht="14.25" customHeight="1">
      <c r="A59" s="522" t="s">
        <v>69</v>
      </c>
      <c r="B59" s="521"/>
      <c r="C59" s="544">
        <f>COUNTIF(C8:C50,"&gt;=90")-C60</f>
        <v>1</v>
      </c>
      <c r="D59" s="528"/>
      <c r="E59" s="544">
        <f>COUNTIF(E8:E50,"&gt;=90")-E60</f>
        <v>0</v>
      </c>
      <c r="F59" s="528"/>
      <c r="G59" s="544">
        <f>COUNTIF(G8:G50,"&gt;=90")-G60</f>
        <v>0</v>
      </c>
      <c r="H59" s="528"/>
      <c r="I59" s="544">
        <f>COUNTIF(I8:I50,"&gt;=90")-I60</f>
        <v>0</v>
      </c>
      <c r="J59" s="528"/>
      <c r="K59" s="544">
        <f>COUNTIF(K8:K50,"&gt;=90")-K60</f>
        <v>0</v>
      </c>
      <c r="L59" s="528"/>
      <c r="M59" s="544">
        <f>COUNTIF(M8:M50,"&gt;=90")-M60</f>
        <v>0</v>
      </c>
      <c r="N59" s="528"/>
      <c r="O59" s="18"/>
      <c r="P59" s="85">
        <f>COUNTIF(P8:P50,"&gt;=90")-P60</f>
        <v>0</v>
      </c>
      <c r="Q59" s="18"/>
      <c r="R59" s="18"/>
      <c r="S59" s="18"/>
      <c r="T59" s="18"/>
      <c r="U59" s="18"/>
      <c r="V59" s="18"/>
      <c r="W59" s="18"/>
      <c r="X59" s="18"/>
      <c r="Y59" s="18"/>
    </row>
    <row r="60" spans="1:25" ht="14.25" customHeight="1">
      <c r="A60" s="522" t="s">
        <v>70</v>
      </c>
      <c r="B60" s="521"/>
      <c r="C60" s="544">
        <f>COUNTIF(C8:C50,"&gt;=95")</f>
        <v>1</v>
      </c>
      <c r="D60" s="528"/>
      <c r="E60" s="544">
        <f>COUNTIF(E8:E50,"&gt;=95")</f>
        <v>1</v>
      </c>
      <c r="F60" s="528"/>
      <c r="G60" s="544">
        <f>COUNTIF(G8:G50,"&gt;=95")</f>
        <v>1</v>
      </c>
      <c r="H60" s="528"/>
      <c r="I60" s="544">
        <f>COUNTIF(I8:I50,"&gt;=95")</f>
        <v>1</v>
      </c>
      <c r="J60" s="528"/>
      <c r="K60" s="544">
        <f>COUNTIF(K8:K50,"&gt;=95")</f>
        <v>1</v>
      </c>
      <c r="L60" s="528"/>
      <c r="M60" s="544">
        <f>COUNTIF(M8:M50,"&gt;=95")</f>
        <v>1</v>
      </c>
      <c r="N60" s="528"/>
      <c r="O60" s="18"/>
      <c r="P60" s="85">
        <f>COUNTIF(P8:P50,"&gt;=95")</f>
        <v>1</v>
      </c>
      <c r="Q60" s="18"/>
      <c r="R60" s="18"/>
      <c r="S60" s="18"/>
      <c r="T60" s="18"/>
      <c r="U60" s="18"/>
      <c r="V60" s="18"/>
      <c r="W60" s="18"/>
      <c r="X60" s="18"/>
      <c r="Y60" s="18"/>
    </row>
    <row r="61" spans="1:25" ht="14.25" customHeight="1">
      <c r="A61" s="522" t="s">
        <v>71</v>
      </c>
      <c r="B61" s="521"/>
      <c r="C61" s="544">
        <f>SUM(C55:C60)</f>
        <v>38</v>
      </c>
      <c r="D61" s="528"/>
      <c r="E61" s="544">
        <f>SUM(E55:E60)</f>
        <v>1</v>
      </c>
      <c r="F61" s="528"/>
      <c r="G61" s="544">
        <f>SUM(G55:G60)</f>
        <v>1</v>
      </c>
      <c r="H61" s="528"/>
      <c r="I61" s="544">
        <f>SUM(I55:I60)</f>
        <v>1</v>
      </c>
      <c r="J61" s="528"/>
      <c r="K61" s="544">
        <f>SUM(K55:K60)</f>
        <v>1</v>
      </c>
      <c r="L61" s="528"/>
      <c r="M61" s="544">
        <f>SUM(M55:M60)</f>
        <v>1</v>
      </c>
      <c r="N61" s="528"/>
      <c r="O61" s="50"/>
      <c r="P61" s="86">
        <f>SUM(P55:P60)</f>
        <v>38</v>
      </c>
      <c r="Q61" s="18"/>
      <c r="R61" s="18"/>
      <c r="S61" s="18"/>
      <c r="T61" s="18"/>
      <c r="U61" s="18"/>
      <c r="V61" s="18"/>
      <c r="W61" s="18"/>
      <c r="X61" s="18"/>
      <c r="Y61" s="18"/>
    </row>
    <row r="62" spans="1:25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</row>
    <row r="63" spans="1:25" ht="14.25" customHeight="1">
      <c r="A63" s="502" t="s">
        <v>88</v>
      </c>
      <c r="B63" s="503"/>
      <c r="C63" s="502" t="s">
        <v>89</v>
      </c>
      <c r="D63" s="503"/>
      <c r="E63" s="502" t="s">
        <v>90</v>
      </c>
      <c r="F63" s="503"/>
      <c r="G63" s="506" t="s">
        <v>126</v>
      </c>
      <c r="H63" s="502" t="s">
        <v>91</v>
      </c>
      <c r="I63" s="503"/>
      <c r="J63" s="506" t="s">
        <v>64</v>
      </c>
      <c r="K63" s="506" t="s">
        <v>92</v>
      </c>
      <c r="L63" s="506" t="s">
        <v>66</v>
      </c>
      <c r="M63" s="506" t="s">
        <v>67</v>
      </c>
      <c r="N63" s="506" t="s">
        <v>68</v>
      </c>
      <c r="O63" s="506" t="s">
        <v>127</v>
      </c>
      <c r="P63" s="506" t="s">
        <v>128</v>
      </c>
      <c r="Q63" s="502" t="s">
        <v>93</v>
      </c>
      <c r="R63" s="554" t="s">
        <v>94</v>
      </c>
      <c r="S63" s="18"/>
      <c r="T63" s="18"/>
      <c r="U63" s="18"/>
      <c r="V63" s="18"/>
      <c r="W63" s="18"/>
      <c r="X63" s="18"/>
      <c r="Y63" s="18"/>
    </row>
    <row r="64" spans="1:25" ht="20.25" customHeight="1">
      <c r="A64" s="504"/>
      <c r="B64" s="505"/>
      <c r="C64" s="504"/>
      <c r="D64" s="505"/>
      <c r="E64" s="504"/>
      <c r="F64" s="505"/>
      <c r="G64" s="462"/>
      <c r="H64" s="504"/>
      <c r="I64" s="505"/>
      <c r="J64" s="462"/>
      <c r="K64" s="462"/>
      <c r="L64" s="462"/>
      <c r="M64" s="462"/>
      <c r="N64" s="462"/>
      <c r="O64" s="462"/>
      <c r="P64" s="462"/>
      <c r="Q64" s="504"/>
      <c r="R64" s="462"/>
      <c r="S64" s="18"/>
      <c r="T64" s="18"/>
      <c r="U64" s="18"/>
      <c r="V64" s="18"/>
      <c r="W64" s="18"/>
      <c r="X64" s="18"/>
      <c r="Y64" s="18"/>
    </row>
    <row r="65" spans="1:25" ht="21.95" customHeight="1">
      <c r="A65" s="500" t="str">
        <f>title!D26</f>
        <v>MR. ENGLISH</v>
      </c>
      <c r="B65" s="392"/>
      <c r="C65" s="545" t="s">
        <v>96</v>
      </c>
      <c r="D65" s="546"/>
      <c r="E65" s="547" t="s">
        <v>84</v>
      </c>
      <c r="F65" s="392"/>
      <c r="G65" s="53">
        <f>C52</f>
        <v>2463</v>
      </c>
      <c r="H65" s="507">
        <f>C53</f>
        <v>64.815789473684205</v>
      </c>
      <c r="I65" s="392"/>
      <c r="J65" s="87">
        <f>C54</f>
        <v>100</v>
      </c>
      <c r="K65" s="88">
        <f>C55</f>
        <v>0</v>
      </c>
      <c r="L65" s="53">
        <f>C56</f>
        <v>14</v>
      </c>
      <c r="M65" s="53">
        <f>C57</f>
        <v>18</v>
      </c>
      <c r="N65" s="53">
        <f>C58</f>
        <v>4</v>
      </c>
      <c r="O65" s="88">
        <f>C59</f>
        <v>1</v>
      </c>
      <c r="P65" s="88">
        <f>C60</f>
        <v>1</v>
      </c>
      <c r="Q65" s="89">
        <f>C61</f>
        <v>38</v>
      </c>
      <c r="R65" s="24"/>
      <c r="S65" s="18"/>
      <c r="T65" s="18"/>
      <c r="U65" s="18"/>
      <c r="V65" s="18"/>
      <c r="W65" s="18"/>
      <c r="X65" s="18"/>
      <c r="Y65" s="18"/>
    </row>
    <row r="66" spans="1:25" ht="21.95" customHeight="1">
      <c r="A66" s="500" t="str">
        <f>title!D27</f>
        <v>MR. HINDI</v>
      </c>
      <c r="B66" s="392"/>
      <c r="C66" s="548" t="s">
        <v>95</v>
      </c>
      <c r="D66" s="546"/>
      <c r="E66" s="547" t="s">
        <v>10</v>
      </c>
      <c r="F66" s="392"/>
      <c r="G66" s="53">
        <f>E52</f>
        <v>100</v>
      </c>
      <c r="H66" s="507">
        <f>E53</f>
        <v>100</v>
      </c>
      <c r="I66" s="392"/>
      <c r="J66" s="87">
        <f>E54</f>
        <v>100</v>
      </c>
      <c r="K66" s="88">
        <f>E55</f>
        <v>0</v>
      </c>
      <c r="L66" s="53">
        <f>E56</f>
        <v>0</v>
      </c>
      <c r="M66" s="53">
        <f>E57</f>
        <v>0</v>
      </c>
      <c r="N66" s="53">
        <f>E58</f>
        <v>0</v>
      </c>
      <c r="O66" s="88">
        <f>E59</f>
        <v>0</v>
      </c>
      <c r="P66" s="88">
        <f>E60</f>
        <v>1</v>
      </c>
      <c r="Q66" s="89">
        <f>E61</f>
        <v>1</v>
      </c>
      <c r="R66" s="24"/>
      <c r="S66" s="18"/>
      <c r="T66" s="18"/>
      <c r="U66" s="18"/>
      <c r="V66" s="18"/>
      <c r="W66" s="18"/>
      <c r="X66" s="18"/>
      <c r="Y66" s="18"/>
    </row>
    <row r="67" spans="1:25" ht="21.95" customHeight="1">
      <c r="A67" s="500" t="str">
        <f>title!D28</f>
        <v>MS. GUJARATI</v>
      </c>
      <c r="B67" s="392"/>
      <c r="C67" s="545" t="s">
        <v>97</v>
      </c>
      <c r="D67" s="546"/>
      <c r="E67" s="547" t="s">
        <v>22</v>
      </c>
      <c r="F67" s="392"/>
      <c r="G67" s="53">
        <f>G52</f>
        <v>100</v>
      </c>
      <c r="H67" s="507">
        <f>G53</f>
        <v>100</v>
      </c>
      <c r="I67" s="392"/>
      <c r="J67" s="87">
        <f>G54</f>
        <v>100</v>
      </c>
      <c r="K67" s="88">
        <f>G55</f>
        <v>0</v>
      </c>
      <c r="L67" s="53">
        <f>G56</f>
        <v>0</v>
      </c>
      <c r="M67" s="53">
        <f>G57</f>
        <v>0</v>
      </c>
      <c r="N67" s="53">
        <f>G58</f>
        <v>0</v>
      </c>
      <c r="O67" s="88">
        <f>G59</f>
        <v>0</v>
      </c>
      <c r="P67" s="88">
        <f>G60</f>
        <v>1</v>
      </c>
      <c r="Q67" s="89">
        <f>G61</f>
        <v>1</v>
      </c>
      <c r="R67" s="24"/>
      <c r="S67" s="18"/>
      <c r="T67" s="18"/>
      <c r="U67" s="18"/>
      <c r="V67" s="18"/>
      <c r="W67" s="18"/>
      <c r="X67" s="18"/>
      <c r="Y67" s="18"/>
    </row>
    <row r="68" spans="1:25" ht="21.95" customHeight="1">
      <c r="A68" s="500" t="str">
        <f>title!D29</f>
        <v>MR. MATHS</v>
      </c>
      <c r="B68" s="392"/>
      <c r="C68" s="545" t="s">
        <v>99</v>
      </c>
      <c r="D68" s="546"/>
      <c r="E68" s="547" t="s">
        <v>12</v>
      </c>
      <c r="F68" s="392"/>
      <c r="G68" s="53">
        <f>I52</f>
        <v>100</v>
      </c>
      <c r="H68" s="507">
        <f>I53</f>
        <v>100</v>
      </c>
      <c r="I68" s="392"/>
      <c r="J68" s="87">
        <f>I54</f>
        <v>100</v>
      </c>
      <c r="K68" s="88">
        <f>I55</f>
        <v>0</v>
      </c>
      <c r="L68" s="53">
        <f>I56</f>
        <v>0</v>
      </c>
      <c r="M68" s="53">
        <f>I57</f>
        <v>0</v>
      </c>
      <c r="N68" s="53">
        <f>I58</f>
        <v>0</v>
      </c>
      <c r="O68" s="88">
        <f>I59</f>
        <v>0</v>
      </c>
      <c r="P68" s="88">
        <f>I60</f>
        <v>1</v>
      </c>
      <c r="Q68" s="89">
        <f>I61</f>
        <v>1</v>
      </c>
      <c r="R68" s="24"/>
      <c r="S68" s="18"/>
      <c r="T68" s="18"/>
      <c r="U68" s="18"/>
      <c r="V68" s="18"/>
      <c r="W68" s="18"/>
      <c r="X68" s="18"/>
      <c r="Y68" s="18"/>
    </row>
    <row r="69" spans="1:25" ht="21.95" customHeight="1">
      <c r="A69" s="500" t="str">
        <f>title!D30</f>
        <v>MR. SCIENCE</v>
      </c>
      <c r="B69" s="392"/>
      <c r="C69" s="545" t="s">
        <v>100</v>
      </c>
      <c r="D69" s="546"/>
      <c r="E69" s="547" t="s">
        <v>321</v>
      </c>
      <c r="F69" s="392"/>
      <c r="G69" s="53">
        <f>K52</f>
        <v>100</v>
      </c>
      <c r="H69" s="507">
        <f>K53</f>
        <v>100</v>
      </c>
      <c r="I69" s="392"/>
      <c r="J69" s="87">
        <f>K54</f>
        <v>100</v>
      </c>
      <c r="K69" s="88">
        <f>K55</f>
        <v>0</v>
      </c>
      <c r="L69" s="53">
        <f>K56</f>
        <v>0</v>
      </c>
      <c r="M69" s="53">
        <f>K57</f>
        <v>0</v>
      </c>
      <c r="N69" s="53">
        <f>K58</f>
        <v>0</v>
      </c>
      <c r="O69" s="88">
        <f>K59</f>
        <v>0</v>
      </c>
      <c r="P69" s="88">
        <f>K60</f>
        <v>1</v>
      </c>
      <c r="Q69" s="89">
        <f>K61</f>
        <v>1</v>
      </c>
      <c r="R69" s="24"/>
      <c r="S69" s="18"/>
      <c r="T69" s="18"/>
      <c r="U69" s="18"/>
      <c r="V69" s="18"/>
      <c r="W69" s="18"/>
      <c r="X69" s="18"/>
      <c r="Y69" s="18"/>
    </row>
    <row r="70" spans="1:25" ht="21.95" customHeight="1">
      <c r="A70" s="500" t="str">
        <f>title!D31</f>
        <v>MR.SST</v>
      </c>
      <c r="B70" s="392"/>
      <c r="C70" s="545" t="s">
        <v>101</v>
      </c>
      <c r="D70" s="546"/>
      <c r="E70" s="547" t="s">
        <v>322</v>
      </c>
      <c r="F70" s="392"/>
      <c r="G70" s="53">
        <f>M52</f>
        <v>100</v>
      </c>
      <c r="H70" s="507">
        <f>M53</f>
        <v>100</v>
      </c>
      <c r="I70" s="392"/>
      <c r="J70" s="87">
        <f>M54</f>
        <v>100</v>
      </c>
      <c r="K70" s="88">
        <f>M55</f>
        <v>0</v>
      </c>
      <c r="L70" s="53">
        <f>M56</f>
        <v>0</v>
      </c>
      <c r="M70" s="53">
        <f>M57</f>
        <v>0</v>
      </c>
      <c r="N70" s="53">
        <f>M58</f>
        <v>0</v>
      </c>
      <c r="O70" s="88">
        <f>M59</f>
        <v>0</v>
      </c>
      <c r="P70" s="88">
        <f>M60</f>
        <v>1</v>
      </c>
      <c r="Q70" s="89">
        <f>M61</f>
        <v>1</v>
      </c>
      <c r="R70" s="24"/>
      <c r="S70" s="18"/>
      <c r="T70" s="18"/>
      <c r="U70" s="18"/>
      <c r="V70" s="18"/>
      <c r="W70" s="18"/>
      <c r="X70" s="18"/>
      <c r="Y70" s="18"/>
    </row>
    <row r="71" spans="1:25" ht="14.25" customHeight="1">
      <c r="A71" s="54"/>
      <c r="B71" s="54"/>
      <c r="C71" s="55"/>
      <c r="D71" s="56"/>
      <c r="E71" s="58"/>
      <c r="F71" s="57"/>
      <c r="G71" s="57"/>
      <c r="H71" s="56"/>
      <c r="I71" s="58"/>
      <c r="J71" s="60"/>
      <c r="K71" s="59"/>
      <c r="L71" s="60"/>
      <c r="M71" s="33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4.25" customHeight="1">
      <c r="A72" s="18"/>
      <c r="B72" s="18" t="s">
        <v>102</v>
      </c>
      <c r="C72" s="18"/>
      <c r="D72" s="18"/>
      <c r="E72" s="18"/>
      <c r="F72" s="18"/>
      <c r="G72" s="18" t="s">
        <v>129</v>
      </c>
      <c r="H72" s="18"/>
      <c r="I72" s="18"/>
      <c r="J72" s="18"/>
      <c r="K72" s="18"/>
      <c r="L72" s="18"/>
      <c r="M72" s="18"/>
      <c r="N72" s="18"/>
      <c r="O72" s="18" t="s">
        <v>103</v>
      </c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</row>
    <row r="75" spans="1:25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</row>
    <row r="76" spans="1:25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</row>
    <row r="77" spans="1:25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</row>
    <row r="78" spans="1:25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</row>
    <row r="79" spans="1:25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</row>
    <row r="80" spans="1:25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</row>
    <row r="81" spans="1:25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</row>
    <row r="82" spans="1:25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</row>
    <row r="83" spans="1:25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</row>
    <row r="84" spans="1:25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</row>
    <row r="85" spans="1:25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</row>
    <row r="86" spans="1:25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</row>
    <row r="87" spans="1:25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</row>
    <row r="88" spans="1:25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</row>
    <row r="89" spans="1:25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</row>
    <row r="90" spans="1:25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</row>
    <row r="91" spans="1:25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</row>
    <row r="92" spans="1:25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</row>
    <row r="93" spans="1:25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</row>
    <row r="94" spans="1:25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</row>
    <row r="95" spans="1:25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</row>
    <row r="96" spans="1:25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</row>
    <row r="97" spans="1:25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</row>
    <row r="98" spans="1:25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</row>
    <row r="99" spans="1:25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</row>
    <row r="100" spans="1:25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</row>
    <row r="101" spans="1:25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</row>
    <row r="102" spans="1:25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</row>
    <row r="103" spans="1:25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</row>
    <row r="104" spans="1:25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</row>
    <row r="105" spans="1:25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</row>
    <row r="106" spans="1:25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</row>
    <row r="107" spans="1:25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</row>
    <row r="108" spans="1:25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</row>
    <row r="109" spans="1:25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</row>
    <row r="110" spans="1:25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</row>
    <row r="111" spans="1:25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</row>
    <row r="112" spans="1:25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</row>
    <row r="113" spans="1:25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</row>
    <row r="114" spans="1:25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</row>
    <row r="115" spans="1:25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</row>
    <row r="116" spans="1:25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</row>
    <row r="117" spans="1:25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</row>
    <row r="118" spans="1:25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</row>
    <row r="119" spans="1:25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</row>
    <row r="120" spans="1:25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</row>
    <row r="121" spans="1:25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</row>
    <row r="122" spans="1:25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</row>
    <row r="123" spans="1:25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</row>
    <row r="124" spans="1:25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</row>
    <row r="125" spans="1:25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</row>
    <row r="126" spans="1:25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</row>
    <row r="127" spans="1:25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</row>
    <row r="128" spans="1:25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</row>
    <row r="129" spans="1:25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</row>
    <row r="130" spans="1:25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</row>
    <row r="131" spans="1:25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</row>
    <row r="132" spans="1:25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</row>
    <row r="133" spans="1:25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</row>
    <row r="134" spans="1:25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</row>
    <row r="135" spans="1:25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</row>
    <row r="136" spans="1:25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</row>
    <row r="137" spans="1:25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</row>
    <row r="138" spans="1:25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</row>
    <row r="146" spans="1:25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</row>
    <row r="147" spans="1:25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</row>
    <row r="148" spans="1:25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</row>
    <row r="149" spans="1:25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</row>
    <row r="150" spans="1:25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</row>
    <row r="151" spans="1:25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</row>
    <row r="152" spans="1:25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</row>
    <row r="153" spans="1:25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</row>
    <row r="154" spans="1:25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</row>
    <row r="155" spans="1:25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</row>
    <row r="156" spans="1:25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</row>
    <row r="157" spans="1:25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</row>
    <row r="158" spans="1:25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</row>
    <row r="159" spans="1:25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</row>
    <row r="160" spans="1:25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</row>
    <row r="161" spans="1:25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</row>
    <row r="162" spans="1:25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</row>
    <row r="163" spans="1:25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</row>
    <row r="164" spans="1:25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</row>
    <row r="165" spans="1:25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</row>
    <row r="166" spans="1:25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</row>
    <row r="167" spans="1:25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</row>
    <row r="168" spans="1:25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</row>
    <row r="169" spans="1:25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</row>
    <row r="170" spans="1:25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</row>
    <row r="171" spans="1:25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</row>
    <row r="172" spans="1:25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</row>
    <row r="173" spans="1:25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</row>
    <row r="174" spans="1:25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</row>
    <row r="175" spans="1:25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</row>
    <row r="176" spans="1:25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</row>
    <row r="177" spans="1:25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</row>
    <row r="178" spans="1:25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</row>
    <row r="179" spans="1:25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</row>
    <row r="180" spans="1:25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</row>
    <row r="181" spans="1:25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</row>
    <row r="182" spans="1:25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</row>
    <row r="183" spans="1:25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</row>
    <row r="184" spans="1:25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</row>
    <row r="185" spans="1:25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</row>
    <row r="186" spans="1:25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</row>
    <row r="187" spans="1:25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</row>
    <row r="188" spans="1:25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</row>
    <row r="189" spans="1:25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</row>
    <row r="190" spans="1:25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</row>
    <row r="191" spans="1:25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</row>
    <row r="192" spans="1:25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</row>
    <row r="193" spans="1:25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</row>
    <row r="194" spans="1:25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</row>
    <row r="195" spans="1:25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</row>
    <row r="196" spans="1:25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</row>
    <row r="197" spans="1:25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</row>
    <row r="198" spans="1:25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</row>
    <row r="199" spans="1:25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</row>
    <row r="200" spans="1:25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</row>
    <row r="201" spans="1:25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</row>
    <row r="202" spans="1:25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</row>
    <row r="203" spans="1:25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</row>
    <row r="204" spans="1:25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</row>
    <row r="205" spans="1:25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</row>
    <row r="206" spans="1:25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</row>
    <row r="207" spans="1:25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</row>
    <row r="208" spans="1:25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</row>
    <row r="209" spans="1:25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</row>
    <row r="210" spans="1:25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</row>
    <row r="217" spans="1:25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</row>
    <row r="218" spans="1:25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</row>
    <row r="219" spans="1:25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</row>
    <row r="220" spans="1:25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</row>
    <row r="221" spans="1:25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</row>
    <row r="222" spans="1:25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</row>
    <row r="223" spans="1:25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</row>
    <row r="224" spans="1:25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</row>
    <row r="225" spans="1:25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</row>
    <row r="226" spans="1:25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</row>
    <row r="227" spans="1:25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</row>
    <row r="228" spans="1:25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</row>
    <row r="229" spans="1:25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</row>
    <row r="230" spans="1:25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</row>
    <row r="231" spans="1:25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</row>
    <row r="232" spans="1:25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</row>
    <row r="233" spans="1:25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</row>
    <row r="234" spans="1:25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</row>
    <row r="235" spans="1:25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</row>
    <row r="236" spans="1:25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</row>
    <row r="237" spans="1:25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</row>
    <row r="238" spans="1:25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</row>
    <row r="239" spans="1:25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</row>
    <row r="240" spans="1:25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</row>
    <row r="241" spans="1:25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</row>
    <row r="242" spans="1:25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</row>
    <row r="243" spans="1:25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</row>
    <row r="244" spans="1:25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</row>
    <row r="245" spans="1:25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</row>
    <row r="246" spans="1:25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</row>
    <row r="247" spans="1:25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</row>
    <row r="248" spans="1:25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</row>
    <row r="249" spans="1:25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</row>
    <row r="250" spans="1:25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</row>
    <row r="251" spans="1:25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</row>
    <row r="252" spans="1:25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</row>
    <row r="253" spans="1:25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</row>
    <row r="254" spans="1:25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</row>
    <row r="255" spans="1:25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</row>
    <row r="256" spans="1:25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</row>
    <row r="257" spans="1:25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</row>
    <row r="258" spans="1:25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</row>
    <row r="259" spans="1:25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</row>
    <row r="260" spans="1:25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</row>
    <row r="261" spans="1:25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</row>
    <row r="262" spans="1:25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</row>
    <row r="263" spans="1:25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</row>
    <row r="264" spans="1:25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</row>
    <row r="265" spans="1:25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</row>
    <row r="266" spans="1:25" ht="14.25" customHeight="1">
      <c r="A266" s="18"/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</row>
    <row r="267" spans="1:25" ht="14.25" customHeight="1">
      <c r="A267" s="18"/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</row>
    <row r="268" spans="1:25" ht="14.25" customHeight="1">
      <c r="A268" s="18"/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</row>
    <row r="269" spans="1:25" ht="14.25" customHeight="1">
      <c r="A269" s="18"/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</row>
    <row r="270" spans="1:25" ht="14.25" customHeight="1">
      <c r="A270" s="18"/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</row>
    <row r="271" spans="1:25" ht="14.25" customHeight="1">
      <c r="A271" s="18"/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</row>
    <row r="272" spans="1:25" ht="14.25" customHeight="1">
      <c r="A272" s="18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8">
    <mergeCell ref="K63:K64"/>
    <mergeCell ref="L63:L64"/>
    <mergeCell ref="M63:M64"/>
    <mergeCell ref="N63:N64"/>
    <mergeCell ref="O63:O64"/>
    <mergeCell ref="P63:P64"/>
    <mergeCell ref="Q63:Q64"/>
    <mergeCell ref="R63:R64"/>
    <mergeCell ref="A52:B52"/>
    <mergeCell ref="C53:D53"/>
    <mergeCell ref="E53:F53"/>
    <mergeCell ref="G53:H53"/>
    <mergeCell ref="I53:J53"/>
    <mergeCell ref="K53:L53"/>
    <mergeCell ref="M53:N53"/>
    <mergeCell ref="A53:B53"/>
    <mergeCell ref="C54:D54"/>
    <mergeCell ref="E54:F54"/>
    <mergeCell ref="G54:H54"/>
    <mergeCell ref="I54:J54"/>
    <mergeCell ref="K54:L54"/>
    <mergeCell ref="M54:N54"/>
    <mergeCell ref="A54:B54"/>
    <mergeCell ref="A63:B64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A1:Q1"/>
    <mergeCell ref="A3:Q3"/>
    <mergeCell ref="A4:Q4"/>
    <mergeCell ref="C6:D6"/>
    <mergeCell ref="E6:F6"/>
    <mergeCell ref="G6:H6"/>
    <mergeCell ref="I6:J6"/>
    <mergeCell ref="K6:L6"/>
    <mergeCell ref="M6:N6"/>
    <mergeCell ref="O6:O7"/>
    <mergeCell ref="P6:P7"/>
    <mergeCell ref="Q6:Q7"/>
    <mergeCell ref="B6:B7"/>
    <mergeCell ref="A6:A7"/>
    <mergeCell ref="C66:D66"/>
    <mergeCell ref="E66:F66"/>
    <mergeCell ref="H66:I66"/>
    <mergeCell ref="H67:I67"/>
    <mergeCell ref="H68:I68"/>
    <mergeCell ref="H69:I69"/>
    <mergeCell ref="H70:I70"/>
    <mergeCell ref="A69:B69"/>
    <mergeCell ref="C69:D69"/>
    <mergeCell ref="E69:F69"/>
    <mergeCell ref="A70:B70"/>
    <mergeCell ref="C70:D70"/>
    <mergeCell ref="E70:F70"/>
    <mergeCell ref="A66:B66"/>
    <mergeCell ref="A67:B67"/>
    <mergeCell ref="C67:D67"/>
    <mergeCell ref="E67:F67"/>
    <mergeCell ref="A68:B68"/>
    <mergeCell ref="C68:D68"/>
    <mergeCell ref="E68:F68"/>
    <mergeCell ref="C63:D64"/>
    <mergeCell ref="E63:F64"/>
    <mergeCell ref="G63:G64"/>
    <mergeCell ref="H63:I64"/>
    <mergeCell ref="J63:J64"/>
    <mergeCell ref="A65:B65"/>
    <mergeCell ref="C65:D65"/>
    <mergeCell ref="E65:F65"/>
    <mergeCell ref="H65:I65"/>
    <mergeCell ref="C60:D60"/>
    <mergeCell ref="E60:F60"/>
    <mergeCell ref="G60:H60"/>
    <mergeCell ref="I60:J60"/>
    <mergeCell ref="K60:L60"/>
    <mergeCell ref="M60:N60"/>
    <mergeCell ref="A60:B60"/>
    <mergeCell ref="C61:D61"/>
    <mergeCell ref="E61:F61"/>
    <mergeCell ref="G61:H61"/>
    <mergeCell ref="I61:J61"/>
    <mergeCell ref="K61:L61"/>
    <mergeCell ref="M61:N61"/>
    <mergeCell ref="A61:B61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A55:B55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C55:D55"/>
    <mergeCell ref="E55:F55"/>
    <mergeCell ref="G55:H55"/>
    <mergeCell ref="I55:J55"/>
    <mergeCell ref="K55:L55"/>
    <mergeCell ref="M55:N55"/>
  </mergeCells>
  <pageMargins left="0.7" right="0.26" top="0.75" bottom="0.75" header="0" footer="0"/>
  <pageSetup paperSize="9" scale="6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T1000"/>
  <sheetViews>
    <sheetView view="pageBreakPreview" zoomScale="85" zoomScaleSheetLayoutView="85" workbookViewId="0">
      <selection activeCell="O8" sqref="O8"/>
    </sheetView>
  </sheetViews>
  <sheetFormatPr defaultColWidth="12.625" defaultRowHeight="15" customHeight="1"/>
  <cols>
    <col min="1" max="1" width="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125" customWidth="1"/>
    <col min="17" max="17" width="3.625" customWidth="1"/>
    <col min="18" max="26" width="8.625" customWidth="1"/>
  </cols>
  <sheetData>
    <row r="1" spans="1:20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18"/>
      <c r="S1" s="18"/>
      <c r="T1" s="18"/>
    </row>
    <row r="2" spans="1:20" ht="14.25" customHeight="1">
      <c r="A2" s="18"/>
      <c r="B2" s="18"/>
      <c r="C2" s="18"/>
      <c r="D2" s="20"/>
      <c r="E2" s="35" t="s">
        <v>2</v>
      </c>
      <c r="F2" s="19" t="str">
        <f>title!D3</f>
        <v>Rajkot</v>
      </c>
      <c r="G2" s="19"/>
      <c r="H2" s="19"/>
      <c r="I2" s="19"/>
      <c r="J2" s="19"/>
      <c r="K2" s="19"/>
      <c r="L2" s="19"/>
      <c r="M2" s="19"/>
      <c r="O2" s="18"/>
      <c r="P2" s="37"/>
      <c r="Q2" s="18"/>
      <c r="R2" s="18"/>
      <c r="S2" s="18"/>
      <c r="T2" s="18"/>
    </row>
    <row r="3" spans="1:20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18"/>
      <c r="S3" s="18"/>
      <c r="T3" s="18"/>
    </row>
    <row r="4" spans="1:20" ht="14.25" customHeight="1">
      <c r="A4" s="492" t="s">
        <v>214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18"/>
      <c r="S4" s="18"/>
      <c r="T4" s="18"/>
    </row>
    <row r="5" spans="1:20" ht="14.25" customHeight="1">
      <c r="A5" s="18"/>
      <c r="B5" s="18"/>
      <c r="C5" s="18"/>
      <c r="D5" s="18"/>
      <c r="E5" s="35" t="s">
        <v>76</v>
      </c>
      <c r="F5" s="20" t="str">
        <f>title!D10</f>
        <v>VII-B</v>
      </c>
      <c r="G5" s="18"/>
      <c r="I5" s="18"/>
      <c r="J5" s="18"/>
      <c r="K5" s="18"/>
      <c r="L5" s="18"/>
      <c r="M5" s="18"/>
      <c r="N5" s="18"/>
      <c r="O5" s="18"/>
      <c r="P5" s="37"/>
      <c r="Q5" s="18"/>
      <c r="R5" s="18"/>
      <c r="S5" s="18"/>
      <c r="T5" s="18"/>
    </row>
    <row r="6" spans="1:20" ht="34.5" customHeight="1">
      <c r="A6" s="494" t="s">
        <v>43</v>
      </c>
      <c r="B6" s="494" t="s">
        <v>59</v>
      </c>
      <c r="C6" s="511" t="str">
        <f>title!D11</f>
        <v>ENGLISH</v>
      </c>
      <c r="D6" s="392"/>
      <c r="E6" s="511" t="str">
        <f>title!D12</f>
        <v>HINDI</v>
      </c>
      <c r="F6" s="392"/>
      <c r="G6" s="511" t="str">
        <f>title!D13</f>
        <v>GUJARATI</v>
      </c>
      <c r="H6" s="392"/>
      <c r="I6" s="511" t="str">
        <f>title!D14</f>
        <v>MATHS</v>
      </c>
      <c r="J6" s="392"/>
      <c r="K6" s="511" t="str">
        <f>title!D15</f>
        <v>SCIENCE</v>
      </c>
      <c r="L6" s="392"/>
      <c r="M6" s="511" t="str">
        <f>title!D16</f>
        <v>SST</v>
      </c>
      <c r="N6" s="392"/>
      <c r="O6" s="512" t="s">
        <v>81</v>
      </c>
      <c r="P6" s="512" t="s">
        <v>82</v>
      </c>
      <c r="Q6" s="512" t="s">
        <v>83</v>
      </c>
      <c r="R6" s="18"/>
      <c r="S6" s="18"/>
      <c r="T6" s="18"/>
    </row>
    <row r="7" spans="1:20" ht="27.95" customHeight="1">
      <c r="A7" s="462"/>
      <c r="B7" s="462"/>
      <c r="C7" s="38">
        <v>40</v>
      </c>
      <c r="D7" s="90" t="s">
        <v>77</v>
      </c>
      <c r="E7" s="38">
        <v>40</v>
      </c>
      <c r="F7" s="90" t="s">
        <v>77</v>
      </c>
      <c r="G7" s="38">
        <v>40</v>
      </c>
      <c r="H7" s="90" t="s">
        <v>77</v>
      </c>
      <c r="I7" s="38">
        <v>40</v>
      </c>
      <c r="J7" s="90" t="s">
        <v>77</v>
      </c>
      <c r="K7" s="38">
        <v>40</v>
      </c>
      <c r="L7" s="90" t="s">
        <v>77</v>
      </c>
      <c r="M7" s="38">
        <v>40</v>
      </c>
      <c r="N7" s="90" t="s">
        <v>77</v>
      </c>
      <c r="O7" s="513"/>
      <c r="P7" s="513"/>
      <c r="Q7" s="513"/>
      <c r="R7" s="18"/>
      <c r="S7" s="18"/>
      <c r="T7" s="18"/>
    </row>
    <row r="8" spans="1:20" ht="14.25" customHeight="1">
      <c r="A8" s="24">
        <v>1</v>
      </c>
      <c r="B8" s="25" t="str">
        <f>IF(studentprofile!D8="","",studentprofile!D8)</f>
        <v>AARADHY NIMAVAT</v>
      </c>
      <c r="C8" s="26">
        <v>40</v>
      </c>
      <c r="D8" s="36">
        <f t="shared" ref="D8:D50" si="0">IF(C8="","",IF(C8&gt;0,RANK(C8,$C$8:$C$50,0)+COUNTIF($C$8:C8,C8)-1,""))</f>
        <v>1</v>
      </c>
      <c r="E8" s="26">
        <v>40</v>
      </c>
      <c r="F8" s="36">
        <f t="shared" ref="F8:F50" si="1">IF(E8="","",IF(E8&gt;0,RANK(E8,$E$8:$E$50,0)+COUNTIF($E$8:E8,E8)-1,""))</f>
        <v>1</v>
      </c>
      <c r="G8" s="26">
        <v>40</v>
      </c>
      <c r="H8" s="36">
        <f t="shared" ref="H8:H50" si="2">IF(G8="","",IF(G8&gt;0,RANK(G8,$G$8:$G$50,0)+COUNTIF($G$8:G8,G8)-1,""))</f>
        <v>1</v>
      </c>
      <c r="I8" s="26">
        <v>40</v>
      </c>
      <c r="J8" s="36">
        <f t="shared" ref="J8:J50" si="3">IF(I8="","",IF(I8&gt;0,RANK(I8,$I$8:$I$50,0)+COUNTIF($I$8:I8,I8)-1,""))</f>
        <v>1</v>
      </c>
      <c r="K8" s="26">
        <v>40</v>
      </c>
      <c r="L8" s="36">
        <f t="shared" ref="L8:L50" si="4">IF(K8="","",IF(K8&gt;0,RANK(K8,$K$8:$K$50,0)+COUNTIF($K$8:K8,K8)-1,""))</f>
        <v>1</v>
      </c>
      <c r="M8" s="26">
        <v>40</v>
      </c>
      <c r="N8" s="36">
        <f t="shared" ref="N8:N50" si="5">IF(M8="","",IF(M8&gt;0,RANK(M8,$M$8:$M$50,0)+COUNTIF($M$8:M8,M8)-1,""))</f>
        <v>1</v>
      </c>
      <c r="O8" s="26">
        <f t="shared" ref="O8:O50" si="6">IF(C8&lt;&gt;"",IF(E8&lt;&gt;"",IF(G8&lt;&gt;"",IF(I8&lt;&gt;"",IF(K8&lt;&gt;"",IF(M8&lt;&gt;"",SUM(ROUND(C8,0),ROUND(E8,0),ROUND(G8,0),ROUND(I8,0),ROUND(K8,0),ROUND(M8,0)),""),""),""),""),""),"")</f>
        <v>240</v>
      </c>
      <c r="P8" s="41">
        <f t="shared" ref="P8:P50" si="7">IF(O8="","",(O8/240)*100)</f>
        <v>100</v>
      </c>
      <c r="Q8" s="36">
        <f t="shared" ref="Q8:Q50" si="8">IF(P8="","",IF(P8&gt;0,RANK(P8,$P$8:$P$50,0)+COUNTIF($P$8:P8,P8)-1,""))</f>
        <v>1</v>
      </c>
      <c r="R8" s="18"/>
      <c r="S8" s="18"/>
      <c r="T8" s="18"/>
    </row>
    <row r="9" spans="1:20" ht="14.25" customHeight="1">
      <c r="A9" s="24">
        <v>2</v>
      </c>
      <c r="B9" s="25" t="str">
        <f>IF(studentprofile!D9="","",studentprofile!D9)</f>
        <v>ANSH HIRPARA</v>
      </c>
      <c r="C9" s="26"/>
      <c r="D9" s="36" t="str">
        <f t="shared" si="0"/>
        <v/>
      </c>
      <c r="E9" s="26"/>
      <c r="F9" s="36" t="str">
        <f t="shared" si="1"/>
        <v/>
      </c>
      <c r="G9" s="26"/>
      <c r="H9" s="36" t="str">
        <f t="shared" si="2"/>
        <v/>
      </c>
      <c r="I9" s="26"/>
      <c r="J9" s="36" t="str">
        <f t="shared" si="3"/>
        <v/>
      </c>
      <c r="K9" s="26"/>
      <c r="L9" s="36" t="str">
        <f t="shared" si="4"/>
        <v/>
      </c>
      <c r="M9" s="26"/>
      <c r="N9" s="36" t="str">
        <f t="shared" si="5"/>
        <v/>
      </c>
      <c r="O9" s="26" t="str">
        <f t="shared" si="6"/>
        <v/>
      </c>
      <c r="P9" s="41" t="str">
        <f t="shared" si="7"/>
        <v/>
      </c>
      <c r="Q9" s="36" t="str">
        <f t="shared" si="8"/>
        <v/>
      </c>
      <c r="R9" s="18"/>
      <c r="S9" s="18"/>
      <c r="T9" s="18"/>
    </row>
    <row r="10" spans="1:20" ht="14.25" customHeight="1">
      <c r="A10" s="24">
        <v>3</v>
      </c>
      <c r="B10" s="25" t="str">
        <f>IF(studentprofile!D10="","",studentprofile!D10)</f>
        <v>ASAI DAVAR</v>
      </c>
      <c r="C10" s="26"/>
      <c r="D10" s="36" t="str">
        <f t="shared" si="0"/>
        <v/>
      </c>
      <c r="E10" s="26"/>
      <c r="F10" s="36" t="str">
        <f t="shared" si="1"/>
        <v/>
      </c>
      <c r="G10" s="26"/>
      <c r="H10" s="36" t="str">
        <f t="shared" si="2"/>
        <v/>
      </c>
      <c r="I10" s="26"/>
      <c r="J10" s="36" t="str">
        <f t="shared" si="3"/>
        <v/>
      </c>
      <c r="K10" s="26"/>
      <c r="L10" s="36" t="str">
        <f t="shared" si="4"/>
        <v/>
      </c>
      <c r="M10" s="26"/>
      <c r="N10" s="36" t="str">
        <f t="shared" si="5"/>
        <v/>
      </c>
      <c r="O10" s="26" t="str">
        <f t="shared" si="6"/>
        <v/>
      </c>
      <c r="P10" s="41" t="str">
        <f t="shared" si="7"/>
        <v/>
      </c>
      <c r="Q10" s="36" t="str">
        <f t="shared" si="8"/>
        <v/>
      </c>
      <c r="R10" s="18"/>
      <c r="S10" s="18"/>
      <c r="T10" s="18"/>
    </row>
    <row r="11" spans="1:20" ht="14.25" customHeight="1">
      <c r="A11" s="24">
        <v>4</v>
      </c>
      <c r="B11" s="25" t="str">
        <f>IF(studentprofile!D11="","",studentprofile!D11)</f>
        <v>DEV RATHOD</v>
      </c>
      <c r="C11" s="26"/>
      <c r="D11" s="36" t="str">
        <f t="shared" si="0"/>
        <v/>
      </c>
      <c r="E11" s="26"/>
      <c r="F11" s="36" t="str">
        <f t="shared" si="1"/>
        <v/>
      </c>
      <c r="G11" s="26"/>
      <c r="H11" s="36" t="str">
        <f t="shared" si="2"/>
        <v/>
      </c>
      <c r="I11" s="26"/>
      <c r="J11" s="36" t="str">
        <f t="shared" si="3"/>
        <v/>
      </c>
      <c r="K11" s="26"/>
      <c r="L11" s="36" t="str">
        <f t="shared" si="4"/>
        <v/>
      </c>
      <c r="M11" s="26"/>
      <c r="N11" s="36" t="str">
        <f t="shared" si="5"/>
        <v/>
      </c>
      <c r="O11" s="26" t="str">
        <f t="shared" si="6"/>
        <v/>
      </c>
      <c r="P11" s="41" t="str">
        <f t="shared" si="7"/>
        <v/>
      </c>
      <c r="Q11" s="36" t="str">
        <f t="shared" si="8"/>
        <v/>
      </c>
      <c r="R11" s="18"/>
      <c r="S11" s="18"/>
      <c r="T11" s="18"/>
    </row>
    <row r="12" spans="1:20" ht="14.25" customHeight="1">
      <c r="A12" s="24">
        <v>5</v>
      </c>
      <c r="B12" s="25" t="str">
        <f>IF(studentprofile!D12="","",studentprofile!D12)</f>
        <v>DEVISHA MARAVIYA</v>
      </c>
      <c r="C12" s="26"/>
      <c r="D12" s="36" t="str">
        <f t="shared" si="0"/>
        <v/>
      </c>
      <c r="E12" s="26"/>
      <c r="F12" s="36" t="str">
        <f t="shared" si="1"/>
        <v/>
      </c>
      <c r="G12" s="26"/>
      <c r="H12" s="36" t="str">
        <f t="shared" si="2"/>
        <v/>
      </c>
      <c r="I12" s="26"/>
      <c r="J12" s="36" t="str">
        <f t="shared" si="3"/>
        <v/>
      </c>
      <c r="K12" s="26"/>
      <c r="L12" s="36" t="str">
        <f t="shared" si="4"/>
        <v/>
      </c>
      <c r="M12" s="26"/>
      <c r="N12" s="36" t="str">
        <f t="shared" si="5"/>
        <v/>
      </c>
      <c r="O12" s="26" t="str">
        <f t="shared" si="6"/>
        <v/>
      </c>
      <c r="P12" s="41" t="str">
        <f t="shared" si="7"/>
        <v/>
      </c>
      <c r="Q12" s="36" t="str">
        <f t="shared" si="8"/>
        <v/>
      </c>
      <c r="R12" s="18"/>
      <c r="S12" s="18"/>
      <c r="T12" s="18"/>
    </row>
    <row r="13" spans="1:20" ht="14.25" customHeight="1">
      <c r="A13" s="24">
        <v>6</v>
      </c>
      <c r="B13" s="25" t="str">
        <f>IF(studentprofile!D13="","",studentprofile!D13)</f>
        <v>DHARMIK PARMAR</v>
      </c>
      <c r="C13" s="26"/>
      <c r="D13" s="36" t="str">
        <f t="shared" si="0"/>
        <v/>
      </c>
      <c r="E13" s="26"/>
      <c r="F13" s="36" t="str">
        <f t="shared" si="1"/>
        <v/>
      </c>
      <c r="G13" s="26"/>
      <c r="H13" s="36" t="str">
        <f t="shared" si="2"/>
        <v/>
      </c>
      <c r="I13" s="26"/>
      <c r="J13" s="36" t="str">
        <f t="shared" si="3"/>
        <v/>
      </c>
      <c r="K13" s="26"/>
      <c r="L13" s="36" t="str">
        <f t="shared" si="4"/>
        <v/>
      </c>
      <c r="M13" s="26"/>
      <c r="N13" s="36" t="str">
        <f t="shared" si="5"/>
        <v/>
      </c>
      <c r="O13" s="26" t="str">
        <f t="shared" si="6"/>
        <v/>
      </c>
      <c r="P13" s="41" t="str">
        <f t="shared" si="7"/>
        <v/>
      </c>
      <c r="Q13" s="36" t="str">
        <f t="shared" si="8"/>
        <v/>
      </c>
      <c r="R13" s="18"/>
      <c r="S13" s="18"/>
      <c r="T13" s="18"/>
    </row>
    <row r="14" spans="1:20" ht="14.25" customHeight="1">
      <c r="A14" s="24">
        <v>7</v>
      </c>
      <c r="B14" s="25" t="str">
        <f>IF(studentprofile!D14="","",studentprofile!D14)</f>
        <v>DIVYABEN DAMOR</v>
      </c>
      <c r="C14" s="26"/>
      <c r="D14" s="36" t="str">
        <f t="shared" si="0"/>
        <v/>
      </c>
      <c r="E14" s="26"/>
      <c r="F14" s="36" t="str">
        <f t="shared" si="1"/>
        <v/>
      </c>
      <c r="G14" s="26"/>
      <c r="H14" s="36" t="str">
        <f t="shared" si="2"/>
        <v/>
      </c>
      <c r="I14" s="26"/>
      <c r="J14" s="36" t="str">
        <f t="shared" si="3"/>
        <v/>
      </c>
      <c r="K14" s="26"/>
      <c r="L14" s="36" t="str">
        <f t="shared" si="4"/>
        <v/>
      </c>
      <c r="M14" s="26"/>
      <c r="N14" s="36" t="str">
        <f t="shared" si="5"/>
        <v/>
      </c>
      <c r="O14" s="26" t="str">
        <f t="shared" si="6"/>
        <v/>
      </c>
      <c r="P14" s="41" t="str">
        <f t="shared" si="7"/>
        <v/>
      </c>
      <c r="Q14" s="36" t="str">
        <f t="shared" si="8"/>
        <v/>
      </c>
      <c r="R14" s="18"/>
      <c r="S14" s="18"/>
      <c r="T14" s="18"/>
    </row>
    <row r="15" spans="1:20" ht="14.25" customHeight="1">
      <c r="A15" s="24">
        <v>8</v>
      </c>
      <c r="B15" s="25" t="str">
        <f>IF(studentprofile!D15="","",studentprofile!D15)</f>
        <v>FENISH DOBARIYA</v>
      </c>
      <c r="C15" s="26"/>
      <c r="D15" s="36" t="str">
        <f t="shared" si="0"/>
        <v/>
      </c>
      <c r="E15" s="26"/>
      <c r="F15" s="36" t="str">
        <f t="shared" si="1"/>
        <v/>
      </c>
      <c r="G15" s="26"/>
      <c r="H15" s="36" t="str">
        <f t="shared" si="2"/>
        <v/>
      </c>
      <c r="I15" s="26"/>
      <c r="J15" s="36" t="str">
        <f t="shared" si="3"/>
        <v/>
      </c>
      <c r="K15" s="26"/>
      <c r="L15" s="36" t="str">
        <f t="shared" si="4"/>
        <v/>
      </c>
      <c r="M15" s="26"/>
      <c r="N15" s="36" t="str">
        <f t="shared" si="5"/>
        <v/>
      </c>
      <c r="O15" s="26" t="str">
        <f t="shared" si="6"/>
        <v/>
      </c>
      <c r="P15" s="41" t="str">
        <f t="shared" si="7"/>
        <v/>
      </c>
      <c r="Q15" s="36" t="str">
        <f t="shared" si="8"/>
        <v/>
      </c>
      <c r="R15" s="18"/>
      <c r="S15" s="18"/>
      <c r="T15" s="18"/>
    </row>
    <row r="16" spans="1:20" ht="14.25" customHeight="1">
      <c r="A16" s="24">
        <v>9</v>
      </c>
      <c r="B16" s="25" t="str">
        <f>IF(studentprofile!D16="","",studentprofile!D16)</f>
        <v>GAUTAMBHAI JADA</v>
      </c>
      <c r="C16" s="26"/>
      <c r="D16" s="36" t="str">
        <f t="shared" si="0"/>
        <v/>
      </c>
      <c r="E16" s="26"/>
      <c r="F16" s="36" t="str">
        <f t="shared" si="1"/>
        <v/>
      </c>
      <c r="G16" s="26"/>
      <c r="H16" s="36" t="str">
        <f t="shared" si="2"/>
        <v/>
      </c>
      <c r="I16" s="26"/>
      <c r="J16" s="36" t="str">
        <f t="shared" si="3"/>
        <v/>
      </c>
      <c r="K16" s="26"/>
      <c r="L16" s="36" t="str">
        <f t="shared" si="4"/>
        <v/>
      </c>
      <c r="M16" s="26"/>
      <c r="N16" s="36" t="str">
        <f t="shared" si="5"/>
        <v/>
      </c>
      <c r="O16" s="26" t="str">
        <f t="shared" si="6"/>
        <v/>
      </c>
      <c r="P16" s="41" t="str">
        <f t="shared" si="7"/>
        <v/>
      </c>
      <c r="Q16" s="36" t="str">
        <f t="shared" si="8"/>
        <v/>
      </c>
      <c r="R16" s="18"/>
      <c r="S16" s="18"/>
      <c r="T16" s="18"/>
    </row>
    <row r="17" spans="1:20" ht="14.25" customHeight="1">
      <c r="A17" s="24">
        <v>10</v>
      </c>
      <c r="B17" s="25" t="str">
        <f>IF(studentprofile!D17="","",studentprofile!D17)</f>
        <v>HETVI BALDHA</v>
      </c>
      <c r="C17" s="26"/>
      <c r="D17" s="36" t="str">
        <f t="shared" si="0"/>
        <v/>
      </c>
      <c r="E17" s="26"/>
      <c r="F17" s="36" t="str">
        <f t="shared" si="1"/>
        <v/>
      </c>
      <c r="G17" s="26"/>
      <c r="H17" s="36" t="str">
        <f t="shared" si="2"/>
        <v/>
      </c>
      <c r="I17" s="26"/>
      <c r="J17" s="36" t="str">
        <f t="shared" si="3"/>
        <v/>
      </c>
      <c r="K17" s="26"/>
      <c r="L17" s="36" t="str">
        <f t="shared" si="4"/>
        <v/>
      </c>
      <c r="M17" s="26"/>
      <c r="N17" s="36" t="str">
        <f t="shared" si="5"/>
        <v/>
      </c>
      <c r="O17" s="26" t="str">
        <f t="shared" si="6"/>
        <v/>
      </c>
      <c r="P17" s="41" t="str">
        <f t="shared" si="7"/>
        <v/>
      </c>
      <c r="Q17" s="36" t="str">
        <f t="shared" si="8"/>
        <v/>
      </c>
      <c r="R17" s="18"/>
      <c r="S17" s="18"/>
      <c r="T17" s="18"/>
    </row>
    <row r="18" spans="1:20" ht="14.25" customHeight="1">
      <c r="A18" s="24">
        <v>11</v>
      </c>
      <c r="B18" s="25" t="str">
        <f>IF(studentprofile!D18="","",studentprofile!D18)</f>
        <v>JATIN MAKADIYA</v>
      </c>
      <c r="C18" s="26"/>
      <c r="D18" s="36" t="str">
        <f t="shared" si="0"/>
        <v/>
      </c>
      <c r="E18" s="26"/>
      <c r="F18" s="36" t="str">
        <f t="shared" si="1"/>
        <v/>
      </c>
      <c r="G18" s="26"/>
      <c r="H18" s="36" t="str">
        <f t="shared" si="2"/>
        <v/>
      </c>
      <c r="I18" s="26"/>
      <c r="J18" s="36" t="str">
        <f t="shared" si="3"/>
        <v/>
      </c>
      <c r="K18" s="26"/>
      <c r="L18" s="36" t="str">
        <f t="shared" si="4"/>
        <v/>
      </c>
      <c r="M18" s="26"/>
      <c r="N18" s="36" t="str">
        <f t="shared" si="5"/>
        <v/>
      </c>
      <c r="O18" s="26" t="str">
        <f t="shared" si="6"/>
        <v/>
      </c>
      <c r="P18" s="41" t="str">
        <f t="shared" si="7"/>
        <v/>
      </c>
      <c r="Q18" s="36" t="str">
        <f t="shared" si="8"/>
        <v/>
      </c>
      <c r="R18" s="18"/>
      <c r="S18" s="18"/>
      <c r="T18" s="18"/>
    </row>
    <row r="19" spans="1:20" ht="14.25" customHeight="1">
      <c r="A19" s="24">
        <v>12</v>
      </c>
      <c r="B19" s="25" t="str">
        <f>IF(studentprofile!D19="","",studentprofile!D19)</f>
        <v>JAYDEEP MANVAR</v>
      </c>
      <c r="C19" s="26"/>
      <c r="D19" s="36" t="str">
        <f t="shared" si="0"/>
        <v/>
      </c>
      <c r="E19" s="26"/>
      <c r="F19" s="36" t="str">
        <f t="shared" si="1"/>
        <v/>
      </c>
      <c r="G19" s="26"/>
      <c r="H19" s="36" t="str">
        <f t="shared" si="2"/>
        <v/>
      </c>
      <c r="I19" s="26"/>
      <c r="J19" s="36" t="str">
        <f t="shared" si="3"/>
        <v/>
      </c>
      <c r="K19" s="26"/>
      <c r="L19" s="36" t="str">
        <f t="shared" si="4"/>
        <v/>
      </c>
      <c r="M19" s="26"/>
      <c r="N19" s="36" t="str">
        <f t="shared" si="5"/>
        <v/>
      </c>
      <c r="O19" s="26" t="str">
        <f t="shared" si="6"/>
        <v/>
      </c>
      <c r="P19" s="41" t="str">
        <f t="shared" si="7"/>
        <v/>
      </c>
      <c r="Q19" s="36" t="str">
        <f t="shared" si="8"/>
        <v/>
      </c>
      <c r="R19" s="18"/>
      <c r="S19" s="18"/>
      <c r="T19" s="18"/>
    </row>
    <row r="20" spans="1:20" ht="14.25" customHeight="1">
      <c r="A20" s="24">
        <v>13</v>
      </c>
      <c r="B20" s="25" t="str">
        <f>IF(studentprofile!D20="","",studentprofile!D20)</f>
        <v>JEEL HIRAPARA</v>
      </c>
      <c r="C20" s="26"/>
      <c r="D20" s="36" t="str">
        <f t="shared" si="0"/>
        <v/>
      </c>
      <c r="E20" s="26"/>
      <c r="F20" s="36" t="str">
        <f t="shared" si="1"/>
        <v/>
      </c>
      <c r="G20" s="26"/>
      <c r="H20" s="36" t="str">
        <f t="shared" si="2"/>
        <v/>
      </c>
      <c r="I20" s="26"/>
      <c r="J20" s="36" t="str">
        <f t="shared" si="3"/>
        <v/>
      </c>
      <c r="K20" s="26"/>
      <c r="L20" s="36" t="str">
        <f t="shared" si="4"/>
        <v/>
      </c>
      <c r="M20" s="26"/>
      <c r="N20" s="36" t="str">
        <f t="shared" si="5"/>
        <v/>
      </c>
      <c r="O20" s="26" t="str">
        <f t="shared" si="6"/>
        <v/>
      </c>
      <c r="P20" s="41" t="str">
        <f t="shared" si="7"/>
        <v/>
      </c>
      <c r="Q20" s="36" t="str">
        <f t="shared" si="8"/>
        <v/>
      </c>
      <c r="R20" s="18"/>
      <c r="S20" s="18"/>
      <c r="T20" s="18"/>
    </row>
    <row r="21" spans="1:20" ht="14.25" customHeight="1">
      <c r="A21" s="24">
        <v>14</v>
      </c>
      <c r="B21" s="25" t="str">
        <f>IF(studentprofile!D21="","",studentprofile!D21)</f>
        <v>JENI SUKHADIYA</v>
      </c>
      <c r="C21" s="26"/>
      <c r="D21" s="36" t="str">
        <f t="shared" si="0"/>
        <v/>
      </c>
      <c r="E21" s="26"/>
      <c r="F21" s="36" t="str">
        <f t="shared" si="1"/>
        <v/>
      </c>
      <c r="G21" s="26"/>
      <c r="H21" s="36" t="str">
        <f t="shared" si="2"/>
        <v/>
      </c>
      <c r="I21" s="26"/>
      <c r="J21" s="36" t="str">
        <f t="shared" si="3"/>
        <v/>
      </c>
      <c r="K21" s="26"/>
      <c r="L21" s="36" t="str">
        <f t="shared" si="4"/>
        <v/>
      </c>
      <c r="M21" s="26"/>
      <c r="N21" s="36" t="str">
        <f t="shared" si="5"/>
        <v/>
      </c>
      <c r="O21" s="26" t="str">
        <f t="shared" si="6"/>
        <v/>
      </c>
      <c r="P21" s="41" t="str">
        <f t="shared" si="7"/>
        <v/>
      </c>
      <c r="Q21" s="36" t="str">
        <f t="shared" si="8"/>
        <v/>
      </c>
      <c r="R21" s="18"/>
      <c r="S21" s="18"/>
      <c r="T21" s="18"/>
    </row>
    <row r="22" spans="1:20" ht="14.25" customHeight="1">
      <c r="A22" s="24">
        <v>15</v>
      </c>
      <c r="B22" s="25" t="str">
        <f>IF(studentprofile!D22="","",studentprofile!D22)</f>
        <v>KAAVYA GHORECHA</v>
      </c>
      <c r="C22" s="26"/>
      <c r="D22" s="36" t="str">
        <f t="shared" si="0"/>
        <v/>
      </c>
      <c r="E22" s="26"/>
      <c r="F22" s="36" t="str">
        <f t="shared" si="1"/>
        <v/>
      </c>
      <c r="G22" s="26"/>
      <c r="H22" s="36" t="str">
        <f t="shared" si="2"/>
        <v/>
      </c>
      <c r="I22" s="26"/>
      <c r="J22" s="36" t="str">
        <f t="shared" si="3"/>
        <v/>
      </c>
      <c r="K22" s="26"/>
      <c r="L22" s="36" t="str">
        <f t="shared" si="4"/>
        <v/>
      </c>
      <c r="M22" s="26"/>
      <c r="N22" s="36" t="str">
        <f t="shared" si="5"/>
        <v/>
      </c>
      <c r="O22" s="26" t="str">
        <f t="shared" si="6"/>
        <v/>
      </c>
      <c r="P22" s="41" t="str">
        <f t="shared" si="7"/>
        <v/>
      </c>
      <c r="Q22" s="36" t="str">
        <f t="shared" si="8"/>
        <v/>
      </c>
      <c r="R22" s="18"/>
      <c r="S22" s="18"/>
      <c r="T22" s="18"/>
    </row>
    <row r="23" spans="1:20" ht="14.25" customHeight="1">
      <c r="A23" s="24">
        <v>16</v>
      </c>
      <c r="B23" s="25" t="str">
        <f>IF(studentprofile!D23="","",studentprofile!D23)</f>
        <v>KHUSHI DAFADA</v>
      </c>
      <c r="C23" s="26"/>
      <c r="D23" s="36" t="str">
        <f t="shared" si="0"/>
        <v/>
      </c>
      <c r="E23" s="26"/>
      <c r="F23" s="36" t="str">
        <f t="shared" si="1"/>
        <v/>
      </c>
      <c r="G23" s="26"/>
      <c r="H23" s="36" t="str">
        <f t="shared" si="2"/>
        <v/>
      </c>
      <c r="I23" s="26"/>
      <c r="J23" s="36" t="str">
        <f t="shared" si="3"/>
        <v/>
      </c>
      <c r="K23" s="26"/>
      <c r="L23" s="36" t="str">
        <f t="shared" si="4"/>
        <v/>
      </c>
      <c r="M23" s="26"/>
      <c r="N23" s="36" t="str">
        <f t="shared" si="5"/>
        <v/>
      </c>
      <c r="O23" s="26" t="str">
        <f t="shared" si="6"/>
        <v/>
      </c>
      <c r="P23" s="41" t="str">
        <f t="shared" si="7"/>
        <v/>
      </c>
      <c r="Q23" s="36" t="str">
        <f t="shared" si="8"/>
        <v/>
      </c>
      <c r="R23" s="18"/>
      <c r="S23" s="18"/>
      <c r="T23" s="18"/>
    </row>
    <row r="24" spans="1:20" ht="14.25" customHeight="1">
      <c r="A24" s="24">
        <v>17</v>
      </c>
      <c r="B24" s="25" t="str">
        <f>IF(studentprofile!D24="","",studentprofile!D24)</f>
        <v>KRISHA RAMANI</v>
      </c>
      <c r="C24" s="26"/>
      <c r="D24" s="36" t="str">
        <f t="shared" si="0"/>
        <v/>
      </c>
      <c r="E24" s="26"/>
      <c r="F24" s="36" t="str">
        <f t="shared" si="1"/>
        <v/>
      </c>
      <c r="G24" s="26"/>
      <c r="H24" s="36" t="str">
        <f t="shared" si="2"/>
        <v/>
      </c>
      <c r="I24" s="26"/>
      <c r="J24" s="36" t="str">
        <f t="shared" si="3"/>
        <v/>
      </c>
      <c r="K24" s="26"/>
      <c r="L24" s="36" t="str">
        <f t="shared" si="4"/>
        <v/>
      </c>
      <c r="M24" s="26"/>
      <c r="N24" s="36" t="str">
        <f t="shared" si="5"/>
        <v/>
      </c>
      <c r="O24" s="26" t="str">
        <f t="shared" si="6"/>
        <v/>
      </c>
      <c r="P24" s="41" t="str">
        <f t="shared" si="7"/>
        <v/>
      </c>
      <c r="Q24" s="36" t="str">
        <f t="shared" si="8"/>
        <v/>
      </c>
      <c r="R24" s="18"/>
      <c r="S24" s="18"/>
      <c r="T24" s="18"/>
    </row>
    <row r="25" spans="1:20" ht="14.25" customHeight="1">
      <c r="A25" s="24">
        <v>18</v>
      </c>
      <c r="B25" s="25" t="str">
        <f>IF(studentprofile!D25="","",studentprofile!D25)</f>
        <v>MAHI BHAYANI</v>
      </c>
      <c r="C25" s="26"/>
      <c r="D25" s="36" t="str">
        <f t="shared" si="0"/>
        <v/>
      </c>
      <c r="E25" s="26"/>
      <c r="F25" s="36" t="str">
        <f t="shared" si="1"/>
        <v/>
      </c>
      <c r="G25" s="26"/>
      <c r="H25" s="36" t="str">
        <f t="shared" si="2"/>
        <v/>
      </c>
      <c r="I25" s="26"/>
      <c r="J25" s="36" t="str">
        <f t="shared" si="3"/>
        <v/>
      </c>
      <c r="K25" s="26"/>
      <c r="L25" s="36" t="str">
        <f t="shared" si="4"/>
        <v/>
      </c>
      <c r="M25" s="26"/>
      <c r="N25" s="36" t="str">
        <f t="shared" si="5"/>
        <v/>
      </c>
      <c r="O25" s="26" t="str">
        <f t="shared" si="6"/>
        <v/>
      </c>
      <c r="P25" s="41" t="str">
        <f t="shared" si="7"/>
        <v/>
      </c>
      <c r="Q25" s="36" t="str">
        <f t="shared" si="8"/>
        <v/>
      </c>
      <c r="R25" s="18"/>
      <c r="S25" s="18"/>
      <c r="T25" s="18"/>
    </row>
    <row r="26" spans="1:20" ht="14.25" customHeight="1">
      <c r="A26" s="24">
        <v>19</v>
      </c>
      <c r="B26" s="25" t="str">
        <f>IF(studentprofile!D26="","",studentprofile!D26)</f>
        <v>MAHI MAKADIYA</v>
      </c>
      <c r="C26" s="26"/>
      <c r="D26" s="36" t="str">
        <f t="shared" si="0"/>
        <v/>
      </c>
      <c r="E26" s="26"/>
      <c r="F26" s="36" t="str">
        <f t="shared" si="1"/>
        <v/>
      </c>
      <c r="G26" s="26"/>
      <c r="H26" s="36" t="str">
        <f t="shared" si="2"/>
        <v/>
      </c>
      <c r="I26" s="26"/>
      <c r="J26" s="36" t="str">
        <f t="shared" si="3"/>
        <v/>
      </c>
      <c r="K26" s="26"/>
      <c r="L26" s="36" t="str">
        <f t="shared" si="4"/>
        <v/>
      </c>
      <c r="M26" s="26"/>
      <c r="N26" s="36" t="str">
        <f t="shared" si="5"/>
        <v/>
      </c>
      <c r="O26" s="26" t="str">
        <f t="shared" si="6"/>
        <v/>
      </c>
      <c r="P26" s="41" t="str">
        <f t="shared" si="7"/>
        <v/>
      </c>
      <c r="Q26" s="36" t="str">
        <f t="shared" si="8"/>
        <v/>
      </c>
      <c r="R26" s="18"/>
      <c r="S26" s="18"/>
      <c r="T26" s="18"/>
    </row>
    <row r="27" spans="1:20" ht="14.25" customHeight="1">
      <c r="A27" s="24">
        <v>20</v>
      </c>
      <c r="B27" s="25" t="str">
        <f>IF(studentprofile!D27="","",studentprofile!D27)</f>
        <v>MANVI GEEDA</v>
      </c>
      <c r="C27" s="26"/>
      <c r="D27" s="36" t="str">
        <f t="shared" si="0"/>
        <v/>
      </c>
      <c r="E27" s="26"/>
      <c r="F27" s="36" t="str">
        <f t="shared" si="1"/>
        <v/>
      </c>
      <c r="G27" s="26"/>
      <c r="H27" s="36" t="str">
        <f t="shared" si="2"/>
        <v/>
      </c>
      <c r="I27" s="26"/>
      <c r="J27" s="36" t="str">
        <f t="shared" si="3"/>
        <v/>
      </c>
      <c r="K27" s="26"/>
      <c r="L27" s="36" t="str">
        <f t="shared" si="4"/>
        <v/>
      </c>
      <c r="M27" s="26"/>
      <c r="N27" s="36" t="str">
        <f t="shared" si="5"/>
        <v/>
      </c>
      <c r="O27" s="26" t="str">
        <f t="shared" si="6"/>
        <v/>
      </c>
      <c r="P27" s="41" t="str">
        <f t="shared" si="7"/>
        <v/>
      </c>
      <c r="Q27" s="36" t="str">
        <f t="shared" si="8"/>
        <v/>
      </c>
      <c r="R27" s="18"/>
      <c r="S27" s="18"/>
      <c r="T27" s="18"/>
    </row>
    <row r="28" spans="1:20" ht="14.25" customHeight="1">
      <c r="A28" s="24">
        <v>21</v>
      </c>
      <c r="B28" s="25" t="str">
        <f>IF(studentprofile!D28="","",studentprofile!D28)</f>
        <v>MEET BAVALIYA</v>
      </c>
      <c r="C28" s="26"/>
      <c r="D28" s="36" t="str">
        <f t="shared" si="0"/>
        <v/>
      </c>
      <c r="E28" s="26"/>
      <c r="F28" s="36" t="str">
        <f t="shared" si="1"/>
        <v/>
      </c>
      <c r="G28" s="26"/>
      <c r="H28" s="36" t="str">
        <f t="shared" si="2"/>
        <v/>
      </c>
      <c r="I28" s="26"/>
      <c r="J28" s="36" t="str">
        <f t="shared" si="3"/>
        <v/>
      </c>
      <c r="K28" s="26"/>
      <c r="L28" s="36" t="str">
        <f t="shared" si="4"/>
        <v/>
      </c>
      <c r="M28" s="26"/>
      <c r="N28" s="36" t="str">
        <f t="shared" si="5"/>
        <v/>
      </c>
      <c r="O28" s="26" t="str">
        <f t="shared" si="6"/>
        <v/>
      </c>
      <c r="P28" s="41" t="str">
        <f t="shared" si="7"/>
        <v/>
      </c>
      <c r="Q28" s="36" t="str">
        <f t="shared" si="8"/>
        <v/>
      </c>
      <c r="R28" s="18"/>
      <c r="S28" s="18"/>
      <c r="T28" s="18"/>
    </row>
    <row r="29" spans="1:20" ht="14.25" customHeight="1">
      <c r="A29" s="24">
        <v>22</v>
      </c>
      <c r="B29" s="25" t="str">
        <f>IF(studentprofile!D29="","",studentprofile!D29)</f>
        <v>MIT OLAKIYA</v>
      </c>
      <c r="C29" s="26"/>
      <c r="D29" s="36" t="str">
        <f t="shared" si="0"/>
        <v/>
      </c>
      <c r="E29" s="26"/>
      <c r="F29" s="36" t="str">
        <f t="shared" si="1"/>
        <v/>
      </c>
      <c r="G29" s="26"/>
      <c r="H29" s="36" t="str">
        <f t="shared" si="2"/>
        <v/>
      </c>
      <c r="I29" s="26"/>
      <c r="J29" s="36" t="str">
        <f t="shared" si="3"/>
        <v/>
      </c>
      <c r="K29" s="26"/>
      <c r="L29" s="36" t="str">
        <f t="shared" si="4"/>
        <v/>
      </c>
      <c r="M29" s="26"/>
      <c r="N29" s="36" t="str">
        <f t="shared" si="5"/>
        <v/>
      </c>
      <c r="O29" s="26" t="str">
        <f t="shared" si="6"/>
        <v/>
      </c>
      <c r="P29" s="41" t="str">
        <f t="shared" si="7"/>
        <v/>
      </c>
      <c r="Q29" s="36" t="str">
        <f t="shared" si="8"/>
        <v/>
      </c>
      <c r="R29" s="18"/>
      <c r="S29" s="18"/>
      <c r="T29" s="18"/>
    </row>
    <row r="30" spans="1:20" ht="14.25" customHeight="1">
      <c r="A30" s="24">
        <v>23</v>
      </c>
      <c r="B30" s="25" t="str">
        <f>IF(studentprofile!D30="","",studentprofile!D30)</f>
        <v>NILESH SANKALIYA</v>
      </c>
      <c r="C30" s="26"/>
      <c r="D30" s="36" t="str">
        <f t="shared" si="0"/>
        <v/>
      </c>
      <c r="E30" s="26"/>
      <c r="F30" s="36" t="str">
        <f t="shared" si="1"/>
        <v/>
      </c>
      <c r="G30" s="26"/>
      <c r="H30" s="36" t="str">
        <f t="shared" si="2"/>
        <v/>
      </c>
      <c r="I30" s="26"/>
      <c r="J30" s="36" t="str">
        <f t="shared" si="3"/>
        <v/>
      </c>
      <c r="K30" s="26"/>
      <c r="L30" s="36" t="str">
        <f t="shared" si="4"/>
        <v/>
      </c>
      <c r="M30" s="26"/>
      <c r="N30" s="36" t="str">
        <f t="shared" si="5"/>
        <v/>
      </c>
      <c r="O30" s="26" t="str">
        <f t="shared" si="6"/>
        <v/>
      </c>
      <c r="P30" s="41" t="str">
        <f t="shared" si="7"/>
        <v/>
      </c>
      <c r="Q30" s="36" t="str">
        <f t="shared" si="8"/>
        <v/>
      </c>
      <c r="R30" s="18"/>
      <c r="S30" s="18"/>
      <c r="T30" s="18"/>
    </row>
    <row r="31" spans="1:20" ht="14.25" customHeight="1">
      <c r="A31" s="24">
        <v>24</v>
      </c>
      <c r="B31" s="25" t="str">
        <f>IF(studentprofile!D31="","",studentprofile!D31)</f>
        <v>OM ZULASANA</v>
      </c>
      <c r="C31" s="26"/>
      <c r="D31" s="36" t="str">
        <f t="shared" si="0"/>
        <v/>
      </c>
      <c r="E31" s="26"/>
      <c r="F31" s="36" t="str">
        <f t="shared" si="1"/>
        <v/>
      </c>
      <c r="G31" s="26"/>
      <c r="H31" s="36" t="str">
        <f t="shared" si="2"/>
        <v/>
      </c>
      <c r="I31" s="26"/>
      <c r="J31" s="36" t="str">
        <f t="shared" si="3"/>
        <v/>
      </c>
      <c r="K31" s="26"/>
      <c r="L31" s="36" t="str">
        <f t="shared" si="4"/>
        <v/>
      </c>
      <c r="M31" s="26"/>
      <c r="N31" s="36" t="str">
        <f t="shared" si="5"/>
        <v/>
      </c>
      <c r="O31" s="26" t="str">
        <f t="shared" si="6"/>
        <v/>
      </c>
      <c r="P31" s="41" t="str">
        <f t="shared" si="7"/>
        <v/>
      </c>
      <c r="Q31" s="36" t="str">
        <f t="shared" si="8"/>
        <v/>
      </c>
      <c r="R31" s="18"/>
      <c r="S31" s="18"/>
      <c r="T31" s="18"/>
    </row>
    <row r="32" spans="1:20" ht="14.25" customHeight="1">
      <c r="A32" s="24">
        <v>25</v>
      </c>
      <c r="B32" s="25" t="str">
        <f>IF(studentprofile!D32="","",studentprofile!D32)</f>
        <v>OMDEEPKUMAR RAM</v>
      </c>
      <c r="C32" s="26"/>
      <c r="D32" s="36" t="str">
        <f t="shared" si="0"/>
        <v/>
      </c>
      <c r="E32" s="26"/>
      <c r="F32" s="36" t="str">
        <f t="shared" si="1"/>
        <v/>
      </c>
      <c r="G32" s="26"/>
      <c r="H32" s="36" t="str">
        <f t="shared" si="2"/>
        <v/>
      </c>
      <c r="I32" s="26"/>
      <c r="J32" s="36" t="str">
        <f t="shared" si="3"/>
        <v/>
      </c>
      <c r="K32" s="26"/>
      <c r="L32" s="36" t="str">
        <f t="shared" si="4"/>
        <v/>
      </c>
      <c r="M32" s="26"/>
      <c r="N32" s="36" t="str">
        <f t="shared" si="5"/>
        <v/>
      </c>
      <c r="O32" s="26" t="str">
        <f t="shared" si="6"/>
        <v/>
      </c>
      <c r="P32" s="41" t="str">
        <f t="shared" si="7"/>
        <v/>
      </c>
      <c r="Q32" s="36" t="str">
        <f t="shared" si="8"/>
        <v/>
      </c>
      <c r="R32" s="18"/>
      <c r="S32" s="18"/>
      <c r="T32" s="18"/>
    </row>
    <row r="33" spans="1:20" ht="14.25" customHeight="1">
      <c r="A33" s="24">
        <v>26</v>
      </c>
      <c r="B33" s="25" t="str">
        <f>IF(studentprofile!D33="","",studentprofile!D33)</f>
        <v>PRINSKUMAR RAGHAVANI</v>
      </c>
      <c r="C33" s="26"/>
      <c r="D33" s="36" t="str">
        <f t="shared" si="0"/>
        <v/>
      </c>
      <c r="E33" s="26"/>
      <c r="F33" s="36" t="str">
        <f t="shared" si="1"/>
        <v/>
      </c>
      <c r="G33" s="26"/>
      <c r="H33" s="36" t="str">
        <f t="shared" si="2"/>
        <v/>
      </c>
      <c r="I33" s="26"/>
      <c r="J33" s="36" t="str">
        <f t="shared" si="3"/>
        <v/>
      </c>
      <c r="K33" s="26"/>
      <c r="L33" s="36" t="str">
        <f t="shared" si="4"/>
        <v/>
      </c>
      <c r="M33" s="26"/>
      <c r="N33" s="36" t="str">
        <f t="shared" si="5"/>
        <v/>
      </c>
      <c r="O33" s="26" t="str">
        <f t="shared" si="6"/>
        <v/>
      </c>
      <c r="P33" s="41" t="str">
        <f t="shared" si="7"/>
        <v/>
      </c>
      <c r="Q33" s="36" t="str">
        <f t="shared" si="8"/>
        <v/>
      </c>
      <c r="R33" s="18"/>
      <c r="S33" s="18"/>
      <c r="T33" s="18"/>
    </row>
    <row r="34" spans="1:20" ht="14.25" customHeight="1">
      <c r="A34" s="24">
        <v>27</v>
      </c>
      <c r="B34" s="25" t="str">
        <f>IF(studentprofile!D34="","",studentprofile!D34)</f>
        <v>RAHUL KIRAT</v>
      </c>
      <c r="C34" s="26"/>
      <c r="D34" s="36" t="str">
        <f t="shared" si="0"/>
        <v/>
      </c>
      <c r="E34" s="26"/>
      <c r="F34" s="36" t="str">
        <f t="shared" si="1"/>
        <v/>
      </c>
      <c r="G34" s="26"/>
      <c r="H34" s="36" t="str">
        <f t="shared" si="2"/>
        <v/>
      </c>
      <c r="I34" s="26"/>
      <c r="J34" s="36" t="str">
        <f t="shared" si="3"/>
        <v/>
      </c>
      <c r="K34" s="26"/>
      <c r="L34" s="36" t="str">
        <f t="shared" si="4"/>
        <v/>
      </c>
      <c r="M34" s="26"/>
      <c r="N34" s="36" t="str">
        <f t="shared" si="5"/>
        <v/>
      </c>
      <c r="O34" s="26" t="str">
        <f t="shared" si="6"/>
        <v/>
      </c>
      <c r="P34" s="41" t="str">
        <f t="shared" si="7"/>
        <v/>
      </c>
      <c r="Q34" s="36" t="str">
        <f t="shared" si="8"/>
        <v/>
      </c>
      <c r="R34" s="18"/>
      <c r="S34" s="18"/>
      <c r="T34" s="18"/>
    </row>
    <row r="35" spans="1:20" ht="14.25" customHeight="1">
      <c r="A35" s="24">
        <v>28</v>
      </c>
      <c r="B35" s="25" t="str">
        <f>IF(studentprofile!D35="","",studentprofile!D35)</f>
        <v>RAJVIRBHAI TRAMATA</v>
      </c>
      <c r="C35" s="26"/>
      <c r="D35" s="36" t="str">
        <f t="shared" si="0"/>
        <v/>
      </c>
      <c r="E35" s="26"/>
      <c r="F35" s="36" t="str">
        <f t="shared" si="1"/>
        <v/>
      </c>
      <c r="G35" s="26"/>
      <c r="H35" s="36" t="str">
        <f t="shared" si="2"/>
        <v/>
      </c>
      <c r="I35" s="26"/>
      <c r="J35" s="36" t="str">
        <f t="shared" si="3"/>
        <v/>
      </c>
      <c r="K35" s="26"/>
      <c r="L35" s="36" t="str">
        <f t="shared" si="4"/>
        <v/>
      </c>
      <c r="M35" s="26"/>
      <c r="N35" s="36" t="str">
        <f t="shared" si="5"/>
        <v/>
      </c>
      <c r="O35" s="26" t="str">
        <f t="shared" si="6"/>
        <v/>
      </c>
      <c r="P35" s="41" t="str">
        <f t="shared" si="7"/>
        <v/>
      </c>
      <c r="Q35" s="36" t="str">
        <f t="shared" si="8"/>
        <v/>
      </c>
      <c r="R35" s="18"/>
      <c r="S35" s="18"/>
      <c r="T35" s="18"/>
    </row>
    <row r="36" spans="1:20" ht="14.25" customHeight="1">
      <c r="A36" s="24">
        <v>29</v>
      </c>
      <c r="B36" s="25" t="str">
        <f>IF(studentprofile!D36="","",studentprofile!D36)</f>
        <v>ROHAN JAMBUKIYA</v>
      </c>
      <c r="C36" s="26"/>
      <c r="D36" s="36" t="str">
        <f t="shared" si="0"/>
        <v/>
      </c>
      <c r="E36" s="26"/>
      <c r="F36" s="36" t="str">
        <f t="shared" si="1"/>
        <v/>
      </c>
      <c r="G36" s="26"/>
      <c r="H36" s="36" t="str">
        <f t="shared" si="2"/>
        <v/>
      </c>
      <c r="I36" s="26"/>
      <c r="J36" s="36" t="str">
        <f t="shared" si="3"/>
        <v/>
      </c>
      <c r="K36" s="26"/>
      <c r="L36" s="36" t="str">
        <f t="shared" si="4"/>
        <v/>
      </c>
      <c r="M36" s="26"/>
      <c r="N36" s="36" t="str">
        <f t="shared" si="5"/>
        <v/>
      </c>
      <c r="O36" s="26" t="str">
        <f t="shared" si="6"/>
        <v/>
      </c>
      <c r="P36" s="41" t="str">
        <f t="shared" si="7"/>
        <v/>
      </c>
      <c r="Q36" s="36" t="str">
        <f t="shared" si="8"/>
        <v/>
      </c>
      <c r="R36" s="18"/>
      <c r="S36" s="18"/>
      <c r="T36" s="18"/>
    </row>
    <row r="37" spans="1:20" ht="14.25" customHeight="1">
      <c r="A37" s="24">
        <v>30</v>
      </c>
      <c r="B37" s="25" t="str">
        <f>IF(studentprofile!D37="","",studentprofile!D37)</f>
        <v>SANDHYA MAJITHIYA</v>
      </c>
      <c r="C37" s="26"/>
      <c r="D37" s="36" t="str">
        <f t="shared" si="0"/>
        <v/>
      </c>
      <c r="E37" s="26"/>
      <c r="F37" s="36" t="str">
        <f t="shared" si="1"/>
        <v/>
      </c>
      <c r="G37" s="26"/>
      <c r="H37" s="36" t="str">
        <f t="shared" si="2"/>
        <v/>
      </c>
      <c r="I37" s="26"/>
      <c r="J37" s="36" t="str">
        <f t="shared" si="3"/>
        <v/>
      </c>
      <c r="K37" s="26"/>
      <c r="L37" s="36" t="str">
        <f t="shared" si="4"/>
        <v/>
      </c>
      <c r="M37" s="26"/>
      <c r="N37" s="36" t="str">
        <f t="shared" si="5"/>
        <v/>
      </c>
      <c r="O37" s="26" t="str">
        <f t="shared" si="6"/>
        <v/>
      </c>
      <c r="P37" s="41" t="str">
        <f t="shared" si="7"/>
        <v/>
      </c>
      <c r="Q37" s="36" t="str">
        <f t="shared" si="8"/>
        <v/>
      </c>
      <c r="R37" s="18"/>
      <c r="S37" s="18"/>
      <c r="T37" s="18"/>
    </row>
    <row r="38" spans="1:20" ht="14.25" customHeight="1">
      <c r="A38" s="24">
        <v>31</v>
      </c>
      <c r="B38" s="25" t="str">
        <f>IF(studentprofile!D38="","",studentprofile!D38)</f>
        <v>SHIVRAJ PARMAR</v>
      </c>
      <c r="C38" s="26"/>
      <c r="D38" s="36" t="str">
        <f t="shared" si="0"/>
        <v/>
      </c>
      <c r="E38" s="26"/>
      <c r="F38" s="36" t="str">
        <f t="shared" si="1"/>
        <v/>
      </c>
      <c r="G38" s="26"/>
      <c r="H38" s="36" t="str">
        <f t="shared" si="2"/>
        <v/>
      </c>
      <c r="I38" s="26"/>
      <c r="J38" s="36" t="str">
        <f t="shared" si="3"/>
        <v/>
      </c>
      <c r="K38" s="26"/>
      <c r="L38" s="36" t="str">
        <f t="shared" si="4"/>
        <v/>
      </c>
      <c r="M38" s="26"/>
      <c r="N38" s="36" t="str">
        <f t="shared" si="5"/>
        <v/>
      </c>
      <c r="O38" s="26" t="str">
        <f t="shared" si="6"/>
        <v/>
      </c>
      <c r="P38" s="41" t="str">
        <f t="shared" si="7"/>
        <v/>
      </c>
      <c r="Q38" s="36" t="str">
        <f t="shared" si="8"/>
        <v/>
      </c>
      <c r="R38" s="18"/>
      <c r="S38" s="18"/>
      <c r="T38" s="18"/>
    </row>
    <row r="39" spans="1:20" ht="14.25" customHeight="1">
      <c r="A39" s="24">
        <v>32</v>
      </c>
      <c r="B39" s="25" t="str">
        <f>IF(studentprofile!D39="","",studentprofile!D39)</f>
        <v>SIMARAN PARMAR</v>
      </c>
      <c r="C39" s="26"/>
      <c r="D39" s="36" t="str">
        <f t="shared" si="0"/>
        <v/>
      </c>
      <c r="E39" s="26"/>
      <c r="F39" s="36" t="str">
        <f t="shared" si="1"/>
        <v/>
      </c>
      <c r="G39" s="26"/>
      <c r="H39" s="36" t="str">
        <f t="shared" si="2"/>
        <v/>
      </c>
      <c r="I39" s="26"/>
      <c r="J39" s="36" t="str">
        <f t="shared" si="3"/>
        <v/>
      </c>
      <c r="K39" s="26"/>
      <c r="L39" s="36" t="str">
        <f t="shared" si="4"/>
        <v/>
      </c>
      <c r="M39" s="26"/>
      <c r="N39" s="36" t="str">
        <f t="shared" si="5"/>
        <v/>
      </c>
      <c r="O39" s="26" t="str">
        <f t="shared" si="6"/>
        <v/>
      </c>
      <c r="P39" s="41" t="str">
        <f t="shared" si="7"/>
        <v/>
      </c>
      <c r="Q39" s="36" t="str">
        <f t="shared" si="8"/>
        <v/>
      </c>
      <c r="R39" s="18"/>
      <c r="S39" s="18"/>
      <c r="T39" s="18"/>
    </row>
    <row r="40" spans="1:20" ht="14.25" customHeight="1">
      <c r="A40" s="24">
        <v>33</v>
      </c>
      <c r="B40" s="25" t="str">
        <f>IF(studentprofile!D40="","",studentprofile!D40)</f>
        <v>SRUJALBA RABA</v>
      </c>
      <c r="C40" s="26"/>
      <c r="D40" s="36" t="str">
        <f t="shared" si="0"/>
        <v/>
      </c>
      <c r="E40" s="26"/>
      <c r="F40" s="36" t="str">
        <f t="shared" si="1"/>
        <v/>
      </c>
      <c r="G40" s="26"/>
      <c r="H40" s="36" t="str">
        <f t="shared" si="2"/>
        <v/>
      </c>
      <c r="I40" s="26"/>
      <c r="J40" s="36" t="str">
        <f t="shared" si="3"/>
        <v/>
      </c>
      <c r="K40" s="26"/>
      <c r="L40" s="36" t="str">
        <f t="shared" si="4"/>
        <v/>
      </c>
      <c r="M40" s="26"/>
      <c r="N40" s="36" t="str">
        <f t="shared" si="5"/>
        <v/>
      </c>
      <c r="O40" s="26" t="str">
        <f t="shared" si="6"/>
        <v/>
      </c>
      <c r="P40" s="41" t="str">
        <f t="shared" si="7"/>
        <v/>
      </c>
      <c r="Q40" s="36" t="str">
        <f t="shared" si="8"/>
        <v/>
      </c>
      <c r="R40" s="18"/>
      <c r="S40" s="18"/>
      <c r="T40" s="18"/>
    </row>
    <row r="41" spans="1:20" ht="14.25" customHeight="1">
      <c r="A41" s="24">
        <v>34</v>
      </c>
      <c r="B41" s="25" t="str">
        <f>IF(studentprofile!D41="","",studentprofile!D41)</f>
        <v>TANMAY SOLANKI</v>
      </c>
      <c r="C41" s="26"/>
      <c r="D41" s="36" t="str">
        <f t="shared" si="0"/>
        <v/>
      </c>
      <c r="E41" s="26"/>
      <c r="F41" s="36" t="str">
        <f t="shared" si="1"/>
        <v/>
      </c>
      <c r="G41" s="26"/>
      <c r="H41" s="36" t="str">
        <f t="shared" si="2"/>
        <v/>
      </c>
      <c r="I41" s="26"/>
      <c r="J41" s="36" t="str">
        <f t="shared" si="3"/>
        <v/>
      </c>
      <c r="K41" s="26"/>
      <c r="L41" s="36" t="str">
        <f t="shared" si="4"/>
        <v/>
      </c>
      <c r="M41" s="26"/>
      <c r="N41" s="36" t="str">
        <f t="shared" si="5"/>
        <v/>
      </c>
      <c r="O41" s="26" t="str">
        <f t="shared" si="6"/>
        <v/>
      </c>
      <c r="P41" s="41" t="str">
        <f t="shared" si="7"/>
        <v/>
      </c>
      <c r="Q41" s="36" t="str">
        <f t="shared" si="8"/>
        <v/>
      </c>
      <c r="R41" s="18"/>
      <c r="S41" s="18"/>
      <c r="T41" s="18"/>
    </row>
    <row r="42" spans="1:20" ht="14.25" customHeight="1">
      <c r="A42" s="24">
        <v>35</v>
      </c>
      <c r="B42" s="25" t="str">
        <f>IF(studentprofile!D42="","",studentprofile!D42)</f>
        <v>YASH AGRAVAT</v>
      </c>
      <c r="C42" s="26"/>
      <c r="D42" s="36" t="str">
        <f t="shared" si="0"/>
        <v/>
      </c>
      <c r="E42" s="26"/>
      <c r="F42" s="36" t="str">
        <f t="shared" si="1"/>
        <v/>
      </c>
      <c r="G42" s="26"/>
      <c r="H42" s="36" t="str">
        <f t="shared" si="2"/>
        <v/>
      </c>
      <c r="I42" s="26"/>
      <c r="J42" s="36" t="str">
        <f t="shared" si="3"/>
        <v/>
      </c>
      <c r="K42" s="26"/>
      <c r="L42" s="36" t="str">
        <f t="shared" si="4"/>
        <v/>
      </c>
      <c r="M42" s="26"/>
      <c r="N42" s="36" t="str">
        <f t="shared" si="5"/>
        <v/>
      </c>
      <c r="O42" s="26" t="str">
        <f t="shared" si="6"/>
        <v/>
      </c>
      <c r="P42" s="41" t="str">
        <f t="shared" si="7"/>
        <v/>
      </c>
      <c r="Q42" s="36" t="str">
        <f t="shared" si="8"/>
        <v/>
      </c>
      <c r="R42" s="18"/>
      <c r="S42" s="18"/>
      <c r="T42" s="18"/>
    </row>
    <row r="43" spans="1:20" ht="14.25" customHeight="1">
      <c r="A43" s="24">
        <v>36</v>
      </c>
      <c r="B43" s="25" t="str">
        <f>IF(studentprofile!D43="","",studentprofile!D43)</f>
        <v>YASH DHODAKIYA</v>
      </c>
      <c r="C43" s="26"/>
      <c r="D43" s="36" t="str">
        <f t="shared" si="0"/>
        <v/>
      </c>
      <c r="E43" s="26"/>
      <c r="F43" s="36" t="str">
        <f t="shared" si="1"/>
        <v/>
      </c>
      <c r="G43" s="26"/>
      <c r="H43" s="36" t="str">
        <f t="shared" si="2"/>
        <v/>
      </c>
      <c r="I43" s="26"/>
      <c r="J43" s="36" t="str">
        <f t="shared" si="3"/>
        <v/>
      </c>
      <c r="K43" s="26"/>
      <c r="L43" s="36" t="str">
        <f t="shared" si="4"/>
        <v/>
      </c>
      <c r="M43" s="26"/>
      <c r="N43" s="36" t="str">
        <f t="shared" si="5"/>
        <v/>
      </c>
      <c r="O43" s="26" t="str">
        <f t="shared" si="6"/>
        <v/>
      </c>
      <c r="P43" s="41" t="str">
        <f t="shared" si="7"/>
        <v/>
      </c>
      <c r="Q43" s="36" t="str">
        <f t="shared" si="8"/>
        <v/>
      </c>
      <c r="R43" s="18"/>
      <c r="S43" s="18"/>
      <c r="T43" s="18"/>
    </row>
    <row r="44" spans="1:20" ht="14.25" customHeight="1">
      <c r="A44" s="24">
        <v>37</v>
      </c>
      <c r="B44" s="25" t="str">
        <f>IF(studentprofile!D44="","",studentprofile!D44)</f>
        <v>YUG BHIMBHA</v>
      </c>
      <c r="C44" s="26"/>
      <c r="D44" s="36" t="str">
        <f t="shared" si="0"/>
        <v/>
      </c>
      <c r="E44" s="26"/>
      <c r="F44" s="36" t="str">
        <f t="shared" si="1"/>
        <v/>
      </c>
      <c r="G44" s="26"/>
      <c r="H44" s="36" t="str">
        <f t="shared" si="2"/>
        <v/>
      </c>
      <c r="I44" s="26"/>
      <c r="J44" s="36" t="str">
        <f t="shared" si="3"/>
        <v/>
      </c>
      <c r="K44" s="26"/>
      <c r="L44" s="36" t="str">
        <f t="shared" si="4"/>
        <v/>
      </c>
      <c r="M44" s="26"/>
      <c r="N44" s="36" t="str">
        <f t="shared" si="5"/>
        <v/>
      </c>
      <c r="O44" s="26" t="str">
        <f t="shared" si="6"/>
        <v/>
      </c>
      <c r="P44" s="41" t="str">
        <f t="shared" si="7"/>
        <v/>
      </c>
      <c r="Q44" s="36" t="str">
        <f t="shared" si="8"/>
        <v/>
      </c>
      <c r="R44" s="18"/>
      <c r="S44" s="18"/>
      <c r="T44" s="18"/>
    </row>
    <row r="45" spans="1:20" ht="14.25" customHeight="1">
      <c r="A45" s="24">
        <v>38</v>
      </c>
      <c r="B45" s="25" t="str">
        <f>IF(studentprofile!D45="","",studentprofile!D45)</f>
        <v>YUG VAGADIYA</v>
      </c>
      <c r="C45" s="26"/>
      <c r="D45" s="36" t="str">
        <f t="shared" si="0"/>
        <v/>
      </c>
      <c r="E45" s="26"/>
      <c r="F45" s="36" t="str">
        <f t="shared" si="1"/>
        <v/>
      </c>
      <c r="G45" s="26"/>
      <c r="H45" s="36" t="str">
        <f t="shared" si="2"/>
        <v/>
      </c>
      <c r="I45" s="26"/>
      <c r="J45" s="36" t="str">
        <f t="shared" si="3"/>
        <v/>
      </c>
      <c r="K45" s="26"/>
      <c r="L45" s="36" t="str">
        <f t="shared" si="4"/>
        <v/>
      </c>
      <c r="M45" s="26"/>
      <c r="N45" s="36" t="str">
        <f t="shared" si="5"/>
        <v/>
      </c>
      <c r="O45" s="26" t="str">
        <f t="shared" si="6"/>
        <v/>
      </c>
      <c r="P45" s="41" t="str">
        <f t="shared" si="7"/>
        <v/>
      </c>
      <c r="Q45" s="36" t="str">
        <f t="shared" si="8"/>
        <v/>
      </c>
      <c r="R45" s="18"/>
      <c r="S45" s="18"/>
      <c r="T45" s="18"/>
    </row>
    <row r="46" spans="1:20" ht="14.25" customHeight="1">
      <c r="A46" s="24">
        <v>39</v>
      </c>
      <c r="B46" s="25" t="str">
        <f>IF(studentprofile!D46="","",studentprofile!D46)</f>
        <v/>
      </c>
      <c r="C46" s="26"/>
      <c r="D46" s="36" t="str">
        <f t="shared" si="0"/>
        <v/>
      </c>
      <c r="E46" s="26"/>
      <c r="F46" s="36" t="str">
        <f t="shared" si="1"/>
        <v/>
      </c>
      <c r="G46" s="26"/>
      <c r="H46" s="36" t="str">
        <f t="shared" si="2"/>
        <v/>
      </c>
      <c r="I46" s="26"/>
      <c r="J46" s="36" t="str">
        <f t="shared" si="3"/>
        <v/>
      </c>
      <c r="K46" s="26"/>
      <c r="L46" s="36" t="str">
        <f t="shared" si="4"/>
        <v/>
      </c>
      <c r="M46" s="26"/>
      <c r="N46" s="36" t="str">
        <f t="shared" si="5"/>
        <v/>
      </c>
      <c r="O46" s="26" t="str">
        <f t="shared" si="6"/>
        <v/>
      </c>
      <c r="P46" s="41" t="str">
        <f t="shared" si="7"/>
        <v/>
      </c>
      <c r="Q46" s="36" t="str">
        <f t="shared" si="8"/>
        <v/>
      </c>
      <c r="R46" s="18"/>
      <c r="S46" s="18"/>
      <c r="T46" s="18"/>
    </row>
    <row r="47" spans="1:20" ht="14.25" customHeight="1">
      <c r="A47" s="24">
        <v>40</v>
      </c>
      <c r="B47" s="25" t="str">
        <f>IF(studentprofile!D47="","",studentprofile!D47)</f>
        <v/>
      </c>
      <c r="C47" s="26"/>
      <c r="D47" s="36" t="str">
        <f t="shared" si="0"/>
        <v/>
      </c>
      <c r="E47" s="26"/>
      <c r="F47" s="36" t="str">
        <f t="shared" si="1"/>
        <v/>
      </c>
      <c r="G47" s="26"/>
      <c r="H47" s="36" t="str">
        <f t="shared" si="2"/>
        <v/>
      </c>
      <c r="I47" s="26"/>
      <c r="J47" s="36" t="str">
        <f t="shared" si="3"/>
        <v/>
      </c>
      <c r="K47" s="26"/>
      <c r="L47" s="36" t="str">
        <f t="shared" si="4"/>
        <v/>
      </c>
      <c r="M47" s="26"/>
      <c r="N47" s="36" t="str">
        <f t="shared" si="5"/>
        <v/>
      </c>
      <c r="O47" s="26" t="str">
        <f t="shared" si="6"/>
        <v/>
      </c>
      <c r="P47" s="41" t="str">
        <f t="shared" si="7"/>
        <v/>
      </c>
      <c r="Q47" s="36" t="str">
        <f t="shared" si="8"/>
        <v/>
      </c>
      <c r="R47" s="18"/>
      <c r="S47" s="18"/>
      <c r="T47" s="18"/>
    </row>
    <row r="48" spans="1:20" ht="14.25" customHeight="1">
      <c r="A48" s="24">
        <v>41</v>
      </c>
      <c r="B48" s="25" t="str">
        <f>IF(studentprofile!D48="","",studentprofile!D48)</f>
        <v/>
      </c>
      <c r="C48" s="26"/>
      <c r="D48" s="36" t="str">
        <f t="shared" si="0"/>
        <v/>
      </c>
      <c r="E48" s="26"/>
      <c r="F48" s="36" t="str">
        <f t="shared" si="1"/>
        <v/>
      </c>
      <c r="G48" s="26"/>
      <c r="H48" s="36" t="str">
        <f t="shared" si="2"/>
        <v/>
      </c>
      <c r="I48" s="26"/>
      <c r="J48" s="36" t="str">
        <f t="shared" si="3"/>
        <v/>
      </c>
      <c r="K48" s="26"/>
      <c r="L48" s="36" t="str">
        <f t="shared" si="4"/>
        <v/>
      </c>
      <c r="M48" s="26"/>
      <c r="N48" s="36" t="str">
        <f t="shared" si="5"/>
        <v/>
      </c>
      <c r="O48" s="26" t="str">
        <f t="shared" si="6"/>
        <v/>
      </c>
      <c r="P48" s="41" t="str">
        <f t="shared" si="7"/>
        <v/>
      </c>
      <c r="Q48" s="36" t="str">
        <f t="shared" si="8"/>
        <v/>
      </c>
      <c r="R48" s="18"/>
      <c r="S48" s="18"/>
      <c r="T48" s="18"/>
    </row>
    <row r="49" spans="1:20" ht="14.25" customHeight="1">
      <c r="A49" s="24">
        <v>42</v>
      </c>
      <c r="B49" s="25" t="str">
        <f>IF(studentprofile!D49="","",studentprofile!D49)</f>
        <v/>
      </c>
      <c r="C49" s="26"/>
      <c r="D49" s="36" t="str">
        <f t="shared" si="0"/>
        <v/>
      </c>
      <c r="E49" s="26"/>
      <c r="F49" s="36" t="str">
        <f t="shared" si="1"/>
        <v/>
      </c>
      <c r="G49" s="26"/>
      <c r="H49" s="36" t="str">
        <f t="shared" si="2"/>
        <v/>
      </c>
      <c r="I49" s="26"/>
      <c r="J49" s="36" t="str">
        <f t="shared" si="3"/>
        <v/>
      </c>
      <c r="K49" s="26"/>
      <c r="L49" s="36" t="str">
        <f t="shared" si="4"/>
        <v/>
      </c>
      <c r="M49" s="26"/>
      <c r="N49" s="36" t="str">
        <f t="shared" si="5"/>
        <v/>
      </c>
      <c r="O49" s="26" t="str">
        <f t="shared" si="6"/>
        <v/>
      </c>
      <c r="P49" s="41" t="str">
        <f t="shared" si="7"/>
        <v/>
      </c>
      <c r="Q49" s="36" t="str">
        <f t="shared" si="8"/>
        <v/>
      </c>
      <c r="R49" s="18"/>
      <c r="S49" s="18"/>
      <c r="T49" s="18"/>
    </row>
    <row r="50" spans="1:20" ht="14.25" customHeight="1">
      <c r="A50" s="24">
        <v>43</v>
      </c>
      <c r="B50" s="25" t="str">
        <f>IF(studentprofile!D50="","",studentprofile!D50)</f>
        <v/>
      </c>
      <c r="C50" s="42"/>
      <c r="D50" s="43" t="str">
        <f t="shared" si="0"/>
        <v/>
      </c>
      <c r="E50" s="42"/>
      <c r="F50" s="43" t="str">
        <f t="shared" si="1"/>
        <v/>
      </c>
      <c r="G50" s="42"/>
      <c r="H50" s="43" t="str">
        <f t="shared" si="2"/>
        <v/>
      </c>
      <c r="I50" s="42"/>
      <c r="J50" s="43" t="str">
        <f t="shared" si="3"/>
        <v/>
      </c>
      <c r="K50" s="42"/>
      <c r="L50" s="43" t="str">
        <f t="shared" si="4"/>
        <v/>
      </c>
      <c r="M50" s="42"/>
      <c r="N50" s="43" t="str">
        <f t="shared" si="5"/>
        <v/>
      </c>
      <c r="O50" s="26" t="str">
        <f t="shared" si="6"/>
        <v/>
      </c>
      <c r="P50" s="41" t="str">
        <f t="shared" si="7"/>
        <v/>
      </c>
      <c r="Q50" s="36" t="str">
        <f t="shared" si="8"/>
        <v/>
      </c>
      <c r="R50" s="18"/>
      <c r="S50" s="18"/>
      <c r="T50" s="18"/>
    </row>
    <row r="51" spans="1:20" ht="14.25" customHeight="1">
      <c r="A51" s="44"/>
      <c r="B51" s="82"/>
      <c r="C51" s="529" t="str">
        <f>title!D11</f>
        <v>ENGLISH</v>
      </c>
      <c r="D51" s="404"/>
      <c r="E51" s="529" t="str">
        <f>title!D12</f>
        <v>HINDI</v>
      </c>
      <c r="F51" s="404"/>
      <c r="G51" s="529" t="str">
        <f>title!D13</f>
        <v>GUJARATI</v>
      </c>
      <c r="H51" s="404"/>
      <c r="I51" s="529" t="str">
        <f>title!D14</f>
        <v>MATHS</v>
      </c>
      <c r="J51" s="404"/>
      <c r="K51" s="529" t="str">
        <f>title!D15</f>
        <v>SCIENCE</v>
      </c>
      <c r="L51" s="404"/>
      <c r="M51" s="529" t="str">
        <f>title!D16</f>
        <v>SST</v>
      </c>
      <c r="N51" s="404"/>
      <c r="O51" s="18"/>
      <c r="P51" s="37"/>
      <c r="Q51" s="18"/>
      <c r="R51" s="18"/>
      <c r="S51" s="18"/>
      <c r="T51" s="18"/>
    </row>
    <row r="52" spans="1:20" ht="14.25" customHeight="1">
      <c r="A52" s="495" t="s">
        <v>78</v>
      </c>
      <c r="B52" s="392"/>
      <c r="C52" s="520">
        <f>SUM(C8:C50)</f>
        <v>40</v>
      </c>
      <c r="D52" s="521"/>
      <c r="E52" s="520">
        <f>SUM(E8:E50)</f>
        <v>40</v>
      </c>
      <c r="F52" s="521"/>
      <c r="G52" s="520">
        <f>SUM(G8:G50)</f>
        <v>40</v>
      </c>
      <c r="H52" s="521"/>
      <c r="I52" s="520">
        <f>SUM(I8:I50)</f>
        <v>40</v>
      </c>
      <c r="J52" s="521"/>
      <c r="K52" s="520">
        <f>SUM(K8:K50)</f>
        <v>40</v>
      </c>
      <c r="L52" s="521"/>
      <c r="M52" s="520">
        <f>SUM(M8:M50)</f>
        <v>40</v>
      </c>
      <c r="N52" s="521"/>
      <c r="O52" s="46"/>
      <c r="P52" s="47">
        <f>SUM(P8:P50)</f>
        <v>100</v>
      </c>
      <c r="Q52" s="18"/>
      <c r="R52" s="18"/>
      <c r="S52" s="18"/>
      <c r="T52" s="18"/>
    </row>
    <row r="53" spans="1:20" ht="14.25" customHeight="1">
      <c r="A53" s="496" t="s">
        <v>63</v>
      </c>
      <c r="B53" s="392"/>
      <c r="C53" s="523">
        <f>AVERAGE(C8:C50)/40*100</f>
        <v>100</v>
      </c>
      <c r="D53" s="556"/>
      <c r="E53" s="523">
        <f>AVERAGE(E8:E50)/40*100</f>
        <v>100</v>
      </c>
      <c r="F53" s="556"/>
      <c r="G53" s="523">
        <f>AVERAGE(G8:G50)/40*100</f>
        <v>100</v>
      </c>
      <c r="H53" s="556"/>
      <c r="I53" s="523">
        <f>AVERAGE(I8:I50)/40*100</f>
        <v>100</v>
      </c>
      <c r="J53" s="556"/>
      <c r="K53" s="523">
        <f>AVERAGE(K8:K50)/40*100</f>
        <v>100</v>
      </c>
      <c r="L53" s="556"/>
      <c r="M53" s="523">
        <f>AVERAGE(M8:M50)/40*100</f>
        <v>100</v>
      </c>
      <c r="N53" s="556"/>
      <c r="O53" s="18"/>
      <c r="P53" s="48">
        <f>AVERAGE(P8:P50)/100*100</f>
        <v>100</v>
      </c>
      <c r="Q53" s="18"/>
      <c r="R53" s="18"/>
      <c r="S53" s="18"/>
      <c r="T53" s="18"/>
    </row>
    <row r="54" spans="1:20" ht="14.25" customHeight="1">
      <c r="A54" s="496" t="s">
        <v>64</v>
      </c>
      <c r="B54" s="392"/>
      <c r="C54" s="523">
        <f>(C61-C55)*100/C61</f>
        <v>100</v>
      </c>
      <c r="D54" s="556"/>
      <c r="E54" s="523">
        <f>(E61-E55)*100/E61</f>
        <v>100</v>
      </c>
      <c r="F54" s="556"/>
      <c r="G54" s="523">
        <f>(G61-G55)*100/G61</f>
        <v>100</v>
      </c>
      <c r="H54" s="556"/>
      <c r="I54" s="523">
        <f>(I61-I55)*100/I61</f>
        <v>100</v>
      </c>
      <c r="J54" s="556"/>
      <c r="K54" s="523">
        <f>(K61-K55)*100/K61</f>
        <v>100</v>
      </c>
      <c r="L54" s="556"/>
      <c r="M54" s="523">
        <f>(M61-M55)*100/M61</f>
        <v>100</v>
      </c>
      <c r="N54" s="556"/>
      <c r="O54" s="18"/>
      <c r="P54" s="48">
        <f>(P61-P55)*100/P61</f>
        <v>100</v>
      </c>
      <c r="Q54" s="18"/>
      <c r="R54" s="18"/>
      <c r="S54" s="18"/>
      <c r="T54" s="18"/>
    </row>
    <row r="55" spans="1:20" ht="14.25" customHeight="1">
      <c r="A55" s="496" t="s">
        <v>65</v>
      </c>
      <c r="B55" s="392"/>
      <c r="C55" s="497">
        <f>COUNTIF(C8:C50,"&lt;13.2")</f>
        <v>0</v>
      </c>
      <c r="D55" s="392"/>
      <c r="E55" s="497">
        <f>COUNTIF(E8:E50,"&lt;13.2")</f>
        <v>0</v>
      </c>
      <c r="F55" s="392"/>
      <c r="G55" s="497">
        <f>COUNTIF(G8:G50,"&lt;13.2")</f>
        <v>0</v>
      </c>
      <c r="H55" s="392"/>
      <c r="I55" s="497">
        <f>COUNTIF(I8:I50,"&lt;13.2")</f>
        <v>0</v>
      </c>
      <c r="J55" s="392"/>
      <c r="K55" s="497">
        <f>COUNTIF(K8:K50,"&lt;13.2")</f>
        <v>0</v>
      </c>
      <c r="L55" s="392"/>
      <c r="M55" s="497">
        <f>COUNTIF(M8:M50,"&lt;13.2")</f>
        <v>0</v>
      </c>
      <c r="N55" s="392"/>
      <c r="O55" s="18"/>
      <c r="P55" s="49">
        <f>COUNTIF(P8:P50,"&lt;33")</f>
        <v>0</v>
      </c>
      <c r="Q55" s="18"/>
      <c r="R55" s="18"/>
      <c r="S55" s="18"/>
      <c r="T55" s="18"/>
    </row>
    <row r="56" spans="1:20" ht="14.25" customHeight="1">
      <c r="A56" s="496" t="s">
        <v>66</v>
      </c>
      <c r="B56" s="392"/>
      <c r="C56" s="497">
        <f>COUNTIF(C8:C50,"&gt;=13.2")-C60-C59-C58-C57</f>
        <v>0</v>
      </c>
      <c r="D56" s="392"/>
      <c r="E56" s="497">
        <f>COUNTIF(E8:E50,"&gt;=13.2")-E60-E59-E58-E57</f>
        <v>0</v>
      </c>
      <c r="F56" s="392"/>
      <c r="G56" s="497">
        <f>COUNTIF(G8:G50,"&gt;=13.2")-G60-G59-G58-G57</f>
        <v>0</v>
      </c>
      <c r="H56" s="392"/>
      <c r="I56" s="497">
        <f>COUNTIF(I8:I50,"&gt;=13.2")-I60-I59-I58-I57</f>
        <v>0</v>
      </c>
      <c r="J56" s="392"/>
      <c r="K56" s="497">
        <f>COUNTIF(K8:K50,"&gt;=13.2")-K60-K59-K58-K57</f>
        <v>0</v>
      </c>
      <c r="L56" s="392"/>
      <c r="M56" s="497">
        <f>COUNTIF(M8:M50,"&gt;=13.2")-M60-M59-M58-M57</f>
        <v>0</v>
      </c>
      <c r="N56" s="392"/>
      <c r="O56" s="18"/>
      <c r="P56" s="49">
        <f>COUNTIF(P8:P50,"&gt;=33")-P60-P59-P58-P57</f>
        <v>0</v>
      </c>
      <c r="Q56" s="18"/>
      <c r="R56" s="18"/>
      <c r="S56" s="18"/>
      <c r="T56" s="18"/>
    </row>
    <row r="57" spans="1:20" ht="14.25" customHeight="1">
      <c r="A57" s="496" t="s">
        <v>67</v>
      </c>
      <c r="B57" s="392"/>
      <c r="C57" s="497">
        <f>COUNTIF(C8:C50,"&gt;=24")-C60-C59-C58</f>
        <v>0</v>
      </c>
      <c r="D57" s="392"/>
      <c r="E57" s="497">
        <f>COUNTIF(E8:E50,"&gt;=24")-E60-E59-E58</f>
        <v>0</v>
      </c>
      <c r="F57" s="392"/>
      <c r="G57" s="497">
        <f>COUNTIF(G8:G50,"&gt;=24")-G60-G59-G58</f>
        <v>0</v>
      </c>
      <c r="H57" s="392"/>
      <c r="I57" s="497">
        <f>COUNTIF(I8:I50,"&gt;=24")-I60-I59-I58</f>
        <v>0</v>
      </c>
      <c r="J57" s="392"/>
      <c r="K57" s="497">
        <f>COUNTIF(K8:K50,"&gt;=24")-K60-K59-K58</f>
        <v>0</v>
      </c>
      <c r="L57" s="392"/>
      <c r="M57" s="497">
        <f>COUNTIF(M8:M50,"&gt;=24")-M60-M59-M58</f>
        <v>0</v>
      </c>
      <c r="N57" s="392"/>
      <c r="O57" s="18"/>
      <c r="P57" s="49">
        <f>COUNTIF(P8:P50,"&gt;=60")-P60-P59-P58</f>
        <v>0</v>
      </c>
      <c r="Q57" s="18"/>
      <c r="R57" s="18"/>
      <c r="S57" s="18"/>
      <c r="T57" s="18"/>
    </row>
    <row r="58" spans="1:20" ht="14.25" customHeight="1">
      <c r="A58" s="496" t="s">
        <v>68</v>
      </c>
      <c r="B58" s="392"/>
      <c r="C58" s="497">
        <f>COUNTIF(C8:C50,"&gt;=30")-C60-C59</f>
        <v>0</v>
      </c>
      <c r="D58" s="392"/>
      <c r="E58" s="497">
        <f>COUNTIF(E8:E50,"&gt;=30")-E60-E59</f>
        <v>0</v>
      </c>
      <c r="F58" s="392"/>
      <c r="G58" s="497">
        <f>COUNTIF(G8:G50,"&gt;=30")-G60-G59</f>
        <v>0</v>
      </c>
      <c r="H58" s="392"/>
      <c r="I58" s="497">
        <f>COUNTIF(I8:I50,"&gt;=30")-I60-I59</f>
        <v>0</v>
      </c>
      <c r="J58" s="392"/>
      <c r="K58" s="497">
        <f>COUNTIF(K8:K50,"&gt;=30")-K60-K59</f>
        <v>0</v>
      </c>
      <c r="L58" s="392"/>
      <c r="M58" s="497">
        <f>COUNTIF(M8:M50,"&gt;=30")-M60-M59</f>
        <v>0</v>
      </c>
      <c r="N58" s="392"/>
      <c r="O58" s="18"/>
      <c r="P58" s="49">
        <f>COUNTIF(P8:P50,"&gt;=75")-P60-P59</f>
        <v>0</v>
      </c>
      <c r="Q58" s="18"/>
      <c r="R58" s="18"/>
      <c r="S58" s="18"/>
      <c r="T58" s="18"/>
    </row>
    <row r="59" spans="1:20" ht="14.25" customHeight="1">
      <c r="A59" s="496" t="s">
        <v>69</v>
      </c>
      <c r="B59" s="392"/>
      <c r="C59" s="497">
        <f>COUNTIF(C8:C50,"&gt;=36")-C60</f>
        <v>0</v>
      </c>
      <c r="D59" s="392"/>
      <c r="E59" s="497">
        <f>COUNTIF(E8:E50,"&gt;=36")-E60</f>
        <v>0</v>
      </c>
      <c r="F59" s="392"/>
      <c r="G59" s="497">
        <f>COUNTIF(G8:G50,"&gt;=36")-G60</f>
        <v>0</v>
      </c>
      <c r="H59" s="392"/>
      <c r="I59" s="497">
        <f>COUNTIF(I8:I50,"&gt;=36")-I60</f>
        <v>0</v>
      </c>
      <c r="J59" s="392"/>
      <c r="K59" s="497">
        <f>COUNTIF(K8:K50,"&gt;=36")-K60</f>
        <v>0</v>
      </c>
      <c r="L59" s="392"/>
      <c r="M59" s="497">
        <f>COUNTIF(M8:M50,"&gt;=36")-M60</f>
        <v>0</v>
      </c>
      <c r="N59" s="392"/>
      <c r="O59" s="18"/>
      <c r="P59" s="49">
        <f>COUNTIF(P8:P50,"&gt;=90")-P60</f>
        <v>0</v>
      </c>
      <c r="Q59" s="18"/>
      <c r="R59" s="18"/>
      <c r="S59" s="18"/>
      <c r="T59" s="18"/>
    </row>
    <row r="60" spans="1:20" ht="14.25" customHeight="1">
      <c r="A60" s="496" t="s">
        <v>70</v>
      </c>
      <c r="B60" s="392"/>
      <c r="C60" s="497">
        <f>COUNTIF(C8:C50,"&gt;38")</f>
        <v>1</v>
      </c>
      <c r="D60" s="392"/>
      <c r="E60" s="497">
        <f>COUNTIF(E8:E50,"&gt;38")</f>
        <v>1</v>
      </c>
      <c r="F60" s="392"/>
      <c r="G60" s="497">
        <f>COUNTIF(G8:G50,"&gt;38")</f>
        <v>1</v>
      </c>
      <c r="H60" s="392"/>
      <c r="I60" s="497">
        <f>COUNTIF(I8:I50,"&gt;38")</f>
        <v>1</v>
      </c>
      <c r="J60" s="392"/>
      <c r="K60" s="497">
        <f>COUNTIF(K8:K50,"&gt;38")</f>
        <v>1</v>
      </c>
      <c r="L60" s="392"/>
      <c r="M60" s="497">
        <f>COUNTIF(M8:M50,"&gt;38")</f>
        <v>1</v>
      </c>
      <c r="N60" s="392"/>
      <c r="O60" s="18"/>
      <c r="P60" s="49">
        <f>COUNTIF(P8:P50,"&gt;=95")</f>
        <v>1</v>
      </c>
      <c r="Q60" s="18"/>
      <c r="R60" s="18"/>
      <c r="S60" s="18"/>
      <c r="T60" s="18"/>
    </row>
    <row r="61" spans="1:20" ht="14.25" customHeight="1">
      <c r="A61" s="501" t="s">
        <v>71</v>
      </c>
      <c r="B61" s="499"/>
      <c r="C61" s="498">
        <f>SUM(C55:C60)</f>
        <v>1</v>
      </c>
      <c r="D61" s="499"/>
      <c r="E61" s="498">
        <f>SUM(E55:E60)</f>
        <v>1</v>
      </c>
      <c r="F61" s="499"/>
      <c r="G61" s="498">
        <f>SUM(G55:G60)</f>
        <v>1</v>
      </c>
      <c r="H61" s="499"/>
      <c r="I61" s="498">
        <f>SUM(I55:I60)</f>
        <v>1</v>
      </c>
      <c r="J61" s="499"/>
      <c r="K61" s="498">
        <f>SUM(K55:K60)</f>
        <v>1</v>
      </c>
      <c r="L61" s="499"/>
      <c r="M61" s="498">
        <f>SUM(M55:M60)</f>
        <v>1</v>
      </c>
      <c r="N61" s="499"/>
      <c r="O61" s="50"/>
      <c r="P61" s="51">
        <f>SUM(P55:P60)</f>
        <v>1</v>
      </c>
      <c r="Q61" s="18"/>
      <c r="R61" s="18"/>
      <c r="S61" s="18"/>
      <c r="T61" s="18"/>
    </row>
    <row r="62" spans="1:20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37"/>
      <c r="Q62" s="18"/>
      <c r="R62" s="18"/>
      <c r="S62" s="18"/>
      <c r="T62" s="18"/>
    </row>
    <row r="63" spans="1:20" ht="14.25" customHeight="1">
      <c r="A63" s="502" t="s">
        <v>88</v>
      </c>
      <c r="B63" s="503"/>
      <c r="C63" s="506" t="s">
        <v>89</v>
      </c>
      <c r="D63" s="502" t="s">
        <v>90</v>
      </c>
      <c r="E63" s="503"/>
      <c r="F63" s="502" t="s">
        <v>91</v>
      </c>
      <c r="G63" s="503"/>
      <c r="H63" s="506" t="s">
        <v>92</v>
      </c>
      <c r="I63" s="506" t="s">
        <v>66</v>
      </c>
      <c r="J63" s="506" t="s">
        <v>67</v>
      </c>
      <c r="K63" s="506" t="s">
        <v>68</v>
      </c>
      <c r="L63" s="506" t="s">
        <v>69</v>
      </c>
      <c r="M63" s="506" t="s">
        <v>70</v>
      </c>
      <c r="N63" s="506" t="s">
        <v>93</v>
      </c>
      <c r="O63" s="506" t="s">
        <v>94</v>
      </c>
      <c r="P63" s="37"/>
      <c r="Q63" s="18"/>
      <c r="R63" s="18"/>
      <c r="S63" s="18"/>
      <c r="T63" s="18"/>
    </row>
    <row r="64" spans="1:20" ht="24.75" customHeight="1">
      <c r="A64" s="504"/>
      <c r="B64" s="505"/>
      <c r="C64" s="462"/>
      <c r="D64" s="504"/>
      <c r="E64" s="505"/>
      <c r="F64" s="504"/>
      <c r="G64" s="505"/>
      <c r="H64" s="462"/>
      <c r="I64" s="462"/>
      <c r="J64" s="462"/>
      <c r="K64" s="462"/>
      <c r="L64" s="462"/>
      <c r="M64" s="462"/>
      <c r="N64" s="462"/>
      <c r="O64" s="462"/>
      <c r="P64" s="37"/>
      <c r="Q64" s="18"/>
      <c r="R64" s="18"/>
      <c r="S64" s="18"/>
      <c r="T64" s="18"/>
    </row>
    <row r="65" spans="1:20" ht="21.95" customHeight="1">
      <c r="A65" s="500" t="str">
        <f>title!D26</f>
        <v>MR. ENGLISH</v>
      </c>
      <c r="B65" s="392"/>
      <c r="C65" s="52" t="str">
        <f>title!E26</f>
        <v>TGT-ENGLISH</v>
      </c>
      <c r="D65" s="508" t="str">
        <f>title!D11</f>
        <v>ENGLISH</v>
      </c>
      <c r="E65" s="392"/>
      <c r="F65" s="507">
        <f>C53</f>
        <v>100</v>
      </c>
      <c r="G65" s="392"/>
      <c r="H65" s="53">
        <f>C55</f>
        <v>0</v>
      </c>
      <c r="I65" s="53">
        <f>C56</f>
        <v>0</v>
      </c>
      <c r="J65" s="53">
        <f>C57</f>
        <v>0</v>
      </c>
      <c r="K65" s="53">
        <f>C58</f>
        <v>0</v>
      </c>
      <c r="L65" s="53">
        <f>C59</f>
        <v>0</v>
      </c>
      <c r="M65" s="53">
        <f>C60</f>
        <v>1</v>
      </c>
      <c r="N65" s="53">
        <f>C61</f>
        <v>1</v>
      </c>
      <c r="O65" s="24"/>
      <c r="P65" s="37"/>
      <c r="Q65" s="18"/>
      <c r="R65" s="18"/>
      <c r="S65" s="18"/>
      <c r="T65" s="18"/>
    </row>
    <row r="66" spans="1:20" ht="21.95" customHeight="1">
      <c r="A66" s="500" t="str">
        <f>title!D27</f>
        <v>MR. HINDI</v>
      </c>
      <c r="B66" s="392"/>
      <c r="C66" s="52" t="str">
        <f>title!E27</f>
        <v>TGT-HINDI</v>
      </c>
      <c r="D66" s="508" t="str">
        <f>title!D12</f>
        <v>HINDI</v>
      </c>
      <c r="E66" s="392"/>
      <c r="F66" s="507">
        <f>E53</f>
        <v>100</v>
      </c>
      <c r="G66" s="392"/>
      <c r="H66" s="53">
        <f>E55</f>
        <v>0</v>
      </c>
      <c r="I66" s="53">
        <f>E56</f>
        <v>0</v>
      </c>
      <c r="J66" s="53">
        <f>E57</f>
        <v>0</v>
      </c>
      <c r="K66" s="53">
        <f>E58</f>
        <v>0</v>
      </c>
      <c r="L66" s="53">
        <f>E59</f>
        <v>0</v>
      </c>
      <c r="M66" s="53">
        <f>E60</f>
        <v>1</v>
      </c>
      <c r="N66" s="53">
        <f>E61</f>
        <v>1</v>
      </c>
      <c r="O66" s="24"/>
      <c r="P66" s="37"/>
      <c r="Q66" s="18"/>
      <c r="R66" s="18"/>
      <c r="S66" s="18"/>
      <c r="T66" s="18"/>
    </row>
    <row r="67" spans="1:20" ht="21.95" customHeight="1">
      <c r="A67" s="500" t="str">
        <f>title!D28</f>
        <v>MS. GUJARATI</v>
      </c>
      <c r="B67" s="392"/>
      <c r="C67" s="52" t="str">
        <f>title!E28</f>
        <v>TGT-GUJARATI</v>
      </c>
      <c r="D67" s="508" t="str">
        <f>title!D13</f>
        <v>GUJARATI</v>
      </c>
      <c r="E67" s="392"/>
      <c r="F67" s="507">
        <f>G53</f>
        <v>100</v>
      </c>
      <c r="G67" s="392"/>
      <c r="H67" s="53">
        <f>G55</f>
        <v>0</v>
      </c>
      <c r="I67" s="53">
        <f>G56</f>
        <v>0</v>
      </c>
      <c r="J67" s="53">
        <f>G57</f>
        <v>0</v>
      </c>
      <c r="K67" s="53">
        <f>G58</f>
        <v>0</v>
      </c>
      <c r="L67" s="53">
        <f>G59</f>
        <v>0</v>
      </c>
      <c r="M67" s="53">
        <f>G60</f>
        <v>1</v>
      </c>
      <c r="N67" s="53">
        <f>G61</f>
        <v>1</v>
      </c>
      <c r="O67" s="24"/>
      <c r="P67" s="37"/>
      <c r="Q67" s="18"/>
      <c r="R67" s="18"/>
      <c r="S67" s="18"/>
      <c r="T67" s="18"/>
    </row>
    <row r="68" spans="1:20" ht="21.95" customHeight="1">
      <c r="A68" s="500" t="str">
        <f>title!D29</f>
        <v>MR. MATHS</v>
      </c>
      <c r="B68" s="392"/>
      <c r="C68" s="52" t="str">
        <f>title!E29</f>
        <v>TGT-MATHS</v>
      </c>
      <c r="D68" s="508" t="str">
        <f>title!D14</f>
        <v>MATHS</v>
      </c>
      <c r="E68" s="392"/>
      <c r="F68" s="507">
        <f>I53</f>
        <v>100</v>
      </c>
      <c r="G68" s="392"/>
      <c r="H68" s="53">
        <f>I55</f>
        <v>0</v>
      </c>
      <c r="I68" s="53">
        <f>I56</f>
        <v>0</v>
      </c>
      <c r="J68" s="53">
        <f>I57</f>
        <v>0</v>
      </c>
      <c r="K68" s="53">
        <f>I58</f>
        <v>0</v>
      </c>
      <c r="L68" s="53">
        <f>I59</f>
        <v>0</v>
      </c>
      <c r="M68" s="53">
        <f>I60</f>
        <v>1</v>
      </c>
      <c r="N68" s="53">
        <f>I61</f>
        <v>1</v>
      </c>
      <c r="O68" s="24"/>
      <c r="P68" s="37"/>
      <c r="Q68" s="18"/>
      <c r="R68" s="18"/>
      <c r="S68" s="18"/>
      <c r="T68" s="18"/>
    </row>
    <row r="69" spans="1:20" ht="21.95" customHeight="1">
      <c r="A69" s="500" t="str">
        <f>title!D30</f>
        <v>MR. SCIENCE</v>
      </c>
      <c r="B69" s="392"/>
      <c r="C69" s="52" t="str">
        <f>title!E30</f>
        <v>TGT-SCIENCE</v>
      </c>
      <c r="D69" s="508" t="str">
        <f>title!D15</f>
        <v>SCIENCE</v>
      </c>
      <c r="E69" s="392"/>
      <c r="F69" s="507">
        <f>K53</f>
        <v>100</v>
      </c>
      <c r="G69" s="392"/>
      <c r="H69" s="53">
        <f>K55</f>
        <v>0</v>
      </c>
      <c r="I69" s="53">
        <f>K56</f>
        <v>0</v>
      </c>
      <c r="J69" s="53">
        <f>K57</f>
        <v>0</v>
      </c>
      <c r="K69" s="53">
        <f>K58</f>
        <v>0</v>
      </c>
      <c r="L69" s="53">
        <f>K59</f>
        <v>0</v>
      </c>
      <c r="M69" s="53">
        <f>K60</f>
        <v>1</v>
      </c>
      <c r="N69" s="53">
        <f>K61</f>
        <v>1</v>
      </c>
      <c r="O69" s="24"/>
      <c r="P69" s="37"/>
      <c r="Q69" s="18"/>
      <c r="R69" s="18"/>
      <c r="S69" s="18"/>
      <c r="T69" s="18"/>
    </row>
    <row r="70" spans="1:20" ht="21.95" customHeight="1">
      <c r="A70" s="500" t="str">
        <f>title!D31</f>
        <v>MR.SST</v>
      </c>
      <c r="B70" s="392"/>
      <c r="C70" s="52" t="str">
        <f>title!E31</f>
        <v>TGT-SST</v>
      </c>
      <c r="D70" s="508" t="str">
        <f>title!D16</f>
        <v>SST</v>
      </c>
      <c r="E70" s="392"/>
      <c r="F70" s="507">
        <f>M53</f>
        <v>100</v>
      </c>
      <c r="G70" s="392"/>
      <c r="H70" s="53">
        <f>M55</f>
        <v>0</v>
      </c>
      <c r="I70" s="53">
        <f>M56</f>
        <v>0</v>
      </c>
      <c r="J70" s="53">
        <f>M57</f>
        <v>0</v>
      </c>
      <c r="K70" s="53">
        <f>M58</f>
        <v>0</v>
      </c>
      <c r="L70" s="53">
        <f>M59</f>
        <v>0</v>
      </c>
      <c r="M70" s="53">
        <f>M60</f>
        <v>1</v>
      </c>
      <c r="N70" s="53">
        <f>M61</f>
        <v>1</v>
      </c>
      <c r="O70" s="24"/>
      <c r="P70" s="37"/>
      <c r="Q70" s="18"/>
      <c r="R70" s="18"/>
      <c r="S70" s="18"/>
      <c r="T70" s="18"/>
    </row>
    <row r="71" spans="1:20" ht="14.25" customHeight="1">
      <c r="A71" s="54"/>
      <c r="B71" s="54"/>
      <c r="C71" s="55"/>
      <c r="D71" s="56"/>
      <c r="E71" s="56"/>
      <c r="F71" s="57"/>
      <c r="G71" s="57"/>
      <c r="H71" s="56"/>
      <c r="I71" s="58"/>
      <c r="J71" s="60"/>
      <c r="K71" s="59"/>
      <c r="L71" s="60"/>
      <c r="M71" s="33"/>
      <c r="N71" s="18"/>
      <c r="O71" s="18"/>
      <c r="P71" s="37"/>
      <c r="Q71" s="18"/>
      <c r="R71" s="18"/>
      <c r="S71" s="18"/>
      <c r="T71" s="18"/>
    </row>
    <row r="72" spans="1:20" ht="14.25" customHeight="1">
      <c r="A72" s="18"/>
      <c r="B72" s="18" t="s">
        <v>102</v>
      </c>
      <c r="C72" s="18"/>
      <c r="D72" s="18"/>
      <c r="E72" s="18"/>
      <c r="F72" s="18" t="s">
        <v>129</v>
      </c>
      <c r="G72" s="18"/>
      <c r="H72" s="18"/>
      <c r="I72" s="18"/>
      <c r="J72" s="18"/>
      <c r="K72" s="18"/>
      <c r="L72" s="18"/>
      <c r="M72" s="18"/>
      <c r="N72" s="18"/>
      <c r="O72" s="18" t="s">
        <v>103</v>
      </c>
      <c r="P72" s="37"/>
      <c r="Q72" s="18"/>
      <c r="R72" s="18"/>
      <c r="S72" s="18"/>
      <c r="T72" s="18"/>
    </row>
    <row r="73" spans="1:20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37"/>
      <c r="Q73" s="18"/>
      <c r="R73" s="18"/>
      <c r="S73" s="18"/>
      <c r="T73" s="18"/>
    </row>
    <row r="74" spans="1:20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37"/>
      <c r="Q74" s="18"/>
      <c r="R74" s="18"/>
      <c r="S74" s="18"/>
      <c r="T74" s="18"/>
    </row>
    <row r="75" spans="1:20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37"/>
      <c r="Q75" s="18"/>
      <c r="R75" s="18"/>
      <c r="S75" s="18"/>
      <c r="T75" s="18"/>
    </row>
    <row r="76" spans="1:20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37"/>
      <c r="Q76" s="18"/>
      <c r="R76" s="18"/>
      <c r="S76" s="18"/>
      <c r="T76" s="18"/>
    </row>
    <row r="77" spans="1:20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37"/>
      <c r="Q77" s="18"/>
      <c r="R77" s="18"/>
      <c r="S77" s="18"/>
      <c r="T77" s="18"/>
    </row>
    <row r="78" spans="1:20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37"/>
      <c r="Q78" s="18"/>
      <c r="R78" s="18"/>
      <c r="S78" s="18"/>
      <c r="T78" s="18"/>
    </row>
    <row r="79" spans="1:20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37"/>
      <c r="Q79" s="18"/>
      <c r="R79" s="18"/>
      <c r="S79" s="18"/>
      <c r="T79" s="18"/>
    </row>
    <row r="80" spans="1:20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37"/>
      <c r="Q80" s="18"/>
      <c r="R80" s="18"/>
      <c r="S80" s="18"/>
      <c r="T80" s="18"/>
    </row>
    <row r="81" spans="1:20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37"/>
      <c r="Q81" s="18"/>
      <c r="R81" s="18"/>
      <c r="S81" s="18"/>
      <c r="T81" s="18"/>
    </row>
    <row r="82" spans="1:20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37"/>
      <c r="Q82" s="18"/>
      <c r="R82" s="18"/>
      <c r="S82" s="18"/>
      <c r="T82" s="18"/>
    </row>
    <row r="83" spans="1:20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37"/>
      <c r="Q83" s="18"/>
      <c r="R83" s="18"/>
      <c r="S83" s="18"/>
      <c r="T83" s="18"/>
    </row>
    <row r="84" spans="1:20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37"/>
      <c r="Q84" s="18"/>
      <c r="R84" s="18"/>
      <c r="S84" s="18"/>
      <c r="T84" s="18"/>
    </row>
    <row r="85" spans="1:20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37"/>
      <c r="Q85" s="18"/>
      <c r="R85" s="18"/>
      <c r="S85" s="18"/>
      <c r="T85" s="18"/>
    </row>
    <row r="86" spans="1:20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37"/>
      <c r="Q86" s="18"/>
      <c r="R86" s="18"/>
      <c r="S86" s="18"/>
      <c r="T86" s="18"/>
    </row>
    <row r="87" spans="1:20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37"/>
      <c r="Q87" s="18"/>
      <c r="R87" s="18"/>
      <c r="S87" s="18"/>
      <c r="T87" s="18"/>
    </row>
    <row r="88" spans="1:20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37"/>
      <c r="Q88" s="18"/>
      <c r="R88" s="18"/>
      <c r="S88" s="18"/>
      <c r="T88" s="18"/>
    </row>
    <row r="89" spans="1:20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37"/>
      <c r="Q89" s="18"/>
      <c r="R89" s="18"/>
      <c r="S89" s="18"/>
      <c r="T89" s="18"/>
    </row>
    <row r="90" spans="1:20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37"/>
      <c r="Q90" s="18"/>
      <c r="R90" s="18"/>
      <c r="S90" s="18"/>
      <c r="T90" s="18"/>
    </row>
    <row r="91" spans="1:20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37"/>
      <c r="Q91" s="18"/>
      <c r="R91" s="18"/>
      <c r="S91" s="18"/>
      <c r="T91" s="18"/>
    </row>
    <row r="92" spans="1:20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37"/>
      <c r="Q92" s="18"/>
      <c r="R92" s="18"/>
      <c r="S92" s="18"/>
      <c r="T92" s="18"/>
    </row>
    <row r="93" spans="1:20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37"/>
      <c r="Q93" s="18"/>
      <c r="R93" s="18"/>
      <c r="S93" s="18"/>
      <c r="T93" s="18"/>
    </row>
    <row r="94" spans="1:20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37"/>
      <c r="Q94" s="18"/>
      <c r="R94" s="18"/>
      <c r="S94" s="18"/>
      <c r="T94" s="18"/>
    </row>
    <row r="95" spans="1:20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37"/>
      <c r="Q95" s="18"/>
      <c r="R95" s="18"/>
      <c r="S95" s="18"/>
      <c r="T95" s="18"/>
    </row>
    <row r="96" spans="1:20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37"/>
      <c r="Q96" s="18"/>
      <c r="R96" s="18"/>
      <c r="S96" s="18"/>
      <c r="T96" s="18"/>
    </row>
    <row r="97" spans="1:20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37"/>
      <c r="Q97" s="18"/>
      <c r="R97" s="18"/>
      <c r="S97" s="18"/>
      <c r="T97" s="18"/>
    </row>
    <row r="98" spans="1:20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37"/>
      <c r="Q98" s="18"/>
      <c r="R98" s="18"/>
      <c r="S98" s="18"/>
      <c r="T98" s="18"/>
    </row>
    <row r="99" spans="1:20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37"/>
      <c r="Q99" s="18"/>
      <c r="R99" s="18"/>
      <c r="S99" s="18"/>
      <c r="T99" s="18"/>
    </row>
    <row r="100" spans="1:20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37"/>
      <c r="Q100" s="18"/>
      <c r="R100" s="18"/>
      <c r="S100" s="18"/>
      <c r="T100" s="18"/>
    </row>
    <row r="101" spans="1:20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37"/>
      <c r="Q101" s="18"/>
      <c r="R101" s="18"/>
      <c r="S101" s="18"/>
      <c r="T101" s="18"/>
    </row>
    <row r="102" spans="1:20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37"/>
      <c r="Q102" s="18"/>
      <c r="R102" s="18"/>
      <c r="S102" s="18"/>
      <c r="T102" s="18"/>
    </row>
    <row r="103" spans="1:20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37"/>
      <c r="Q103" s="18"/>
      <c r="R103" s="18"/>
      <c r="S103" s="18"/>
      <c r="T103" s="18"/>
    </row>
    <row r="104" spans="1:20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37"/>
      <c r="Q104" s="18"/>
      <c r="R104" s="18"/>
      <c r="S104" s="18"/>
      <c r="T104" s="18"/>
    </row>
    <row r="105" spans="1:20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37"/>
      <c r="Q105" s="18"/>
      <c r="R105" s="18"/>
      <c r="S105" s="18"/>
      <c r="T105" s="18"/>
    </row>
    <row r="106" spans="1:20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37"/>
      <c r="Q106" s="18"/>
      <c r="R106" s="18"/>
      <c r="S106" s="18"/>
      <c r="T106" s="18"/>
    </row>
    <row r="107" spans="1:20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37"/>
      <c r="Q107" s="18"/>
      <c r="R107" s="18"/>
      <c r="S107" s="18"/>
      <c r="T107" s="18"/>
    </row>
    <row r="108" spans="1:20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37"/>
      <c r="Q108" s="18"/>
      <c r="R108" s="18"/>
      <c r="S108" s="18"/>
      <c r="T108" s="18"/>
    </row>
    <row r="109" spans="1:20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37"/>
      <c r="Q109" s="18"/>
      <c r="R109" s="18"/>
      <c r="S109" s="18"/>
      <c r="T109" s="18"/>
    </row>
    <row r="110" spans="1:20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37"/>
      <c r="Q110" s="18"/>
      <c r="R110" s="18"/>
      <c r="S110" s="18"/>
      <c r="T110" s="18"/>
    </row>
    <row r="111" spans="1:20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37"/>
      <c r="Q111" s="18"/>
      <c r="R111" s="18"/>
      <c r="S111" s="18"/>
      <c r="T111" s="18"/>
    </row>
    <row r="112" spans="1:20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37"/>
      <c r="Q112" s="18"/>
      <c r="R112" s="18"/>
      <c r="S112" s="18"/>
      <c r="T112" s="18"/>
    </row>
    <row r="113" spans="1:20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37"/>
      <c r="Q113" s="18"/>
      <c r="R113" s="18"/>
      <c r="S113" s="18"/>
      <c r="T113" s="18"/>
    </row>
    <row r="114" spans="1:20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37"/>
      <c r="Q114" s="18"/>
      <c r="R114" s="18"/>
      <c r="S114" s="18"/>
      <c r="T114" s="18"/>
    </row>
    <row r="115" spans="1:20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37"/>
      <c r="Q115" s="18"/>
      <c r="R115" s="18"/>
      <c r="S115" s="18"/>
      <c r="T115" s="18"/>
    </row>
    <row r="116" spans="1:20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37"/>
      <c r="Q116" s="18"/>
      <c r="R116" s="18"/>
      <c r="S116" s="18"/>
      <c r="T116" s="18"/>
    </row>
    <row r="117" spans="1:20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37"/>
      <c r="Q117" s="18"/>
      <c r="R117" s="18"/>
      <c r="S117" s="18"/>
      <c r="T117" s="18"/>
    </row>
    <row r="118" spans="1:20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37"/>
      <c r="Q118" s="18"/>
      <c r="R118" s="18"/>
      <c r="S118" s="18"/>
      <c r="T118" s="18"/>
    </row>
    <row r="119" spans="1:20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37"/>
      <c r="Q119" s="18"/>
      <c r="R119" s="18"/>
      <c r="S119" s="18"/>
      <c r="T119" s="18"/>
    </row>
    <row r="120" spans="1:20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37"/>
      <c r="Q120" s="18"/>
      <c r="R120" s="18"/>
      <c r="S120" s="18"/>
      <c r="T120" s="18"/>
    </row>
    <row r="121" spans="1:20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37"/>
      <c r="Q121" s="18"/>
      <c r="R121" s="18"/>
      <c r="S121" s="18"/>
      <c r="T121" s="18"/>
    </row>
    <row r="122" spans="1:20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37"/>
      <c r="Q122" s="18"/>
      <c r="R122" s="18"/>
      <c r="S122" s="18"/>
      <c r="T122" s="18"/>
    </row>
    <row r="123" spans="1:20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37"/>
      <c r="Q123" s="18"/>
      <c r="R123" s="18"/>
      <c r="S123" s="18"/>
      <c r="T123" s="18"/>
    </row>
    <row r="124" spans="1:20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37"/>
      <c r="Q124" s="18"/>
      <c r="R124" s="18"/>
      <c r="S124" s="18"/>
      <c r="T124" s="18"/>
    </row>
    <row r="125" spans="1:20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37"/>
      <c r="Q125" s="18"/>
      <c r="R125" s="18"/>
      <c r="S125" s="18"/>
      <c r="T125" s="18"/>
    </row>
    <row r="126" spans="1:20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37"/>
      <c r="Q126" s="18"/>
      <c r="R126" s="18"/>
      <c r="S126" s="18"/>
      <c r="T126" s="18"/>
    </row>
    <row r="127" spans="1:20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37"/>
      <c r="Q127" s="18"/>
      <c r="R127" s="18"/>
      <c r="S127" s="18"/>
      <c r="T127" s="18"/>
    </row>
    <row r="128" spans="1:20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37"/>
      <c r="Q128" s="18"/>
      <c r="R128" s="18"/>
      <c r="S128" s="18"/>
      <c r="T128" s="18"/>
    </row>
    <row r="129" spans="1:20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37"/>
      <c r="Q129" s="18"/>
      <c r="R129" s="18"/>
      <c r="S129" s="18"/>
      <c r="T129" s="18"/>
    </row>
    <row r="130" spans="1:20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37"/>
      <c r="Q130" s="18"/>
      <c r="R130" s="18"/>
      <c r="S130" s="18"/>
      <c r="T130" s="18"/>
    </row>
    <row r="131" spans="1:20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37"/>
      <c r="Q131" s="18"/>
      <c r="R131" s="18"/>
      <c r="S131" s="18"/>
      <c r="T131" s="18"/>
    </row>
    <row r="132" spans="1:20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37"/>
      <c r="Q132" s="18"/>
      <c r="R132" s="18"/>
      <c r="S132" s="18"/>
      <c r="T132" s="18"/>
    </row>
    <row r="133" spans="1:20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37"/>
      <c r="Q133" s="18"/>
      <c r="R133" s="18"/>
      <c r="S133" s="18"/>
      <c r="T133" s="18"/>
    </row>
    <row r="134" spans="1:20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37"/>
      <c r="Q134" s="18"/>
      <c r="R134" s="18"/>
      <c r="S134" s="18"/>
      <c r="T134" s="18"/>
    </row>
    <row r="135" spans="1:20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37"/>
      <c r="Q135" s="18"/>
      <c r="R135" s="18"/>
      <c r="S135" s="18"/>
      <c r="T135" s="18"/>
    </row>
    <row r="136" spans="1:20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37"/>
      <c r="Q136" s="18"/>
      <c r="R136" s="18"/>
      <c r="S136" s="18"/>
      <c r="T136" s="18"/>
    </row>
    <row r="137" spans="1:20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37"/>
      <c r="Q137" s="18"/>
      <c r="R137" s="18"/>
      <c r="S137" s="18"/>
      <c r="T137" s="18"/>
    </row>
    <row r="138" spans="1:20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37"/>
      <c r="Q138" s="18"/>
      <c r="R138" s="18"/>
      <c r="S138" s="18"/>
      <c r="T138" s="18"/>
    </row>
    <row r="139" spans="1:20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37"/>
      <c r="Q139" s="18"/>
      <c r="R139" s="18"/>
      <c r="S139" s="18"/>
      <c r="T139" s="18"/>
    </row>
    <row r="140" spans="1:20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37"/>
      <c r="Q140" s="18"/>
      <c r="R140" s="18"/>
      <c r="S140" s="18"/>
      <c r="T140" s="18"/>
    </row>
    <row r="141" spans="1:20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37"/>
      <c r="Q141" s="18"/>
      <c r="R141" s="18"/>
      <c r="S141" s="18"/>
      <c r="T141" s="18"/>
    </row>
    <row r="142" spans="1:20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37"/>
      <c r="Q142" s="18"/>
      <c r="R142" s="18"/>
      <c r="S142" s="18"/>
      <c r="T142" s="18"/>
    </row>
    <row r="143" spans="1:20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37"/>
      <c r="Q143" s="18"/>
      <c r="R143" s="18"/>
      <c r="S143" s="18"/>
      <c r="T143" s="18"/>
    </row>
    <row r="144" spans="1:20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37"/>
      <c r="Q144" s="18"/>
      <c r="R144" s="18"/>
      <c r="S144" s="18"/>
      <c r="T144" s="18"/>
    </row>
    <row r="145" spans="1:20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37"/>
      <c r="Q145" s="18"/>
      <c r="R145" s="18"/>
      <c r="S145" s="18"/>
      <c r="T145" s="18"/>
    </row>
    <row r="146" spans="1:20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37"/>
      <c r="Q146" s="18"/>
      <c r="R146" s="18"/>
      <c r="S146" s="18"/>
      <c r="T146" s="18"/>
    </row>
    <row r="147" spans="1:20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37"/>
      <c r="Q147" s="18"/>
      <c r="R147" s="18"/>
      <c r="S147" s="18"/>
      <c r="T147" s="18"/>
    </row>
    <row r="148" spans="1:20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37"/>
      <c r="Q148" s="18"/>
      <c r="R148" s="18"/>
      <c r="S148" s="18"/>
      <c r="T148" s="18"/>
    </row>
    <row r="149" spans="1:20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37"/>
      <c r="Q149" s="18"/>
      <c r="R149" s="18"/>
      <c r="S149" s="18"/>
      <c r="T149" s="18"/>
    </row>
    <row r="150" spans="1:20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37"/>
      <c r="Q150" s="18"/>
      <c r="R150" s="18"/>
      <c r="S150" s="18"/>
      <c r="T150" s="18"/>
    </row>
    <row r="151" spans="1:20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37"/>
      <c r="Q151" s="18"/>
      <c r="R151" s="18"/>
      <c r="S151" s="18"/>
      <c r="T151" s="18"/>
    </row>
    <row r="152" spans="1:20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37"/>
      <c r="Q152" s="18"/>
      <c r="R152" s="18"/>
      <c r="S152" s="18"/>
      <c r="T152" s="18"/>
    </row>
    <row r="153" spans="1:20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37"/>
      <c r="Q153" s="18"/>
      <c r="R153" s="18"/>
      <c r="S153" s="18"/>
      <c r="T153" s="18"/>
    </row>
    <row r="154" spans="1:20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37"/>
      <c r="Q154" s="18"/>
      <c r="R154" s="18"/>
      <c r="S154" s="18"/>
      <c r="T154" s="18"/>
    </row>
    <row r="155" spans="1:20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37"/>
      <c r="Q155" s="18"/>
      <c r="R155" s="18"/>
      <c r="S155" s="18"/>
      <c r="T155" s="18"/>
    </row>
    <row r="156" spans="1:20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37"/>
      <c r="Q156" s="18"/>
      <c r="R156" s="18"/>
      <c r="S156" s="18"/>
      <c r="T156" s="18"/>
    </row>
    <row r="157" spans="1:20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37"/>
      <c r="Q157" s="18"/>
      <c r="R157" s="18"/>
      <c r="S157" s="18"/>
      <c r="T157" s="18"/>
    </row>
    <row r="158" spans="1:20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37"/>
      <c r="Q158" s="18"/>
      <c r="R158" s="18"/>
      <c r="S158" s="18"/>
      <c r="T158" s="18"/>
    </row>
    <row r="159" spans="1:20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37"/>
      <c r="Q159" s="18"/>
      <c r="R159" s="18"/>
      <c r="S159" s="18"/>
      <c r="T159" s="18"/>
    </row>
    <row r="160" spans="1:20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37"/>
      <c r="Q160" s="18"/>
      <c r="R160" s="18"/>
      <c r="S160" s="18"/>
      <c r="T160" s="18"/>
    </row>
    <row r="161" spans="1:20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37"/>
      <c r="Q161" s="18"/>
      <c r="R161" s="18"/>
      <c r="S161" s="18"/>
      <c r="T161" s="18"/>
    </row>
    <row r="162" spans="1:20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37"/>
      <c r="Q162" s="18"/>
      <c r="R162" s="18"/>
      <c r="S162" s="18"/>
      <c r="T162" s="18"/>
    </row>
    <row r="163" spans="1:20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37"/>
      <c r="Q163" s="18"/>
      <c r="R163" s="18"/>
      <c r="S163" s="18"/>
      <c r="T163" s="18"/>
    </row>
    <row r="164" spans="1:20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37"/>
      <c r="Q164" s="18"/>
      <c r="R164" s="18"/>
      <c r="S164" s="18"/>
      <c r="T164" s="18"/>
    </row>
    <row r="165" spans="1:20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37"/>
      <c r="Q165" s="18"/>
      <c r="R165" s="18"/>
      <c r="S165" s="18"/>
      <c r="T165" s="18"/>
    </row>
    <row r="166" spans="1:20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37"/>
      <c r="Q166" s="18"/>
      <c r="R166" s="18"/>
      <c r="S166" s="18"/>
      <c r="T166" s="18"/>
    </row>
    <row r="167" spans="1:20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37"/>
      <c r="Q167" s="18"/>
      <c r="R167" s="18"/>
      <c r="S167" s="18"/>
      <c r="T167" s="18"/>
    </row>
    <row r="168" spans="1:20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37"/>
      <c r="Q168" s="18"/>
      <c r="R168" s="18"/>
      <c r="S168" s="18"/>
      <c r="T168" s="18"/>
    </row>
    <row r="169" spans="1:20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37"/>
      <c r="Q169" s="18"/>
      <c r="R169" s="18"/>
      <c r="S169" s="18"/>
      <c r="T169" s="18"/>
    </row>
    <row r="170" spans="1:20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37"/>
      <c r="Q170" s="18"/>
      <c r="R170" s="18"/>
      <c r="S170" s="18"/>
      <c r="T170" s="18"/>
    </row>
    <row r="171" spans="1:20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37"/>
      <c r="Q171" s="18"/>
      <c r="R171" s="18"/>
      <c r="S171" s="18"/>
      <c r="T171" s="18"/>
    </row>
    <row r="172" spans="1:20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37"/>
      <c r="Q172" s="18"/>
      <c r="R172" s="18"/>
      <c r="S172" s="18"/>
      <c r="T172" s="18"/>
    </row>
    <row r="173" spans="1:20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37"/>
      <c r="Q173" s="18"/>
      <c r="R173" s="18"/>
      <c r="S173" s="18"/>
      <c r="T173" s="18"/>
    </row>
    <row r="174" spans="1:20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37"/>
      <c r="Q174" s="18"/>
      <c r="R174" s="18"/>
      <c r="S174" s="18"/>
      <c r="T174" s="18"/>
    </row>
    <row r="175" spans="1:20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37"/>
      <c r="Q175" s="18"/>
      <c r="R175" s="18"/>
      <c r="S175" s="18"/>
      <c r="T175" s="18"/>
    </row>
    <row r="176" spans="1:20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37"/>
      <c r="Q176" s="18"/>
      <c r="R176" s="18"/>
      <c r="S176" s="18"/>
      <c r="T176" s="18"/>
    </row>
    <row r="177" spans="1:20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37"/>
      <c r="Q177" s="18"/>
      <c r="R177" s="18"/>
      <c r="S177" s="18"/>
      <c r="T177" s="18"/>
    </row>
    <row r="178" spans="1:20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37"/>
      <c r="Q178" s="18"/>
      <c r="R178" s="18"/>
      <c r="S178" s="18"/>
      <c r="T178" s="18"/>
    </row>
    <row r="179" spans="1:20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37"/>
      <c r="Q179" s="18"/>
      <c r="R179" s="18"/>
      <c r="S179" s="18"/>
      <c r="T179" s="18"/>
    </row>
    <row r="180" spans="1:20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37"/>
      <c r="Q180" s="18"/>
      <c r="R180" s="18"/>
      <c r="S180" s="18"/>
      <c r="T180" s="18"/>
    </row>
    <row r="181" spans="1:20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37"/>
      <c r="Q181" s="18"/>
      <c r="R181" s="18"/>
      <c r="S181" s="18"/>
      <c r="T181" s="18"/>
    </row>
    <row r="182" spans="1:20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37"/>
      <c r="Q182" s="18"/>
      <c r="R182" s="18"/>
      <c r="S182" s="18"/>
      <c r="T182" s="18"/>
    </row>
    <row r="183" spans="1:20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37"/>
      <c r="Q183" s="18"/>
      <c r="R183" s="18"/>
      <c r="S183" s="18"/>
      <c r="T183" s="18"/>
    </row>
    <row r="184" spans="1:20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37"/>
      <c r="Q184" s="18"/>
      <c r="R184" s="18"/>
      <c r="S184" s="18"/>
      <c r="T184" s="18"/>
    </row>
    <row r="185" spans="1:20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37"/>
      <c r="Q185" s="18"/>
      <c r="R185" s="18"/>
      <c r="S185" s="18"/>
      <c r="T185" s="18"/>
    </row>
    <row r="186" spans="1:20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37"/>
      <c r="Q186" s="18"/>
      <c r="R186" s="18"/>
      <c r="S186" s="18"/>
      <c r="T186" s="18"/>
    </row>
    <row r="187" spans="1:20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37"/>
      <c r="Q187" s="18"/>
      <c r="R187" s="18"/>
      <c r="S187" s="18"/>
      <c r="T187" s="18"/>
    </row>
    <row r="188" spans="1:20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37"/>
      <c r="Q188" s="18"/>
      <c r="R188" s="18"/>
      <c r="S188" s="18"/>
      <c r="T188" s="18"/>
    </row>
    <row r="189" spans="1:20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37"/>
      <c r="Q189" s="18"/>
      <c r="R189" s="18"/>
      <c r="S189" s="18"/>
      <c r="T189" s="18"/>
    </row>
    <row r="190" spans="1:20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37"/>
      <c r="Q190" s="18"/>
      <c r="R190" s="18"/>
      <c r="S190" s="18"/>
      <c r="T190" s="18"/>
    </row>
    <row r="191" spans="1:20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37"/>
      <c r="Q191" s="18"/>
      <c r="R191" s="18"/>
      <c r="S191" s="18"/>
      <c r="T191" s="18"/>
    </row>
    <row r="192" spans="1:20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37"/>
      <c r="Q192" s="18"/>
      <c r="R192" s="18"/>
      <c r="S192" s="18"/>
      <c r="T192" s="18"/>
    </row>
    <row r="193" spans="1:20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37"/>
      <c r="Q193" s="18"/>
      <c r="R193" s="18"/>
      <c r="S193" s="18"/>
      <c r="T193" s="18"/>
    </row>
    <row r="194" spans="1:20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37"/>
      <c r="Q194" s="18"/>
      <c r="R194" s="18"/>
      <c r="S194" s="18"/>
      <c r="T194" s="18"/>
    </row>
    <row r="195" spans="1:20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37"/>
      <c r="Q195" s="18"/>
      <c r="R195" s="18"/>
      <c r="S195" s="18"/>
      <c r="T195" s="18"/>
    </row>
    <row r="196" spans="1:20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37"/>
      <c r="Q196" s="18"/>
      <c r="R196" s="18"/>
      <c r="S196" s="18"/>
      <c r="T196" s="18"/>
    </row>
    <row r="197" spans="1:20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37"/>
      <c r="Q197" s="18"/>
      <c r="R197" s="18"/>
      <c r="S197" s="18"/>
      <c r="T197" s="18"/>
    </row>
    <row r="198" spans="1:20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37"/>
      <c r="Q198" s="18"/>
      <c r="R198" s="18"/>
      <c r="S198" s="18"/>
      <c r="T198" s="18"/>
    </row>
    <row r="199" spans="1:20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37"/>
      <c r="Q199" s="18"/>
      <c r="R199" s="18"/>
      <c r="S199" s="18"/>
      <c r="T199" s="18"/>
    </row>
    <row r="200" spans="1:20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37"/>
      <c r="Q200" s="18"/>
      <c r="R200" s="18"/>
      <c r="S200" s="18"/>
      <c r="T200" s="18"/>
    </row>
    <row r="201" spans="1:20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37"/>
      <c r="Q201" s="18"/>
      <c r="R201" s="18"/>
      <c r="S201" s="18"/>
      <c r="T201" s="18"/>
    </row>
    <row r="202" spans="1:20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37"/>
      <c r="Q202" s="18"/>
      <c r="R202" s="18"/>
      <c r="S202" s="18"/>
      <c r="T202" s="18"/>
    </row>
    <row r="203" spans="1:20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37"/>
      <c r="Q203" s="18"/>
      <c r="R203" s="18"/>
      <c r="S203" s="18"/>
      <c r="T203" s="18"/>
    </row>
    <row r="204" spans="1:20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37"/>
      <c r="Q204" s="18"/>
      <c r="R204" s="18"/>
      <c r="S204" s="18"/>
      <c r="T204" s="18"/>
    </row>
    <row r="205" spans="1:20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37"/>
      <c r="Q205" s="18"/>
      <c r="R205" s="18"/>
      <c r="S205" s="18"/>
      <c r="T205" s="18"/>
    </row>
    <row r="206" spans="1:20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37"/>
      <c r="Q206" s="18"/>
      <c r="R206" s="18"/>
      <c r="S206" s="18"/>
      <c r="T206" s="18"/>
    </row>
    <row r="207" spans="1:20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37"/>
      <c r="Q207" s="18"/>
      <c r="R207" s="18"/>
      <c r="S207" s="18"/>
      <c r="T207" s="18"/>
    </row>
    <row r="208" spans="1:20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37"/>
      <c r="Q208" s="18"/>
      <c r="R208" s="18"/>
      <c r="S208" s="18"/>
      <c r="T208" s="18"/>
    </row>
    <row r="209" spans="1:20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37"/>
      <c r="Q209" s="18"/>
      <c r="R209" s="18"/>
      <c r="S209" s="18"/>
      <c r="T209" s="18"/>
    </row>
    <row r="210" spans="1:20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37"/>
      <c r="Q210" s="18"/>
      <c r="R210" s="18"/>
      <c r="S210" s="18"/>
      <c r="T210" s="18"/>
    </row>
    <row r="211" spans="1:20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37"/>
      <c r="Q211" s="18"/>
      <c r="R211" s="18"/>
      <c r="S211" s="18"/>
      <c r="T211" s="18"/>
    </row>
    <row r="212" spans="1:20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37"/>
      <c r="Q212" s="18"/>
      <c r="R212" s="18"/>
      <c r="S212" s="18"/>
      <c r="T212" s="18"/>
    </row>
    <row r="213" spans="1:20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37"/>
      <c r="Q213" s="18"/>
      <c r="R213" s="18"/>
      <c r="S213" s="18"/>
      <c r="T213" s="18"/>
    </row>
    <row r="214" spans="1:20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37"/>
      <c r="Q214" s="18"/>
      <c r="R214" s="18"/>
      <c r="S214" s="18"/>
      <c r="T214" s="18"/>
    </row>
    <row r="215" spans="1:20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37"/>
      <c r="Q215" s="18"/>
      <c r="R215" s="18"/>
      <c r="S215" s="18"/>
      <c r="T215" s="18"/>
    </row>
    <row r="216" spans="1:20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37"/>
      <c r="Q216" s="18"/>
      <c r="R216" s="18"/>
      <c r="S216" s="18"/>
      <c r="T216" s="18"/>
    </row>
    <row r="217" spans="1:20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37"/>
      <c r="Q217" s="18"/>
      <c r="R217" s="18"/>
      <c r="S217" s="18"/>
      <c r="T217" s="18"/>
    </row>
    <row r="218" spans="1:20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37"/>
      <c r="Q218" s="18"/>
      <c r="R218" s="18"/>
      <c r="S218" s="18"/>
      <c r="T218" s="18"/>
    </row>
    <row r="219" spans="1:20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37"/>
      <c r="Q219" s="18"/>
      <c r="R219" s="18"/>
      <c r="S219" s="18"/>
      <c r="T219" s="18"/>
    </row>
    <row r="220" spans="1:20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37"/>
      <c r="Q220" s="18"/>
      <c r="R220" s="18"/>
      <c r="S220" s="18"/>
      <c r="T220" s="18"/>
    </row>
    <row r="221" spans="1:20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37"/>
      <c r="Q221" s="18"/>
      <c r="R221" s="18"/>
      <c r="S221" s="18"/>
      <c r="T221" s="18"/>
    </row>
    <row r="222" spans="1:20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37"/>
      <c r="Q222" s="18"/>
      <c r="R222" s="18"/>
      <c r="S222" s="18"/>
      <c r="T222" s="18"/>
    </row>
    <row r="223" spans="1:20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37"/>
      <c r="Q223" s="18"/>
      <c r="R223" s="18"/>
      <c r="S223" s="18"/>
      <c r="T223" s="18"/>
    </row>
    <row r="224" spans="1:20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37"/>
      <c r="Q224" s="18"/>
      <c r="R224" s="18"/>
      <c r="S224" s="18"/>
      <c r="T224" s="18"/>
    </row>
    <row r="225" spans="1:20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37"/>
      <c r="Q225" s="18"/>
      <c r="R225" s="18"/>
      <c r="S225" s="18"/>
      <c r="T225" s="18"/>
    </row>
    <row r="226" spans="1:20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37"/>
      <c r="Q226" s="18"/>
      <c r="R226" s="18"/>
      <c r="S226" s="18"/>
      <c r="T226" s="18"/>
    </row>
    <row r="227" spans="1:20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37"/>
      <c r="Q227" s="18"/>
      <c r="R227" s="18"/>
      <c r="S227" s="18"/>
      <c r="T227" s="18"/>
    </row>
    <row r="228" spans="1:20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37"/>
      <c r="Q228" s="18"/>
      <c r="R228" s="18"/>
      <c r="S228" s="18"/>
      <c r="T228" s="18"/>
    </row>
    <row r="229" spans="1:20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37"/>
      <c r="Q229" s="18"/>
      <c r="R229" s="18"/>
      <c r="S229" s="18"/>
      <c r="T229" s="18"/>
    </row>
    <row r="230" spans="1:20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37"/>
      <c r="Q230" s="18"/>
      <c r="R230" s="18"/>
      <c r="S230" s="18"/>
      <c r="T230" s="18"/>
    </row>
    <row r="231" spans="1:20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37"/>
      <c r="Q231" s="18"/>
      <c r="R231" s="18"/>
      <c r="S231" s="18"/>
      <c r="T231" s="18"/>
    </row>
    <row r="232" spans="1:20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37"/>
      <c r="Q232" s="18"/>
      <c r="R232" s="18"/>
      <c r="S232" s="18"/>
      <c r="T232" s="18"/>
    </row>
    <row r="233" spans="1:20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37"/>
      <c r="Q233" s="18"/>
      <c r="R233" s="18"/>
      <c r="S233" s="18"/>
      <c r="T233" s="18"/>
    </row>
    <row r="234" spans="1:20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37"/>
      <c r="Q234" s="18"/>
      <c r="R234" s="18"/>
      <c r="S234" s="18"/>
      <c r="T234" s="18"/>
    </row>
    <row r="235" spans="1:20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37"/>
      <c r="Q235" s="18"/>
      <c r="R235" s="18"/>
      <c r="S235" s="18"/>
      <c r="T235" s="18"/>
    </row>
    <row r="236" spans="1:20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37"/>
      <c r="Q236" s="18"/>
      <c r="R236" s="18"/>
      <c r="S236" s="18"/>
      <c r="T236" s="18"/>
    </row>
    <row r="237" spans="1:20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37"/>
      <c r="Q237" s="18"/>
      <c r="R237" s="18"/>
      <c r="S237" s="18"/>
      <c r="T237" s="18"/>
    </row>
    <row r="238" spans="1:20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37"/>
      <c r="Q238" s="18"/>
      <c r="R238" s="18"/>
      <c r="S238" s="18"/>
      <c r="T238" s="18"/>
    </row>
    <row r="239" spans="1:20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37"/>
      <c r="Q239" s="18"/>
      <c r="R239" s="18"/>
      <c r="S239" s="18"/>
      <c r="T239" s="18"/>
    </row>
    <row r="240" spans="1:20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37"/>
      <c r="Q240" s="18"/>
      <c r="R240" s="18"/>
      <c r="S240" s="18"/>
      <c r="T240" s="18"/>
    </row>
    <row r="241" spans="1:20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37"/>
      <c r="Q241" s="18"/>
      <c r="R241" s="18"/>
      <c r="S241" s="18"/>
      <c r="T241" s="18"/>
    </row>
    <row r="242" spans="1:20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37"/>
      <c r="Q242" s="18"/>
      <c r="R242" s="18"/>
      <c r="S242" s="18"/>
      <c r="T242" s="18"/>
    </row>
    <row r="243" spans="1:20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37"/>
      <c r="Q243" s="18"/>
      <c r="R243" s="18"/>
      <c r="S243" s="18"/>
      <c r="T243" s="18"/>
    </row>
    <row r="244" spans="1:20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37"/>
      <c r="Q244" s="18"/>
      <c r="R244" s="18"/>
      <c r="S244" s="18"/>
      <c r="T244" s="18"/>
    </row>
    <row r="245" spans="1:20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37"/>
      <c r="Q245" s="18"/>
      <c r="R245" s="18"/>
      <c r="S245" s="18"/>
      <c r="T245" s="18"/>
    </row>
    <row r="246" spans="1:20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37"/>
      <c r="Q246" s="18"/>
      <c r="R246" s="18"/>
      <c r="S246" s="18"/>
      <c r="T246" s="18"/>
    </row>
    <row r="247" spans="1:20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37"/>
      <c r="Q247" s="18"/>
      <c r="R247" s="18"/>
      <c r="S247" s="18"/>
      <c r="T247" s="18"/>
    </row>
    <row r="248" spans="1:20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37"/>
      <c r="Q248" s="18"/>
      <c r="R248" s="18"/>
      <c r="S248" s="18"/>
      <c r="T248" s="18"/>
    </row>
    <row r="249" spans="1:20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37"/>
      <c r="Q249" s="18"/>
      <c r="R249" s="18"/>
      <c r="S249" s="18"/>
      <c r="T249" s="18"/>
    </row>
    <row r="250" spans="1:20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37"/>
      <c r="Q250" s="18"/>
      <c r="R250" s="18"/>
      <c r="S250" s="18"/>
      <c r="T250" s="18"/>
    </row>
    <row r="251" spans="1:20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37"/>
      <c r="Q251" s="18"/>
      <c r="R251" s="18"/>
      <c r="S251" s="18"/>
      <c r="T251" s="18"/>
    </row>
    <row r="252" spans="1:20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37"/>
      <c r="Q252" s="18"/>
      <c r="R252" s="18"/>
      <c r="S252" s="18"/>
      <c r="T252" s="18"/>
    </row>
    <row r="253" spans="1:20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37"/>
      <c r="Q253" s="18"/>
      <c r="R253" s="18"/>
      <c r="S253" s="18"/>
      <c r="T253" s="18"/>
    </row>
    <row r="254" spans="1:20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37"/>
      <c r="Q254" s="18"/>
      <c r="R254" s="18"/>
      <c r="S254" s="18"/>
      <c r="T254" s="18"/>
    </row>
    <row r="255" spans="1:20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37"/>
      <c r="Q255" s="18"/>
      <c r="R255" s="18"/>
      <c r="S255" s="18"/>
      <c r="T255" s="18"/>
    </row>
    <row r="256" spans="1:20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37"/>
      <c r="Q256" s="18"/>
      <c r="R256" s="18"/>
      <c r="S256" s="18"/>
      <c r="T256" s="18"/>
    </row>
    <row r="257" spans="1:20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37"/>
      <c r="Q257" s="18"/>
      <c r="R257" s="18"/>
      <c r="S257" s="18"/>
      <c r="T257" s="18"/>
    </row>
    <row r="258" spans="1:20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37"/>
      <c r="Q258" s="18"/>
      <c r="R258" s="18"/>
      <c r="S258" s="18"/>
      <c r="T258" s="18"/>
    </row>
    <row r="259" spans="1:20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37"/>
      <c r="Q259" s="18"/>
      <c r="R259" s="18"/>
      <c r="S259" s="18"/>
      <c r="T259" s="18"/>
    </row>
    <row r="260" spans="1:20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37"/>
      <c r="Q260" s="18"/>
      <c r="R260" s="18"/>
      <c r="S260" s="18"/>
      <c r="T260" s="18"/>
    </row>
    <row r="261" spans="1:20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37"/>
      <c r="Q261" s="18"/>
      <c r="R261" s="18"/>
      <c r="S261" s="18"/>
      <c r="T261" s="18"/>
    </row>
    <row r="262" spans="1:20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37"/>
      <c r="Q262" s="18"/>
      <c r="R262" s="18"/>
      <c r="S262" s="18"/>
      <c r="T262" s="18"/>
    </row>
    <row r="263" spans="1:20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37"/>
      <c r="Q263" s="18"/>
      <c r="R263" s="18"/>
      <c r="S263" s="18"/>
      <c r="T263" s="18"/>
    </row>
    <row r="264" spans="1:20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37"/>
      <c r="Q264" s="18"/>
      <c r="R264" s="18"/>
      <c r="S264" s="18"/>
      <c r="T264" s="18"/>
    </row>
    <row r="265" spans="1:20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37"/>
      <c r="Q265" s="18"/>
      <c r="R265" s="18"/>
      <c r="S265" s="18"/>
      <c r="T265" s="18"/>
    </row>
    <row r="266" spans="1:20" ht="14.25" customHeight="1">
      <c r="A266" s="18"/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37"/>
      <c r="Q266" s="18"/>
      <c r="R266" s="18"/>
      <c r="S266" s="18"/>
      <c r="T266" s="18"/>
    </row>
    <row r="267" spans="1:20" ht="14.25" customHeight="1">
      <c r="A267" s="18"/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37"/>
      <c r="Q267" s="18"/>
      <c r="R267" s="18"/>
      <c r="S267" s="18"/>
      <c r="T267" s="18"/>
    </row>
    <row r="268" spans="1:20" ht="14.25" customHeight="1">
      <c r="A268" s="18"/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37"/>
      <c r="Q268" s="18"/>
      <c r="R268" s="18"/>
      <c r="S268" s="18"/>
      <c r="T268" s="18"/>
    </row>
    <row r="269" spans="1:20" ht="14.25" customHeight="1">
      <c r="A269" s="18"/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37"/>
      <c r="Q269" s="18"/>
      <c r="R269" s="18"/>
      <c r="S269" s="18"/>
      <c r="T269" s="18"/>
    </row>
    <row r="270" spans="1:20" ht="14.25" customHeight="1">
      <c r="A270" s="18"/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37"/>
      <c r="Q270" s="18"/>
      <c r="R270" s="18"/>
      <c r="S270" s="18"/>
      <c r="T270" s="18"/>
    </row>
    <row r="271" spans="1:20" ht="14.25" customHeight="1">
      <c r="A271" s="18"/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37"/>
      <c r="Q271" s="18"/>
      <c r="R271" s="18"/>
      <c r="S271" s="18"/>
      <c r="T271" s="18"/>
    </row>
    <row r="272" spans="1:20" ht="14.25" customHeight="1">
      <c r="A272" s="18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37"/>
      <c r="Q272" s="18"/>
      <c r="R272" s="18"/>
      <c r="S272" s="18"/>
      <c r="T272" s="18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0">
    <mergeCell ref="O63:O64"/>
    <mergeCell ref="A52:B52"/>
    <mergeCell ref="C53:D53"/>
    <mergeCell ref="E53:F53"/>
    <mergeCell ref="G53:H53"/>
    <mergeCell ref="I53:J53"/>
    <mergeCell ref="K53:L53"/>
    <mergeCell ref="M53:N53"/>
    <mergeCell ref="J63:J64"/>
    <mergeCell ref="K63:K64"/>
    <mergeCell ref="L63:L64"/>
    <mergeCell ref="M63:M64"/>
    <mergeCell ref="N63:N64"/>
    <mergeCell ref="F63:G64"/>
    <mergeCell ref="H63:H64"/>
    <mergeCell ref="I63:I64"/>
    <mergeCell ref="C60:D60"/>
    <mergeCell ref="E60:F60"/>
    <mergeCell ref="G60:H60"/>
    <mergeCell ref="I60:J60"/>
    <mergeCell ref="K60:L60"/>
    <mergeCell ref="M60:N60"/>
    <mergeCell ref="A60:B60"/>
    <mergeCell ref="E61:F61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K6:L6"/>
    <mergeCell ref="M6:N6"/>
    <mergeCell ref="O6:O7"/>
    <mergeCell ref="P6:P7"/>
    <mergeCell ref="A1:Q1"/>
    <mergeCell ref="A3:Q3"/>
    <mergeCell ref="A4:Q4"/>
    <mergeCell ref="A6:A7"/>
    <mergeCell ref="B6:B7"/>
    <mergeCell ref="C6:D6"/>
    <mergeCell ref="E6:F6"/>
    <mergeCell ref="Q6:Q7"/>
    <mergeCell ref="G6:H6"/>
    <mergeCell ref="I6:J6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1:D61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</mergeCells>
  <pageMargins left="0.7" right="0.28999999999999998" top="0.39" bottom="0.44" header="0" footer="0"/>
  <pageSetup paperSize="9"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Q1000"/>
  <sheetViews>
    <sheetView view="pageBreakPreview" zoomScaleSheetLayoutView="100" workbookViewId="0">
      <selection activeCell="O8" sqref="O8"/>
    </sheetView>
  </sheetViews>
  <sheetFormatPr defaultColWidth="12.625" defaultRowHeight="15" customHeight="1"/>
  <cols>
    <col min="1" max="1" width="5" customWidth="1"/>
    <col min="2" max="2" width="30.625" customWidth="1"/>
    <col min="3" max="3" width="9.125" customWidth="1"/>
    <col min="4" max="4" width="3.625" customWidth="1"/>
    <col min="5" max="5" width="7.125" customWidth="1"/>
    <col min="6" max="6" width="3.625" customWidth="1"/>
    <col min="7" max="7" width="7.125" customWidth="1"/>
    <col min="8" max="8" width="3.625" customWidth="1"/>
    <col min="9" max="9" width="7.125" customWidth="1"/>
    <col min="10" max="10" width="3.625" customWidth="1"/>
    <col min="11" max="11" width="7.125" customWidth="1"/>
    <col min="12" max="12" width="3.625" customWidth="1"/>
    <col min="13" max="13" width="7.125" customWidth="1"/>
    <col min="14" max="14" width="3.625" customWidth="1"/>
    <col min="15" max="16" width="7.125" customWidth="1"/>
    <col min="17" max="17" width="3.625" customWidth="1"/>
    <col min="18" max="23" width="8.625" customWidth="1"/>
  </cols>
  <sheetData>
    <row r="1" spans="1:17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</row>
    <row r="2" spans="1:17" ht="14.25" customHeight="1">
      <c r="A2" s="18"/>
      <c r="B2" s="18"/>
      <c r="C2" s="18"/>
      <c r="D2" s="20"/>
      <c r="E2" s="35" t="s">
        <v>2</v>
      </c>
      <c r="F2" s="19" t="str">
        <f>title!D3</f>
        <v>Rajkot</v>
      </c>
      <c r="G2" s="19"/>
      <c r="H2" s="19"/>
      <c r="I2" s="19"/>
      <c r="J2" s="19"/>
      <c r="K2" s="19"/>
      <c r="L2" s="19"/>
      <c r="M2" s="19"/>
      <c r="O2" s="18"/>
      <c r="P2" s="37"/>
      <c r="Q2" s="18"/>
    </row>
    <row r="3" spans="1:17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</row>
    <row r="4" spans="1:17" ht="14.25" customHeight="1">
      <c r="A4" s="558" t="s">
        <v>213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</row>
    <row r="5" spans="1:17" ht="14.25" customHeight="1">
      <c r="A5" s="18"/>
      <c r="B5" s="18"/>
      <c r="C5" s="18"/>
      <c r="D5" s="18"/>
      <c r="E5" s="35" t="s">
        <v>76</v>
      </c>
      <c r="F5" s="20" t="str">
        <f>title!D10</f>
        <v>VII-B</v>
      </c>
      <c r="G5" s="18"/>
      <c r="I5" s="18"/>
      <c r="J5" s="18"/>
      <c r="K5" s="18"/>
      <c r="L5" s="18"/>
      <c r="M5" s="18"/>
      <c r="N5" s="18"/>
      <c r="O5" s="18"/>
      <c r="P5" s="37"/>
      <c r="Q5" s="18"/>
    </row>
    <row r="6" spans="1:17" ht="34.5" customHeight="1">
      <c r="A6" s="494" t="s">
        <v>43</v>
      </c>
      <c r="B6" s="494" t="s">
        <v>59</v>
      </c>
      <c r="C6" s="511" t="str">
        <f>title!D11</f>
        <v>ENGLISH</v>
      </c>
      <c r="D6" s="392"/>
      <c r="E6" s="511" t="str">
        <f>title!D12</f>
        <v>HINDI</v>
      </c>
      <c r="F6" s="392"/>
      <c r="G6" s="511" t="str">
        <f>title!D13</f>
        <v>GUJARATI</v>
      </c>
      <c r="H6" s="392"/>
      <c r="I6" s="511" t="str">
        <f>title!D14</f>
        <v>MATHS</v>
      </c>
      <c r="J6" s="392"/>
      <c r="K6" s="511" t="str">
        <f>title!D15</f>
        <v>SCIENCE</v>
      </c>
      <c r="L6" s="392"/>
      <c r="M6" s="511" t="str">
        <f>title!D16</f>
        <v>SST</v>
      </c>
      <c r="N6" s="392"/>
      <c r="O6" s="557" t="s">
        <v>81</v>
      </c>
      <c r="P6" s="557" t="s">
        <v>82</v>
      </c>
      <c r="Q6" s="557" t="s">
        <v>83</v>
      </c>
    </row>
    <row r="7" spans="1:17" ht="27.95" customHeight="1">
      <c r="A7" s="462"/>
      <c r="B7" s="462"/>
      <c r="C7" s="38">
        <v>40</v>
      </c>
      <c r="D7" s="90" t="s">
        <v>77</v>
      </c>
      <c r="E7" s="38">
        <v>40</v>
      </c>
      <c r="F7" s="90" t="s">
        <v>77</v>
      </c>
      <c r="G7" s="38">
        <v>40</v>
      </c>
      <c r="H7" s="90" t="s">
        <v>77</v>
      </c>
      <c r="I7" s="38">
        <v>40</v>
      </c>
      <c r="J7" s="90" t="s">
        <v>77</v>
      </c>
      <c r="K7" s="38">
        <v>40</v>
      </c>
      <c r="L7" s="90" t="s">
        <v>77</v>
      </c>
      <c r="M7" s="38">
        <v>40</v>
      </c>
      <c r="N7" s="90" t="s">
        <v>77</v>
      </c>
      <c r="O7" s="462"/>
      <c r="P7" s="462"/>
      <c r="Q7" s="462"/>
    </row>
    <row r="8" spans="1:17" ht="14.25" customHeight="1">
      <c r="A8" s="24">
        <v>1</v>
      </c>
      <c r="B8" s="25" t="str">
        <f>IF(studentprofile!D8="","",studentprofile!D8)</f>
        <v>AARADHY NIMAVAT</v>
      </c>
      <c r="C8" s="26">
        <v>40</v>
      </c>
      <c r="D8" s="36">
        <f t="shared" ref="D8:D50" si="0">IF(C8="","",IF(C8&gt;0,RANK(C8,$C$8:$C$50,0)+COUNTIF($C$8:C8,C8)-1,""))</f>
        <v>1</v>
      </c>
      <c r="E8" s="26">
        <v>40</v>
      </c>
      <c r="F8" s="36">
        <f t="shared" ref="F8:F50" si="1">IF(E8="","",IF(E8&gt;0,RANK(E8,$E$8:$E$50,0)+COUNTIF($E$8:E8,E8)-1,""))</f>
        <v>1</v>
      </c>
      <c r="G8" s="26">
        <v>40</v>
      </c>
      <c r="H8" s="36">
        <f t="shared" ref="H8:H50" si="2">IF(G8="","",IF(G8&gt;0,RANK(G8,$G$8:$G$50,0)+COUNTIF($G$8:G8,G8)-1,""))</f>
        <v>1</v>
      </c>
      <c r="I8" s="26">
        <v>40</v>
      </c>
      <c r="J8" s="36">
        <f t="shared" ref="J8:J50" si="3">IF(I8="","",IF(I8&gt;0,RANK(I8,$I$8:$I$50,0)+COUNTIF($I$8:I8,I8)-1,""))</f>
        <v>1</v>
      </c>
      <c r="K8" s="26">
        <v>40</v>
      </c>
      <c r="L8" s="36">
        <f t="shared" ref="L8:L50" si="4">IF(K8="","",IF(K8&gt;0,RANK(K8,$K$8:$K$50,0)+COUNTIF($K$8:K8,K8)-1,""))</f>
        <v>1</v>
      </c>
      <c r="M8" s="26">
        <v>40</v>
      </c>
      <c r="N8" s="36">
        <f t="shared" ref="N8:N50" si="5">IF(M8="","",IF(M8&gt;0,RANK(M8,$M$8:$M$50,0)+COUNTIF($M$8:M8,M8)-1,""))</f>
        <v>1</v>
      </c>
      <c r="O8" s="26">
        <f t="shared" ref="O8:O50" si="6">IF(C8&lt;&gt;"",IF(E8&lt;&gt;"",IF(G8&lt;&gt;"",IF(I8&lt;&gt;"",IF(K8&lt;&gt;"",IF(M8&lt;&gt;"",SUM(ROUND(C8,0),ROUND(E8,0),ROUND(G8,0),ROUND(I8,0),ROUND(K8,0),ROUND(M8,0)),""),""),""),""),""),"")</f>
        <v>240</v>
      </c>
      <c r="P8" s="41">
        <f t="shared" ref="P8:P50" si="7">IF(O8="","",(O8/240)*100)</f>
        <v>100</v>
      </c>
      <c r="Q8" s="36">
        <f t="shared" ref="Q8:Q50" si="8">IF(P8="","",IF(P8&gt;0,RANK(P8,$P$8:$P$50,0)+COUNTIF($P$8:P8,P8)-1,""))</f>
        <v>1</v>
      </c>
    </row>
    <row r="9" spans="1:17" ht="14.25" customHeight="1">
      <c r="A9" s="24">
        <v>2</v>
      </c>
      <c r="B9" s="25" t="str">
        <f>IF(studentprofile!D9="","",studentprofile!D9)</f>
        <v>ANSH HIRPARA</v>
      </c>
      <c r="C9" s="26"/>
      <c r="D9" s="36" t="str">
        <f t="shared" si="0"/>
        <v/>
      </c>
      <c r="E9" s="26"/>
      <c r="F9" s="36" t="str">
        <f t="shared" si="1"/>
        <v/>
      </c>
      <c r="G9" s="26"/>
      <c r="H9" s="36" t="str">
        <f t="shared" si="2"/>
        <v/>
      </c>
      <c r="I9" s="26"/>
      <c r="J9" s="36" t="str">
        <f t="shared" si="3"/>
        <v/>
      </c>
      <c r="K9" s="26"/>
      <c r="L9" s="36" t="str">
        <f t="shared" si="4"/>
        <v/>
      </c>
      <c r="M9" s="26"/>
      <c r="N9" s="36" t="str">
        <f t="shared" si="5"/>
        <v/>
      </c>
      <c r="O9" s="26" t="str">
        <f t="shared" si="6"/>
        <v/>
      </c>
      <c r="P9" s="41" t="str">
        <f t="shared" si="7"/>
        <v/>
      </c>
      <c r="Q9" s="36" t="str">
        <f t="shared" si="8"/>
        <v/>
      </c>
    </row>
    <row r="10" spans="1:17" ht="14.25" customHeight="1">
      <c r="A10" s="24">
        <v>3</v>
      </c>
      <c r="B10" s="25" t="str">
        <f>IF(studentprofile!D10="","",studentprofile!D10)</f>
        <v>ASAI DAVAR</v>
      </c>
      <c r="C10" s="26"/>
      <c r="D10" s="36" t="str">
        <f t="shared" si="0"/>
        <v/>
      </c>
      <c r="E10" s="26"/>
      <c r="F10" s="36" t="str">
        <f t="shared" si="1"/>
        <v/>
      </c>
      <c r="G10" s="26"/>
      <c r="H10" s="36" t="str">
        <f t="shared" si="2"/>
        <v/>
      </c>
      <c r="I10" s="26"/>
      <c r="J10" s="36" t="str">
        <f t="shared" si="3"/>
        <v/>
      </c>
      <c r="K10" s="26"/>
      <c r="L10" s="36" t="str">
        <f t="shared" si="4"/>
        <v/>
      </c>
      <c r="M10" s="26"/>
      <c r="N10" s="36" t="str">
        <f t="shared" si="5"/>
        <v/>
      </c>
      <c r="O10" s="26" t="str">
        <f t="shared" si="6"/>
        <v/>
      </c>
      <c r="P10" s="41" t="str">
        <f t="shared" si="7"/>
        <v/>
      </c>
      <c r="Q10" s="36" t="str">
        <f t="shared" si="8"/>
        <v/>
      </c>
    </row>
    <row r="11" spans="1:17" ht="14.25" customHeight="1">
      <c r="A11" s="24">
        <v>4</v>
      </c>
      <c r="B11" s="25" t="str">
        <f>IF(studentprofile!D11="","",studentprofile!D11)</f>
        <v>DEV RATHOD</v>
      </c>
      <c r="C11" s="26"/>
      <c r="D11" s="36" t="str">
        <f t="shared" si="0"/>
        <v/>
      </c>
      <c r="E11" s="26"/>
      <c r="F11" s="36" t="str">
        <f t="shared" si="1"/>
        <v/>
      </c>
      <c r="G11" s="26"/>
      <c r="H11" s="36" t="str">
        <f t="shared" si="2"/>
        <v/>
      </c>
      <c r="I11" s="26"/>
      <c r="J11" s="36" t="str">
        <f t="shared" si="3"/>
        <v/>
      </c>
      <c r="K11" s="26"/>
      <c r="L11" s="36" t="str">
        <f t="shared" si="4"/>
        <v/>
      </c>
      <c r="M11" s="26"/>
      <c r="N11" s="36" t="str">
        <f t="shared" si="5"/>
        <v/>
      </c>
      <c r="O11" s="26" t="str">
        <f t="shared" si="6"/>
        <v/>
      </c>
      <c r="P11" s="41" t="str">
        <f t="shared" si="7"/>
        <v/>
      </c>
      <c r="Q11" s="36" t="str">
        <f t="shared" si="8"/>
        <v/>
      </c>
    </row>
    <row r="12" spans="1:17" ht="14.25" customHeight="1">
      <c r="A12" s="24">
        <v>5</v>
      </c>
      <c r="B12" s="25" t="str">
        <f>IF(studentprofile!D12="","",studentprofile!D12)</f>
        <v>DEVISHA MARAVIYA</v>
      </c>
      <c r="C12" s="26"/>
      <c r="D12" s="36" t="str">
        <f t="shared" si="0"/>
        <v/>
      </c>
      <c r="E12" s="26"/>
      <c r="F12" s="36" t="str">
        <f t="shared" si="1"/>
        <v/>
      </c>
      <c r="G12" s="26"/>
      <c r="H12" s="36" t="str">
        <f t="shared" si="2"/>
        <v/>
      </c>
      <c r="I12" s="26"/>
      <c r="J12" s="36" t="str">
        <f t="shared" si="3"/>
        <v/>
      </c>
      <c r="K12" s="26"/>
      <c r="L12" s="36" t="str">
        <f t="shared" si="4"/>
        <v/>
      </c>
      <c r="M12" s="26"/>
      <c r="N12" s="36" t="str">
        <f t="shared" si="5"/>
        <v/>
      </c>
      <c r="O12" s="26" t="str">
        <f t="shared" si="6"/>
        <v/>
      </c>
      <c r="P12" s="41" t="str">
        <f t="shared" si="7"/>
        <v/>
      </c>
      <c r="Q12" s="36" t="str">
        <f t="shared" si="8"/>
        <v/>
      </c>
    </row>
    <row r="13" spans="1:17" ht="14.25" customHeight="1">
      <c r="A13" s="24">
        <v>6</v>
      </c>
      <c r="B13" s="25" t="str">
        <f>IF(studentprofile!D13="","",studentprofile!D13)</f>
        <v>DHARMIK PARMAR</v>
      </c>
      <c r="C13" s="26"/>
      <c r="D13" s="36" t="str">
        <f t="shared" si="0"/>
        <v/>
      </c>
      <c r="E13" s="26"/>
      <c r="F13" s="36" t="str">
        <f t="shared" si="1"/>
        <v/>
      </c>
      <c r="G13" s="26"/>
      <c r="H13" s="36" t="str">
        <f t="shared" si="2"/>
        <v/>
      </c>
      <c r="I13" s="26"/>
      <c r="J13" s="36" t="str">
        <f t="shared" si="3"/>
        <v/>
      </c>
      <c r="K13" s="26"/>
      <c r="L13" s="36" t="str">
        <f t="shared" si="4"/>
        <v/>
      </c>
      <c r="M13" s="26"/>
      <c r="N13" s="36" t="str">
        <f t="shared" si="5"/>
        <v/>
      </c>
      <c r="O13" s="26" t="str">
        <f t="shared" si="6"/>
        <v/>
      </c>
      <c r="P13" s="41" t="str">
        <f t="shared" si="7"/>
        <v/>
      </c>
      <c r="Q13" s="36" t="str">
        <f t="shared" si="8"/>
        <v/>
      </c>
    </row>
    <row r="14" spans="1:17" ht="14.25" customHeight="1">
      <c r="A14" s="24">
        <v>7</v>
      </c>
      <c r="B14" s="25" t="str">
        <f>IF(studentprofile!D14="","",studentprofile!D14)</f>
        <v>DIVYABEN DAMOR</v>
      </c>
      <c r="C14" s="26"/>
      <c r="D14" s="36" t="str">
        <f t="shared" si="0"/>
        <v/>
      </c>
      <c r="E14" s="26"/>
      <c r="F14" s="36" t="str">
        <f t="shared" si="1"/>
        <v/>
      </c>
      <c r="G14" s="26"/>
      <c r="H14" s="36" t="str">
        <f t="shared" si="2"/>
        <v/>
      </c>
      <c r="I14" s="26"/>
      <c r="J14" s="36" t="str">
        <f t="shared" si="3"/>
        <v/>
      </c>
      <c r="K14" s="26"/>
      <c r="L14" s="36" t="str">
        <f t="shared" si="4"/>
        <v/>
      </c>
      <c r="M14" s="26"/>
      <c r="N14" s="36" t="str">
        <f t="shared" si="5"/>
        <v/>
      </c>
      <c r="O14" s="26" t="str">
        <f t="shared" si="6"/>
        <v/>
      </c>
      <c r="P14" s="41" t="str">
        <f t="shared" si="7"/>
        <v/>
      </c>
      <c r="Q14" s="36" t="str">
        <f t="shared" si="8"/>
        <v/>
      </c>
    </row>
    <row r="15" spans="1:17" ht="14.25" customHeight="1">
      <c r="A15" s="24">
        <v>8</v>
      </c>
      <c r="B15" s="25" t="str">
        <f>IF(studentprofile!D15="","",studentprofile!D15)</f>
        <v>FENISH DOBARIYA</v>
      </c>
      <c r="C15" s="26"/>
      <c r="D15" s="36" t="str">
        <f t="shared" si="0"/>
        <v/>
      </c>
      <c r="E15" s="26"/>
      <c r="F15" s="36" t="str">
        <f t="shared" si="1"/>
        <v/>
      </c>
      <c r="G15" s="26"/>
      <c r="H15" s="36" t="str">
        <f t="shared" si="2"/>
        <v/>
      </c>
      <c r="I15" s="26"/>
      <c r="J15" s="36" t="str">
        <f t="shared" si="3"/>
        <v/>
      </c>
      <c r="K15" s="26"/>
      <c r="L15" s="36" t="str">
        <f t="shared" si="4"/>
        <v/>
      </c>
      <c r="M15" s="26"/>
      <c r="N15" s="36" t="str">
        <f t="shared" si="5"/>
        <v/>
      </c>
      <c r="O15" s="26" t="str">
        <f t="shared" si="6"/>
        <v/>
      </c>
      <c r="P15" s="41" t="str">
        <f t="shared" si="7"/>
        <v/>
      </c>
      <c r="Q15" s="36" t="str">
        <f t="shared" si="8"/>
        <v/>
      </c>
    </row>
    <row r="16" spans="1:17" ht="14.25" customHeight="1">
      <c r="A16" s="24">
        <v>9</v>
      </c>
      <c r="B16" s="25" t="str">
        <f>IF(studentprofile!D16="","",studentprofile!D16)</f>
        <v>GAUTAMBHAI JADA</v>
      </c>
      <c r="C16" s="26"/>
      <c r="D16" s="36" t="str">
        <f t="shared" si="0"/>
        <v/>
      </c>
      <c r="E16" s="26"/>
      <c r="F16" s="36" t="str">
        <f t="shared" si="1"/>
        <v/>
      </c>
      <c r="G16" s="26"/>
      <c r="H16" s="36" t="str">
        <f t="shared" si="2"/>
        <v/>
      </c>
      <c r="I16" s="26"/>
      <c r="J16" s="36" t="str">
        <f t="shared" si="3"/>
        <v/>
      </c>
      <c r="K16" s="26"/>
      <c r="L16" s="36" t="str">
        <f t="shared" si="4"/>
        <v/>
      </c>
      <c r="M16" s="26"/>
      <c r="N16" s="36" t="str">
        <f t="shared" si="5"/>
        <v/>
      </c>
      <c r="O16" s="26" t="str">
        <f t="shared" si="6"/>
        <v/>
      </c>
      <c r="P16" s="41" t="str">
        <f t="shared" si="7"/>
        <v/>
      </c>
      <c r="Q16" s="36" t="str">
        <f t="shared" si="8"/>
        <v/>
      </c>
    </row>
    <row r="17" spans="1:17" ht="14.25" customHeight="1">
      <c r="A17" s="24">
        <v>10</v>
      </c>
      <c r="B17" s="25" t="str">
        <f>IF(studentprofile!D17="","",studentprofile!D17)</f>
        <v>HETVI BALDHA</v>
      </c>
      <c r="C17" s="26"/>
      <c r="D17" s="36" t="str">
        <f t="shared" si="0"/>
        <v/>
      </c>
      <c r="E17" s="26"/>
      <c r="F17" s="36" t="str">
        <f t="shared" si="1"/>
        <v/>
      </c>
      <c r="G17" s="26"/>
      <c r="H17" s="36" t="str">
        <f t="shared" si="2"/>
        <v/>
      </c>
      <c r="I17" s="26"/>
      <c r="J17" s="36" t="str">
        <f t="shared" si="3"/>
        <v/>
      </c>
      <c r="K17" s="26"/>
      <c r="L17" s="36" t="str">
        <f t="shared" si="4"/>
        <v/>
      </c>
      <c r="M17" s="26"/>
      <c r="N17" s="36" t="str">
        <f t="shared" si="5"/>
        <v/>
      </c>
      <c r="O17" s="26" t="str">
        <f t="shared" si="6"/>
        <v/>
      </c>
      <c r="P17" s="41" t="str">
        <f t="shared" si="7"/>
        <v/>
      </c>
      <c r="Q17" s="36" t="str">
        <f t="shared" si="8"/>
        <v/>
      </c>
    </row>
    <row r="18" spans="1:17" ht="14.25" customHeight="1">
      <c r="A18" s="24">
        <v>11</v>
      </c>
      <c r="B18" s="25" t="str">
        <f>IF(studentprofile!D18="","",studentprofile!D18)</f>
        <v>JATIN MAKADIYA</v>
      </c>
      <c r="C18" s="26"/>
      <c r="D18" s="36" t="str">
        <f t="shared" si="0"/>
        <v/>
      </c>
      <c r="E18" s="26"/>
      <c r="F18" s="36" t="str">
        <f t="shared" si="1"/>
        <v/>
      </c>
      <c r="G18" s="26"/>
      <c r="H18" s="36" t="str">
        <f t="shared" si="2"/>
        <v/>
      </c>
      <c r="I18" s="26"/>
      <c r="J18" s="36" t="str">
        <f t="shared" si="3"/>
        <v/>
      </c>
      <c r="K18" s="26"/>
      <c r="L18" s="36" t="str">
        <f t="shared" si="4"/>
        <v/>
      </c>
      <c r="M18" s="26"/>
      <c r="N18" s="36" t="str">
        <f t="shared" si="5"/>
        <v/>
      </c>
      <c r="O18" s="26" t="str">
        <f t="shared" si="6"/>
        <v/>
      </c>
      <c r="P18" s="41" t="str">
        <f t="shared" si="7"/>
        <v/>
      </c>
      <c r="Q18" s="36" t="str">
        <f t="shared" si="8"/>
        <v/>
      </c>
    </row>
    <row r="19" spans="1:17" ht="14.25" customHeight="1">
      <c r="A19" s="24">
        <v>12</v>
      </c>
      <c r="B19" s="25" t="str">
        <f>IF(studentprofile!D19="","",studentprofile!D19)</f>
        <v>JAYDEEP MANVAR</v>
      </c>
      <c r="C19" s="26"/>
      <c r="D19" s="36" t="str">
        <f t="shared" si="0"/>
        <v/>
      </c>
      <c r="E19" s="26"/>
      <c r="F19" s="36" t="str">
        <f t="shared" si="1"/>
        <v/>
      </c>
      <c r="G19" s="26"/>
      <c r="H19" s="36" t="str">
        <f t="shared" si="2"/>
        <v/>
      </c>
      <c r="I19" s="26"/>
      <c r="J19" s="36" t="str">
        <f t="shared" si="3"/>
        <v/>
      </c>
      <c r="K19" s="26"/>
      <c r="L19" s="36" t="str">
        <f t="shared" si="4"/>
        <v/>
      </c>
      <c r="M19" s="26"/>
      <c r="N19" s="36" t="str">
        <f t="shared" si="5"/>
        <v/>
      </c>
      <c r="O19" s="26" t="str">
        <f t="shared" si="6"/>
        <v/>
      </c>
      <c r="P19" s="41" t="str">
        <f t="shared" si="7"/>
        <v/>
      </c>
      <c r="Q19" s="36" t="str">
        <f t="shared" si="8"/>
        <v/>
      </c>
    </row>
    <row r="20" spans="1:17" ht="14.25" customHeight="1">
      <c r="A20" s="24">
        <v>13</v>
      </c>
      <c r="B20" s="25" t="str">
        <f>IF(studentprofile!D20="","",studentprofile!D20)</f>
        <v>JEEL HIRAPARA</v>
      </c>
      <c r="C20" s="26"/>
      <c r="D20" s="36" t="str">
        <f t="shared" si="0"/>
        <v/>
      </c>
      <c r="E20" s="26"/>
      <c r="F20" s="36" t="str">
        <f t="shared" si="1"/>
        <v/>
      </c>
      <c r="G20" s="26"/>
      <c r="H20" s="36" t="str">
        <f t="shared" si="2"/>
        <v/>
      </c>
      <c r="I20" s="26"/>
      <c r="J20" s="36" t="str">
        <f t="shared" si="3"/>
        <v/>
      </c>
      <c r="K20" s="26"/>
      <c r="L20" s="36" t="str">
        <f t="shared" si="4"/>
        <v/>
      </c>
      <c r="M20" s="26"/>
      <c r="N20" s="36" t="str">
        <f t="shared" si="5"/>
        <v/>
      </c>
      <c r="O20" s="26" t="str">
        <f t="shared" si="6"/>
        <v/>
      </c>
      <c r="P20" s="41" t="str">
        <f t="shared" si="7"/>
        <v/>
      </c>
      <c r="Q20" s="36" t="str">
        <f t="shared" si="8"/>
        <v/>
      </c>
    </row>
    <row r="21" spans="1:17" ht="14.25" customHeight="1">
      <c r="A21" s="24">
        <v>14</v>
      </c>
      <c r="B21" s="25" t="str">
        <f>IF(studentprofile!D21="","",studentprofile!D21)</f>
        <v>JENI SUKHADIYA</v>
      </c>
      <c r="C21" s="26"/>
      <c r="D21" s="36" t="str">
        <f t="shared" si="0"/>
        <v/>
      </c>
      <c r="E21" s="26"/>
      <c r="F21" s="36" t="str">
        <f t="shared" si="1"/>
        <v/>
      </c>
      <c r="G21" s="26"/>
      <c r="H21" s="36" t="str">
        <f t="shared" si="2"/>
        <v/>
      </c>
      <c r="I21" s="26"/>
      <c r="J21" s="36" t="str">
        <f t="shared" si="3"/>
        <v/>
      </c>
      <c r="K21" s="26"/>
      <c r="L21" s="36" t="str">
        <f t="shared" si="4"/>
        <v/>
      </c>
      <c r="M21" s="26"/>
      <c r="N21" s="36" t="str">
        <f t="shared" si="5"/>
        <v/>
      </c>
      <c r="O21" s="26" t="str">
        <f t="shared" si="6"/>
        <v/>
      </c>
      <c r="P21" s="41" t="str">
        <f t="shared" si="7"/>
        <v/>
      </c>
      <c r="Q21" s="36" t="str">
        <f t="shared" si="8"/>
        <v/>
      </c>
    </row>
    <row r="22" spans="1:17" ht="14.25" customHeight="1">
      <c r="A22" s="24">
        <v>15</v>
      </c>
      <c r="B22" s="25" t="str">
        <f>IF(studentprofile!D22="","",studentprofile!D22)</f>
        <v>KAAVYA GHORECHA</v>
      </c>
      <c r="C22" s="26"/>
      <c r="D22" s="36" t="str">
        <f t="shared" si="0"/>
        <v/>
      </c>
      <c r="E22" s="26"/>
      <c r="F22" s="36" t="str">
        <f t="shared" si="1"/>
        <v/>
      </c>
      <c r="G22" s="26"/>
      <c r="H22" s="36" t="str">
        <f t="shared" si="2"/>
        <v/>
      </c>
      <c r="I22" s="26"/>
      <c r="J22" s="36" t="str">
        <f t="shared" si="3"/>
        <v/>
      </c>
      <c r="K22" s="26"/>
      <c r="L22" s="36" t="str">
        <f t="shared" si="4"/>
        <v/>
      </c>
      <c r="M22" s="26"/>
      <c r="N22" s="36" t="str">
        <f t="shared" si="5"/>
        <v/>
      </c>
      <c r="O22" s="26" t="str">
        <f t="shared" si="6"/>
        <v/>
      </c>
      <c r="P22" s="41" t="str">
        <f t="shared" si="7"/>
        <v/>
      </c>
      <c r="Q22" s="36" t="str">
        <f t="shared" si="8"/>
        <v/>
      </c>
    </row>
    <row r="23" spans="1:17" ht="14.25" customHeight="1">
      <c r="A23" s="24">
        <v>16</v>
      </c>
      <c r="B23" s="25" t="str">
        <f>IF(studentprofile!D23="","",studentprofile!D23)</f>
        <v>KHUSHI DAFADA</v>
      </c>
      <c r="C23" s="26"/>
      <c r="D23" s="36" t="str">
        <f t="shared" si="0"/>
        <v/>
      </c>
      <c r="E23" s="26"/>
      <c r="F23" s="36" t="str">
        <f t="shared" si="1"/>
        <v/>
      </c>
      <c r="G23" s="26"/>
      <c r="H23" s="36" t="str">
        <f t="shared" si="2"/>
        <v/>
      </c>
      <c r="I23" s="26"/>
      <c r="J23" s="36" t="str">
        <f t="shared" si="3"/>
        <v/>
      </c>
      <c r="K23" s="26"/>
      <c r="L23" s="36" t="str">
        <f t="shared" si="4"/>
        <v/>
      </c>
      <c r="M23" s="26"/>
      <c r="N23" s="36" t="str">
        <f t="shared" si="5"/>
        <v/>
      </c>
      <c r="O23" s="26" t="str">
        <f t="shared" si="6"/>
        <v/>
      </c>
      <c r="P23" s="41" t="str">
        <f t="shared" si="7"/>
        <v/>
      </c>
      <c r="Q23" s="36" t="str">
        <f t="shared" si="8"/>
        <v/>
      </c>
    </row>
    <row r="24" spans="1:17" ht="14.25" customHeight="1">
      <c r="A24" s="24">
        <v>17</v>
      </c>
      <c r="B24" s="25" t="str">
        <f>IF(studentprofile!D24="","",studentprofile!D24)</f>
        <v>KRISHA RAMANI</v>
      </c>
      <c r="C24" s="26"/>
      <c r="D24" s="36" t="str">
        <f t="shared" si="0"/>
        <v/>
      </c>
      <c r="E24" s="26"/>
      <c r="F24" s="36" t="str">
        <f t="shared" si="1"/>
        <v/>
      </c>
      <c r="G24" s="26"/>
      <c r="H24" s="36" t="str">
        <f t="shared" si="2"/>
        <v/>
      </c>
      <c r="I24" s="26"/>
      <c r="J24" s="36" t="str">
        <f t="shared" si="3"/>
        <v/>
      </c>
      <c r="K24" s="26"/>
      <c r="L24" s="36" t="str">
        <f t="shared" si="4"/>
        <v/>
      </c>
      <c r="M24" s="26"/>
      <c r="N24" s="36" t="str">
        <f t="shared" si="5"/>
        <v/>
      </c>
      <c r="O24" s="26" t="str">
        <f t="shared" si="6"/>
        <v/>
      </c>
      <c r="P24" s="41" t="str">
        <f t="shared" si="7"/>
        <v/>
      </c>
      <c r="Q24" s="36" t="str">
        <f t="shared" si="8"/>
        <v/>
      </c>
    </row>
    <row r="25" spans="1:17" ht="14.25" customHeight="1">
      <c r="A25" s="24">
        <v>18</v>
      </c>
      <c r="B25" s="25" t="str">
        <f>IF(studentprofile!D25="","",studentprofile!D25)</f>
        <v>MAHI BHAYANI</v>
      </c>
      <c r="C25" s="26"/>
      <c r="D25" s="36" t="str">
        <f t="shared" si="0"/>
        <v/>
      </c>
      <c r="E25" s="26"/>
      <c r="F25" s="36" t="str">
        <f t="shared" si="1"/>
        <v/>
      </c>
      <c r="G25" s="26"/>
      <c r="H25" s="36" t="str">
        <f t="shared" si="2"/>
        <v/>
      </c>
      <c r="I25" s="26"/>
      <c r="J25" s="36" t="str">
        <f t="shared" si="3"/>
        <v/>
      </c>
      <c r="K25" s="26"/>
      <c r="L25" s="36" t="str">
        <f t="shared" si="4"/>
        <v/>
      </c>
      <c r="M25" s="26"/>
      <c r="N25" s="36" t="str">
        <f t="shared" si="5"/>
        <v/>
      </c>
      <c r="O25" s="26" t="str">
        <f t="shared" si="6"/>
        <v/>
      </c>
      <c r="P25" s="41" t="str">
        <f t="shared" si="7"/>
        <v/>
      </c>
      <c r="Q25" s="36" t="str">
        <f t="shared" si="8"/>
        <v/>
      </c>
    </row>
    <row r="26" spans="1:17" ht="14.25" customHeight="1">
      <c r="A26" s="24">
        <v>19</v>
      </c>
      <c r="B26" s="25" t="str">
        <f>IF(studentprofile!D26="","",studentprofile!D26)</f>
        <v>MAHI MAKADIYA</v>
      </c>
      <c r="C26" s="26"/>
      <c r="D26" s="36" t="str">
        <f t="shared" si="0"/>
        <v/>
      </c>
      <c r="E26" s="26"/>
      <c r="F26" s="36" t="str">
        <f t="shared" si="1"/>
        <v/>
      </c>
      <c r="G26" s="26"/>
      <c r="H26" s="36" t="str">
        <f t="shared" si="2"/>
        <v/>
      </c>
      <c r="I26" s="26"/>
      <c r="J26" s="36" t="str">
        <f t="shared" si="3"/>
        <v/>
      </c>
      <c r="K26" s="26"/>
      <c r="L26" s="36" t="str">
        <f t="shared" si="4"/>
        <v/>
      </c>
      <c r="M26" s="26"/>
      <c r="N26" s="36" t="str">
        <f t="shared" si="5"/>
        <v/>
      </c>
      <c r="O26" s="26" t="str">
        <f t="shared" si="6"/>
        <v/>
      </c>
      <c r="P26" s="41" t="str">
        <f t="shared" si="7"/>
        <v/>
      </c>
      <c r="Q26" s="36" t="str">
        <f t="shared" si="8"/>
        <v/>
      </c>
    </row>
    <row r="27" spans="1:17" ht="14.25" customHeight="1">
      <c r="A27" s="24">
        <v>20</v>
      </c>
      <c r="B27" s="25" t="str">
        <f>IF(studentprofile!D27="","",studentprofile!D27)</f>
        <v>MANVI GEEDA</v>
      </c>
      <c r="C27" s="26"/>
      <c r="D27" s="36" t="str">
        <f t="shared" si="0"/>
        <v/>
      </c>
      <c r="E27" s="26"/>
      <c r="F27" s="36" t="str">
        <f t="shared" si="1"/>
        <v/>
      </c>
      <c r="G27" s="26"/>
      <c r="H27" s="36" t="str">
        <f t="shared" si="2"/>
        <v/>
      </c>
      <c r="I27" s="26"/>
      <c r="J27" s="36" t="str">
        <f t="shared" si="3"/>
        <v/>
      </c>
      <c r="K27" s="26"/>
      <c r="L27" s="36" t="str">
        <f t="shared" si="4"/>
        <v/>
      </c>
      <c r="M27" s="26"/>
      <c r="N27" s="36" t="str">
        <f t="shared" si="5"/>
        <v/>
      </c>
      <c r="O27" s="26" t="str">
        <f t="shared" si="6"/>
        <v/>
      </c>
      <c r="P27" s="41" t="str">
        <f t="shared" si="7"/>
        <v/>
      </c>
      <c r="Q27" s="36" t="str">
        <f t="shared" si="8"/>
        <v/>
      </c>
    </row>
    <row r="28" spans="1:17" ht="14.25" customHeight="1">
      <c r="A28" s="24">
        <v>21</v>
      </c>
      <c r="B28" s="25" t="str">
        <f>IF(studentprofile!D28="","",studentprofile!D28)</f>
        <v>MEET BAVALIYA</v>
      </c>
      <c r="C28" s="26"/>
      <c r="D28" s="36" t="str">
        <f t="shared" si="0"/>
        <v/>
      </c>
      <c r="E28" s="26"/>
      <c r="F28" s="36" t="str">
        <f t="shared" si="1"/>
        <v/>
      </c>
      <c r="G28" s="26"/>
      <c r="H28" s="36" t="str">
        <f t="shared" si="2"/>
        <v/>
      </c>
      <c r="I28" s="26"/>
      <c r="J28" s="36" t="str">
        <f t="shared" si="3"/>
        <v/>
      </c>
      <c r="K28" s="26"/>
      <c r="L28" s="36" t="str">
        <f t="shared" si="4"/>
        <v/>
      </c>
      <c r="M28" s="26"/>
      <c r="N28" s="36" t="str">
        <f t="shared" si="5"/>
        <v/>
      </c>
      <c r="O28" s="26" t="str">
        <f t="shared" si="6"/>
        <v/>
      </c>
      <c r="P28" s="41" t="str">
        <f t="shared" si="7"/>
        <v/>
      </c>
      <c r="Q28" s="36" t="str">
        <f t="shared" si="8"/>
        <v/>
      </c>
    </row>
    <row r="29" spans="1:17" ht="14.25" customHeight="1">
      <c r="A29" s="24">
        <v>22</v>
      </c>
      <c r="B29" s="25" t="str">
        <f>IF(studentprofile!D29="","",studentprofile!D29)</f>
        <v>MIT OLAKIYA</v>
      </c>
      <c r="C29" s="26"/>
      <c r="D29" s="36" t="str">
        <f t="shared" si="0"/>
        <v/>
      </c>
      <c r="E29" s="26"/>
      <c r="F29" s="36" t="str">
        <f t="shared" si="1"/>
        <v/>
      </c>
      <c r="G29" s="26"/>
      <c r="H29" s="36" t="str">
        <f t="shared" si="2"/>
        <v/>
      </c>
      <c r="I29" s="26"/>
      <c r="J29" s="36" t="str">
        <f t="shared" si="3"/>
        <v/>
      </c>
      <c r="K29" s="26"/>
      <c r="L29" s="36" t="str">
        <f t="shared" si="4"/>
        <v/>
      </c>
      <c r="M29" s="26"/>
      <c r="N29" s="36" t="str">
        <f t="shared" si="5"/>
        <v/>
      </c>
      <c r="O29" s="26" t="str">
        <f t="shared" si="6"/>
        <v/>
      </c>
      <c r="P29" s="41" t="str">
        <f t="shared" si="7"/>
        <v/>
      </c>
      <c r="Q29" s="36" t="str">
        <f t="shared" si="8"/>
        <v/>
      </c>
    </row>
    <row r="30" spans="1:17" ht="14.25" customHeight="1">
      <c r="A30" s="24">
        <v>23</v>
      </c>
      <c r="B30" s="25" t="str">
        <f>IF(studentprofile!D30="","",studentprofile!D30)</f>
        <v>NILESH SANKALIYA</v>
      </c>
      <c r="C30" s="26"/>
      <c r="D30" s="36" t="str">
        <f t="shared" si="0"/>
        <v/>
      </c>
      <c r="E30" s="26"/>
      <c r="F30" s="36" t="str">
        <f t="shared" si="1"/>
        <v/>
      </c>
      <c r="G30" s="26"/>
      <c r="H30" s="36" t="str">
        <f t="shared" si="2"/>
        <v/>
      </c>
      <c r="I30" s="26"/>
      <c r="J30" s="36" t="str">
        <f t="shared" si="3"/>
        <v/>
      </c>
      <c r="K30" s="26"/>
      <c r="L30" s="36" t="str">
        <f t="shared" si="4"/>
        <v/>
      </c>
      <c r="M30" s="26"/>
      <c r="N30" s="36" t="str">
        <f t="shared" si="5"/>
        <v/>
      </c>
      <c r="O30" s="26" t="str">
        <f t="shared" si="6"/>
        <v/>
      </c>
      <c r="P30" s="41" t="str">
        <f t="shared" si="7"/>
        <v/>
      </c>
      <c r="Q30" s="36" t="str">
        <f t="shared" si="8"/>
        <v/>
      </c>
    </row>
    <row r="31" spans="1:17" ht="14.25" customHeight="1">
      <c r="A31" s="24">
        <v>24</v>
      </c>
      <c r="B31" s="25" t="str">
        <f>IF(studentprofile!D31="","",studentprofile!D31)</f>
        <v>OM ZULASANA</v>
      </c>
      <c r="C31" s="26"/>
      <c r="D31" s="36" t="str">
        <f t="shared" si="0"/>
        <v/>
      </c>
      <c r="E31" s="26"/>
      <c r="F31" s="36" t="str">
        <f t="shared" si="1"/>
        <v/>
      </c>
      <c r="G31" s="26"/>
      <c r="H31" s="36" t="str">
        <f t="shared" si="2"/>
        <v/>
      </c>
      <c r="I31" s="26"/>
      <c r="J31" s="36" t="str">
        <f t="shared" si="3"/>
        <v/>
      </c>
      <c r="K31" s="26"/>
      <c r="L31" s="36" t="str">
        <f t="shared" si="4"/>
        <v/>
      </c>
      <c r="M31" s="26"/>
      <c r="N31" s="36" t="str">
        <f t="shared" si="5"/>
        <v/>
      </c>
      <c r="O31" s="26" t="str">
        <f t="shared" si="6"/>
        <v/>
      </c>
      <c r="P31" s="41" t="str">
        <f t="shared" si="7"/>
        <v/>
      </c>
      <c r="Q31" s="36" t="str">
        <f t="shared" si="8"/>
        <v/>
      </c>
    </row>
    <row r="32" spans="1:17" ht="14.25" customHeight="1">
      <c r="A32" s="24">
        <v>25</v>
      </c>
      <c r="B32" s="25" t="str">
        <f>IF(studentprofile!D32="","",studentprofile!D32)</f>
        <v>OMDEEPKUMAR RAM</v>
      </c>
      <c r="C32" s="26"/>
      <c r="D32" s="36" t="str">
        <f t="shared" si="0"/>
        <v/>
      </c>
      <c r="E32" s="26"/>
      <c r="F32" s="36" t="str">
        <f t="shared" si="1"/>
        <v/>
      </c>
      <c r="G32" s="26"/>
      <c r="H32" s="36" t="str">
        <f t="shared" si="2"/>
        <v/>
      </c>
      <c r="I32" s="26"/>
      <c r="J32" s="36" t="str">
        <f t="shared" si="3"/>
        <v/>
      </c>
      <c r="K32" s="26"/>
      <c r="L32" s="36" t="str">
        <f t="shared" si="4"/>
        <v/>
      </c>
      <c r="M32" s="26"/>
      <c r="N32" s="36" t="str">
        <f t="shared" si="5"/>
        <v/>
      </c>
      <c r="O32" s="26" t="str">
        <f t="shared" si="6"/>
        <v/>
      </c>
      <c r="P32" s="41" t="str">
        <f t="shared" si="7"/>
        <v/>
      </c>
      <c r="Q32" s="36" t="str">
        <f t="shared" si="8"/>
        <v/>
      </c>
    </row>
    <row r="33" spans="1:17" ht="14.25" customHeight="1">
      <c r="A33" s="24">
        <v>26</v>
      </c>
      <c r="B33" s="25" t="str">
        <f>IF(studentprofile!D33="","",studentprofile!D33)</f>
        <v>PRINSKUMAR RAGHAVANI</v>
      </c>
      <c r="C33" s="26"/>
      <c r="D33" s="36" t="str">
        <f t="shared" si="0"/>
        <v/>
      </c>
      <c r="E33" s="26"/>
      <c r="F33" s="36" t="str">
        <f t="shared" si="1"/>
        <v/>
      </c>
      <c r="G33" s="26"/>
      <c r="H33" s="36" t="str">
        <f t="shared" si="2"/>
        <v/>
      </c>
      <c r="I33" s="26"/>
      <c r="J33" s="36" t="str">
        <f t="shared" si="3"/>
        <v/>
      </c>
      <c r="K33" s="26"/>
      <c r="L33" s="36" t="str">
        <f t="shared" si="4"/>
        <v/>
      </c>
      <c r="M33" s="26"/>
      <c r="N33" s="36" t="str">
        <f t="shared" si="5"/>
        <v/>
      </c>
      <c r="O33" s="26" t="str">
        <f t="shared" si="6"/>
        <v/>
      </c>
      <c r="P33" s="41" t="str">
        <f t="shared" si="7"/>
        <v/>
      </c>
      <c r="Q33" s="36" t="str">
        <f t="shared" si="8"/>
        <v/>
      </c>
    </row>
    <row r="34" spans="1:17" ht="14.25" customHeight="1">
      <c r="A34" s="24">
        <v>27</v>
      </c>
      <c r="B34" s="25" t="str">
        <f>IF(studentprofile!D34="","",studentprofile!D34)</f>
        <v>RAHUL KIRAT</v>
      </c>
      <c r="C34" s="26"/>
      <c r="D34" s="36" t="str">
        <f t="shared" si="0"/>
        <v/>
      </c>
      <c r="E34" s="26"/>
      <c r="F34" s="36" t="str">
        <f t="shared" si="1"/>
        <v/>
      </c>
      <c r="G34" s="26"/>
      <c r="H34" s="36" t="str">
        <f t="shared" si="2"/>
        <v/>
      </c>
      <c r="I34" s="26"/>
      <c r="J34" s="36" t="str">
        <f t="shared" si="3"/>
        <v/>
      </c>
      <c r="K34" s="26"/>
      <c r="L34" s="36" t="str">
        <f t="shared" si="4"/>
        <v/>
      </c>
      <c r="M34" s="26"/>
      <c r="N34" s="36" t="str">
        <f t="shared" si="5"/>
        <v/>
      </c>
      <c r="O34" s="26" t="str">
        <f t="shared" si="6"/>
        <v/>
      </c>
      <c r="P34" s="41" t="str">
        <f t="shared" si="7"/>
        <v/>
      </c>
      <c r="Q34" s="36" t="str">
        <f t="shared" si="8"/>
        <v/>
      </c>
    </row>
    <row r="35" spans="1:17" ht="14.25" customHeight="1">
      <c r="A35" s="24">
        <v>28</v>
      </c>
      <c r="B35" s="25" t="str">
        <f>IF(studentprofile!D35="","",studentprofile!D35)</f>
        <v>RAJVIRBHAI TRAMATA</v>
      </c>
      <c r="C35" s="26"/>
      <c r="D35" s="36" t="str">
        <f t="shared" si="0"/>
        <v/>
      </c>
      <c r="E35" s="26"/>
      <c r="F35" s="36" t="str">
        <f t="shared" si="1"/>
        <v/>
      </c>
      <c r="G35" s="26"/>
      <c r="H35" s="36" t="str">
        <f t="shared" si="2"/>
        <v/>
      </c>
      <c r="I35" s="26"/>
      <c r="J35" s="36" t="str">
        <f t="shared" si="3"/>
        <v/>
      </c>
      <c r="K35" s="26"/>
      <c r="L35" s="36" t="str">
        <f t="shared" si="4"/>
        <v/>
      </c>
      <c r="M35" s="26"/>
      <c r="N35" s="36" t="str">
        <f t="shared" si="5"/>
        <v/>
      </c>
      <c r="O35" s="26" t="str">
        <f t="shared" si="6"/>
        <v/>
      </c>
      <c r="P35" s="41" t="str">
        <f t="shared" si="7"/>
        <v/>
      </c>
      <c r="Q35" s="36" t="str">
        <f t="shared" si="8"/>
        <v/>
      </c>
    </row>
    <row r="36" spans="1:17" ht="14.25" customHeight="1">
      <c r="A36" s="24">
        <v>29</v>
      </c>
      <c r="B36" s="25" t="str">
        <f>IF(studentprofile!D36="","",studentprofile!D36)</f>
        <v>ROHAN JAMBUKIYA</v>
      </c>
      <c r="C36" s="26"/>
      <c r="D36" s="36" t="str">
        <f t="shared" si="0"/>
        <v/>
      </c>
      <c r="E36" s="26"/>
      <c r="F36" s="36" t="str">
        <f t="shared" si="1"/>
        <v/>
      </c>
      <c r="G36" s="26"/>
      <c r="H36" s="36" t="str">
        <f t="shared" si="2"/>
        <v/>
      </c>
      <c r="I36" s="26"/>
      <c r="J36" s="36" t="str">
        <f t="shared" si="3"/>
        <v/>
      </c>
      <c r="K36" s="26"/>
      <c r="L36" s="36" t="str">
        <f t="shared" si="4"/>
        <v/>
      </c>
      <c r="M36" s="26"/>
      <c r="N36" s="36" t="str">
        <f t="shared" si="5"/>
        <v/>
      </c>
      <c r="O36" s="26" t="str">
        <f t="shared" si="6"/>
        <v/>
      </c>
      <c r="P36" s="41" t="str">
        <f t="shared" si="7"/>
        <v/>
      </c>
      <c r="Q36" s="36" t="str">
        <f t="shared" si="8"/>
        <v/>
      </c>
    </row>
    <row r="37" spans="1:17" ht="14.25" customHeight="1">
      <c r="A37" s="24">
        <v>30</v>
      </c>
      <c r="B37" s="25" t="str">
        <f>IF(studentprofile!D37="","",studentprofile!D37)</f>
        <v>SANDHYA MAJITHIYA</v>
      </c>
      <c r="C37" s="26"/>
      <c r="D37" s="36" t="str">
        <f t="shared" si="0"/>
        <v/>
      </c>
      <c r="E37" s="26"/>
      <c r="F37" s="36" t="str">
        <f t="shared" si="1"/>
        <v/>
      </c>
      <c r="G37" s="26"/>
      <c r="H37" s="36" t="str">
        <f t="shared" si="2"/>
        <v/>
      </c>
      <c r="I37" s="26"/>
      <c r="J37" s="36" t="str">
        <f t="shared" si="3"/>
        <v/>
      </c>
      <c r="K37" s="26"/>
      <c r="L37" s="36" t="str">
        <f t="shared" si="4"/>
        <v/>
      </c>
      <c r="M37" s="26"/>
      <c r="N37" s="36" t="str">
        <f t="shared" si="5"/>
        <v/>
      </c>
      <c r="O37" s="26" t="str">
        <f t="shared" si="6"/>
        <v/>
      </c>
      <c r="P37" s="41" t="str">
        <f t="shared" si="7"/>
        <v/>
      </c>
      <c r="Q37" s="36" t="str">
        <f t="shared" si="8"/>
        <v/>
      </c>
    </row>
    <row r="38" spans="1:17" ht="14.25" customHeight="1">
      <c r="A38" s="24">
        <v>31</v>
      </c>
      <c r="B38" s="25" t="str">
        <f>IF(studentprofile!D38="","",studentprofile!D38)</f>
        <v>SHIVRAJ PARMAR</v>
      </c>
      <c r="C38" s="26"/>
      <c r="D38" s="36" t="str">
        <f t="shared" si="0"/>
        <v/>
      </c>
      <c r="E38" s="26"/>
      <c r="F38" s="36" t="str">
        <f t="shared" si="1"/>
        <v/>
      </c>
      <c r="G38" s="26"/>
      <c r="H38" s="36" t="str">
        <f t="shared" si="2"/>
        <v/>
      </c>
      <c r="I38" s="26"/>
      <c r="J38" s="36" t="str">
        <f t="shared" si="3"/>
        <v/>
      </c>
      <c r="K38" s="26"/>
      <c r="L38" s="36" t="str">
        <f t="shared" si="4"/>
        <v/>
      </c>
      <c r="M38" s="26"/>
      <c r="N38" s="36" t="str">
        <f t="shared" si="5"/>
        <v/>
      </c>
      <c r="O38" s="26" t="str">
        <f t="shared" si="6"/>
        <v/>
      </c>
      <c r="P38" s="41" t="str">
        <f t="shared" si="7"/>
        <v/>
      </c>
      <c r="Q38" s="36" t="str">
        <f t="shared" si="8"/>
        <v/>
      </c>
    </row>
    <row r="39" spans="1:17" ht="14.25" customHeight="1">
      <c r="A39" s="24">
        <v>32</v>
      </c>
      <c r="B39" s="25" t="str">
        <f>IF(studentprofile!D39="","",studentprofile!D39)</f>
        <v>SIMARAN PARMAR</v>
      </c>
      <c r="C39" s="26"/>
      <c r="D39" s="36" t="str">
        <f t="shared" si="0"/>
        <v/>
      </c>
      <c r="E39" s="26"/>
      <c r="F39" s="36" t="str">
        <f t="shared" si="1"/>
        <v/>
      </c>
      <c r="G39" s="26"/>
      <c r="H39" s="36" t="str">
        <f t="shared" si="2"/>
        <v/>
      </c>
      <c r="I39" s="26"/>
      <c r="J39" s="36" t="str">
        <f t="shared" si="3"/>
        <v/>
      </c>
      <c r="K39" s="26"/>
      <c r="L39" s="36" t="str">
        <f t="shared" si="4"/>
        <v/>
      </c>
      <c r="M39" s="26"/>
      <c r="N39" s="36" t="str">
        <f t="shared" si="5"/>
        <v/>
      </c>
      <c r="O39" s="26" t="str">
        <f t="shared" si="6"/>
        <v/>
      </c>
      <c r="P39" s="41" t="str">
        <f t="shared" si="7"/>
        <v/>
      </c>
      <c r="Q39" s="36" t="str">
        <f t="shared" si="8"/>
        <v/>
      </c>
    </row>
    <row r="40" spans="1:17" ht="14.25" customHeight="1">
      <c r="A40" s="24">
        <v>33</v>
      </c>
      <c r="B40" s="25" t="str">
        <f>IF(studentprofile!D40="","",studentprofile!D40)</f>
        <v>SRUJALBA RABA</v>
      </c>
      <c r="C40" s="26"/>
      <c r="D40" s="36" t="str">
        <f t="shared" si="0"/>
        <v/>
      </c>
      <c r="E40" s="26"/>
      <c r="F40" s="36" t="str">
        <f t="shared" si="1"/>
        <v/>
      </c>
      <c r="G40" s="26"/>
      <c r="H40" s="36" t="str">
        <f t="shared" si="2"/>
        <v/>
      </c>
      <c r="I40" s="26"/>
      <c r="J40" s="36" t="str">
        <f t="shared" si="3"/>
        <v/>
      </c>
      <c r="K40" s="26"/>
      <c r="L40" s="36" t="str">
        <f t="shared" si="4"/>
        <v/>
      </c>
      <c r="M40" s="26"/>
      <c r="N40" s="36" t="str">
        <f t="shared" si="5"/>
        <v/>
      </c>
      <c r="O40" s="26" t="str">
        <f t="shared" si="6"/>
        <v/>
      </c>
      <c r="P40" s="41" t="str">
        <f t="shared" si="7"/>
        <v/>
      </c>
      <c r="Q40" s="36" t="str">
        <f t="shared" si="8"/>
        <v/>
      </c>
    </row>
    <row r="41" spans="1:17" ht="14.25" customHeight="1">
      <c r="A41" s="24">
        <v>34</v>
      </c>
      <c r="B41" s="25" t="str">
        <f>IF(studentprofile!D41="","",studentprofile!D41)</f>
        <v>TANMAY SOLANKI</v>
      </c>
      <c r="C41" s="26"/>
      <c r="D41" s="36" t="str">
        <f t="shared" si="0"/>
        <v/>
      </c>
      <c r="E41" s="26"/>
      <c r="F41" s="36" t="str">
        <f t="shared" si="1"/>
        <v/>
      </c>
      <c r="G41" s="26"/>
      <c r="H41" s="36" t="str">
        <f t="shared" si="2"/>
        <v/>
      </c>
      <c r="I41" s="26"/>
      <c r="J41" s="36" t="str">
        <f t="shared" si="3"/>
        <v/>
      </c>
      <c r="K41" s="26"/>
      <c r="L41" s="36" t="str">
        <f t="shared" si="4"/>
        <v/>
      </c>
      <c r="M41" s="26"/>
      <c r="N41" s="36" t="str">
        <f t="shared" si="5"/>
        <v/>
      </c>
      <c r="O41" s="26" t="str">
        <f t="shared" si="6"/>
        <v/>
      </c>
      <c r="P41" s="41" t="str">
        <f t="shared" si="7"/>
        <v/>
      </c>
      <c r="Q41" s="36" t="str">
        <f t="shared" si="8"/>
        <v/>
      </c>
    </row>
    <row r="42" spans="1:17" ht="14.25" customHeight="1">
      <c r="A42" s="24">
        <v>35</v>
      </c>
      <c r="B42" s="25" t="str">
        <f>IF(studentprofile!D42="","",studentprofile!D42)</f>
        <v>YASH AGRAVAT</v>
      </c>
      <c r="C42" s="26"/>
      <c r="D42" s="36" t="str">
        <f t="shared" si="0"/>
        <v/>
      </c>
      <c r="E42" s="26"/>
      <c r="F42" s="36" t="str">
        <f t="shared" si="1"/>
        <v/>
      </c>
      <c r="G42" s="26"/>
      <c r="H42" s="36" t="str">
        <f t="shared" si="2"/>
        <v/>
      </c>
      <c r="I42" s="26"/>
      <c r="J42" s="36" t="str">
        <f t="shared" si="3"/>
        <v/>
      </c>
      <c r="K42" s="26"/>
      <c r="L42" s="36" t="str">
        <f t="shared" si="4"/>
        <v/>
      </c>
      <c r="M42" s="26"/>
      <c r="N42" s="36" t="str">
        <f t="shared" si="5"/>
        <v/>
      </c>
      <c r="O42" s="26" t="str">
        <f t="shared" si="6"/>
        <v/>
      </c>
      <c r="P42" s="41" t="str">
        <f t="shared" si="7"/>
        <v/>
      </c>
      <c r="Q42" s="36" t="str">
        <f t="shared" si="8"/>
        <v/>
      </c>
    </row>
    <row r="43" spans="1:17" ht="14.25" customHeight="1">
      <c r="A43" s="24">
        <v>36</v>
      </c>
      <c r="B43" s="25" t="str">
        <f>IF(studentprofile!D43="","",studentprofile!D43)</f>
        <v>YASH DHODAKIYA</v>
      </c>
      <c r="C43" s="26"/>
      <c r="D43" s="36" t="str">
        <f t="shared" si="0"/>
        <v/>
      </c>
      <c r="E43" s="26"/>
      <c r="F43" s="36" t="str">
        <f t="shared" si="1"/>
        <v/>
      </c>
      <c r="G43" s="26"/>
      <c r="H43" s="36" t="str">
        <f t="shared" si="2"/>
        <v/>
      </c>
      <c r="I43" s="26"/>
      <c r="J43" s="36" t="str">
        <f t="shared" si="3"/>
        <v/>
      </c>
      <c r="K43" s="26"/>
      <c r="L43" s="36" t="str">
        <f t="shared" si="4"/>
        <v/>
      </c>
      <c r="M43" s="26"/>
      <c r="N43" s="36" t="str">
        <f t="shared" si="5"/>
        <v/>
      </c>
      <c r="O43" s="26" t="str">
        <f t="shared" si="6"/>
        <v/>
      </c>
      <c r="P43" s="41" t="str">
        <f t="shared" si="7"/>
        <v/>
      </c>
      <c r="Q43" s="36" t="str">
        <f t="shared" si="8"/>
        <v/>
      </c>
    </row>
    <row r="44" spans="1:17" ht="14.25" customHeight="1">
      <c r="A44" s="24">
        <v>37</v>
      </c>
      <c r="B44" s="25" t="str">
        <f>IF(studentprofile!D44="","",studentprofile!D44)</f>
        <v>YUG BHIMBHA</v>
      </c>
      <c r="C44" s="26"/>
      <c r="D44" s="36" t="str">
        <f t="shared" si="0"/>
        <v/>
      </c>
      <c r="E44" s="26"/>
      <c r="F44" s="36" t="str">
        <f t="shared" si="1"/>
        <v/>
      </c>
      <c r="G44" s="26"/>
      <c r="H44" s="36" t="str">
        <f t="shared" si="2"/>
        <v/>
      </c>
      <c r="I44" s="26"/>
      <c r="J44" s="36" t="str">
        <f t="shared" si="3"/>
        <v/>
      </c>
      <c r="K44" s="26"/>
      <c r="L44" s="36" t="str">
        <f t="shared" si="4"/>
        <v/>
      </c>
      <c r="M44" s="26"/>
      <c r="N44" s="36" t="str">
        <f t="shared" si="5"/>
        <v/>
      </c>
      <c r="O44" s="26" t="str">
        <f t="shared" si="6"/>
        <v/>
      </c>
      <c r="P44" s="41" t="str">
        <f t="shared" si="7"/>
        <v/>
      </c>
      <c r="Q44" s="36" t="str">
        <f t="shared" si="8"/>
        <v/>
      </c>
    </row>
    <row r="45" spans="1:17" ht="14.25" customHeight="1">
      <c r="A45" s="24">
        <v>38</v>
      </c>
      <c r="B45" s="25" t="str">
        <f>IF(studentprofile!D45="","",studentprofile!D45)</f>
        <v>YUG VAGADIYA</v>
      </c>
      <c r="C45" s="26"/>
      <c r="D45" s="36" t="str">
        <f t="shared" si="0"/>
        <v/>
      </c>
      <c r="E45" s="26"/>
      <c r="F45" s="36" t="str">
        <f t="shared" si="1"/>
        <v/>
      </c>
      <c r="G45" s="26"/>
      <c r="H45" s="36" t="str">
        <f t="shared" si="2"/>
        <v/>
      </c>
      <c r="I45" s="26"/>
      <c r="J45" s="36" t="str">
        <f t="shared" si="3"/>
        <v/>
      </c>
      <c r="K45" s="26"/>
      <c r="L45" s="36" t="str">
        <f t="shared" si="4"/>
        <v/>
      </c>
      <c r="M45" s="26"/>
      <c r="N45" s="36" t="str">
        <f t="shared" si="5"/>
        <v/>
      </c>
      <c r="O45" s="26" t="str">
        <f t="shared" si="6"/>
        <v/>
      </c>
      <c r="P45" s="41" t="str">
        <f t="shared" si="7"/>
        <v/>
      </c>
      <c r="Q45" s="36" t="str">
        <f t="shared" si="8"/>
        <v/>
      </c>
    </row>
    <row r="46" spans="1:17" ht="14.25" customHeight="1">
      <c r="A46" s="24">
        <v>39</v>
      </c>
      <c r="B46" s="25" t="str">
        <f>IF(studentprofile!D46="","",studentprofile!D46)</f>
        <v/>
      </c>
      <c r="C46" s="26"/>
      <c r="D46" s="36" t="str">
        <f t="shared" si="0"/>
        <v/>
      </c>
      <c r="E46" s="26"/>
      <c r="F46" s="36" t="str">
        <f t="shared" si="1"/>
        <v/>
      </c>
      <c r="G46" s="26"/>
      <c r="H46" s="36" t="str">
        <f t="shared" si="2"/>
        <v/>
      </c>
      <c r="I46" s="26"/>
      <c r="J46" s="36" t="str">
        <f t="shared" si="3"/>
        <v/>
      </c>
      <c r="K46" s="26"/>
      <c r="L46" s="36" t="str">
        <f t="shared" si="4"/>
        <v/>
      </c>
      <c r="M46" s="26"/>
      <c r="N46" s="36" t="str">
        <f t="shared" si="5"/>
        <v/>
      </c>
      <c r="O46" s="26" t="str">
        <f t="shared" si="6"/>
        <v/>
      </c>
      <c r="P46" s="41" t="str">
        <f t="shared" si="7"/>
        <v/>
      </c>
      <c r="Q46" s="36" t="str">
        <f t="shared" si="8"/>
        <v/>
      </c>
    </row>
    <row r="47" spans="1:17" ht="14.25" customHeight="1">
      <c r="A47" s="24">
        <v>40</v>
      </c>
      <c r="B47" s="25" t="str">
        <f>IF(studentprofile!D47="","",studentprofile!D47)</f>
        <v/>
      </c>
      <c r="C47" s="26"/>
      <c r="D47" s="36" t="str">
        <f t="shared" si="0"/>
        <v/>
      </c>
      <c r="E47" s="26"/>
      <c r="F47" s="36" t="str">
        <f t="shared" si="1"/>
        <v/>
      </c>
      <c r="G47" s="26"/>
      <c r="H47" s="36" t="str">
        <f t="shared" si="2"/>
        <v/>
      </c>
      <c r="I47" s="26"/>
      <c r="J47" s="36" t="str">
        <f t="shared" si="3"/>
        <v/>
      </c>
      <c r="K47" s="26"/>
      <c r="L47" s="36" t="str">
        <f t="shared" si="4"/>
        <v/>
      </c>
      <c r="M47" s="26"/>
      <c r="N47" s="36" t="str">
        <f t="shared" si="5"/>
        <v/>
      </c>
      <c r="O47" s="26" t="str">
        <f t="shared" si="6"/>
        <v/>
      </c>
      <c r="P47" s="41" t="str">
        <f t="shared" si="7"/>
        <v/>
      </c>
      <c r="Q47" s="36" t="str">
        <f t="shared" si="8"/>
        <v/>
      </c>
    </row>
    <row r="48" spans="1:17" ht="14.25" customHeight="1">
      <c r="A48" s="24">
        <v>41</v>
      </c>
      <c r="B48" s="25" t="str">
        <f>IF(studentprofile!D48="","",studentprofile!D48)</f>
        <v/>
      </c>
      <c r="C48" s="26"/>
      <c r="D48" s="36" t="str">
        <f t="shared" si="0"/>
        <v/>
      </c>
      <c r="E48" s="26"/>
      <c r="F48" s="36" t="str">
        <f t="shared" si="1"/>
        <v/>
      </c>
      <c r="G48" s="26"/>
      <c r="H48" s="36" t="str">
        <f t="shared" si="2"/>
        <v/>
      </c>
      <c r="I48" s="26"/>
      <c r="J48" s="36" t="str">
        <f t="shared" si="3"/>
        <v/>
      </c>
      <c r="K48" s="26"/>
      <c r="L48" s="36" t="str">
        <f t="shared" si="4"/>
        <v/>
      </c>
      <c r="M48" s="26"/>
      <c r="N48" s="36" t="str">
        <f t="shared" si="5"/>
        <v/>
      </c>
      <c r="O48" s="26" t="str">
        <f t="shared" si="6"/>
        <v/>
      </c>
      <c r="P48" s="41" t="str">
        <f t="shared" si="7"/>
        <v/>
      </c>
      <c r="Q48" s="36" t="str">
        <f t="shared" si="8"/>
        <v/>
      </c>
    </row>
    <row r="49" spans="1:17" ht="14.25" customHeight="1">
      <c r="A49" s="24">
        <v>42</v>
      </c>
      <c r="B49" s="25" t="str">
        <f>IF(studentprofile!D49="","",studentprofile!D49)</f>
        <v/>
      </c>
      <c r="C49" s="26"/>
      <c r="D49" s="36" t="str">
        <f t="shared" si="0"/>
        <v/>
      </c>
      <c r="E49" s="26"/>
      <c r="F49" s="36" t="str">
        <f t="shared" si="1"/>
        <v/>
      </c>
      <c r="G49" s="26"/>
      <c r="H49" s="36" t="str">
        <f t="shared" si="2"/>
        <v/>
      </c>
      <c r="I49" s="26"/>
      <c r="J49" s="36" t="str">
        <f t="shared" si="3"/>
        <v/>
      </c>
      <c r="K49" s="26"/>
      <c r="L49" s="36" t="str">
        <f t="shared" si="4"/>
        <v/>
      </c>
      <c r="M49" s="26"/>
      <c r="N49" s="36" t="str">
        <f t="shared" si="5"/>
        <v/>
      </c>
      <c r="O49" s="26" t="str">
        <f t="shared" si="6"/>
        <v/>
      </c>
      <c r="P49" s="41" t="str">
        <f t="shared" si="7"/>
        <v/>
      </c>
      <c r="Q49" s="36" t="str">
        <f t="shared" si="8"/>
        <v/>
      </c>
    </row>
    <row r="50" spans="1:17" ht="14.25" customHeight="1">
      <c r="A50" s="24">
        <v>43</v>
      </c>
      <c r="B50" s="25" t="str">
        <f>IF(studentprofile!D50="","",studentprofile!D50)</f>
        <v/>
      </c>
      <c r="C50" s="42"/>
      <c r="D50" s="43" t="str">
        <f t="shared" si="0"/>
        <v/>
      </c>
      <c r="E50" s="42"/>
      <c r="F50" s="43" t="str">
        <f t="shared" si="1"/>
        <v/>
      </c>
      <c r="G50" s="42"/>
      <c r="H50" s="43" t="str">
        <f t="shared" si="2"/>
        <v/>
      </c>
      <c r="I50" s="42"/>
      <c r="J50" s="43" t="str">
        <f t="shared" si="3"/>
        <v/>
      </c>
      <c r="K50" s="42"/>
      <c r="L50" s="43" t="str">
        <f t="shared" si="4"/>
        <v/>
      </c>
      <c r="M50" s="42"/>
      <c r="N50" s="43" t="str">
        <f t="shared" si="5"/>
        <v/>
      </c>
      <c r="O50" s="26" t="str">
        <f t="shared" si="6"/>
        <v/>
      </c>
      <c r="P50" s="41" t="str">
        <f t="shared" si="7"/>
        <v/>
      </c>
      <c r="Q50" s="36" t="str">
        <f t="shared" si="8"/>
        <v/>
      </c>
    </row>
    <row r="51" spans="1:17" ht="14.25" customHeight="1">
      <c r="A51" s="44"/>
      <c r="B51" s="82"/>
      <c r="C51" s="529" t="str">
        <f>title!D11</f>
        <v>ENGLISH</v>
      </c>
      <c r="D51" s="404"/>
      <c r="E51" s="529" t="str">
        <f>title!D12</f>
        <v>HINDI</v>
      </c>
      <c r="F51" s="404"/>
      <c r="G51" s="529" t="str">
        <f>title!D13</f>
        <v>GUJARATI</v>
      </c>
      <c r="H51" s="404"/>
      <c r="I51" s="529" t="str">
        <f>title!D14</f>
        <v>MATHS</v>
      </c>
      <c r="J51" s="404"/>
      <c r="K51" s="529" t="str">
        <f>title!D15</f>
        <v>SCIENCE</v>
      </c>
      <c r="L51" s="404"/>
      <c r="M51" s="529" t="str">
        <f>title!D16</f>
        <v>SST</v>
      </c>
      <c r="N51" s="404"/>
      <c r="O51" s="18"/>
      <c r="P51" s="37"/>
      <c r="Q51" s="18"/>
    </row>
    <row r="52" spans="1:17" ht="14.25" customHeight="1">
      <c r="A52" s="495" t="s">
        <v>78</v>
      </c>
      <c r="B52" s="392"/>
      <c r="C52" s="497">
        <f>SUM(C8:C50)</f>
        <v>40</v>
      </c>
      <c r="D52" s="392"/>
      <c r="E52" s="497">
        <f>SUM(E8:E50)</f>
        <v>40</v>
      </c>
      <c r="F52" s="392"/>
      <c r="G52" s="497">
        <f>SUM(G8:G50)</f>
        <v>40</v>
      </c>
      <c r="H52" s="392"/>
      <c r="I52" s="497">
        <f>SUM(I8:I50)</f>
        <v>40</v>
      </c>
      <c r="J52" s="392"/>
      <c r="K52" s="497">
        <f>SUM(K8:K50)</f>
        <v>40</v>
      </c>
      <c r="L52" s="392"/>
      <c r="M52" s="497">
        <f>SUM(M8:M50)</f>
        <v>40</v>
      </c>
      <c r="N52" s="392"/>
      <c r="O52" s="25"/>
      <c r="P52" s="91">
        <f>SUM(P8:P50)</f>
        <v>100</v>
      </c>
      <c r="Q52" s="18"/>
    </row>
    <row r="53" spans="1:17" ht="14.25" customHeight="1">
      <c r="A53" s="495" t="s">
        <v>63</v>
      </c>
      <c r="B53" s="392"/>
      <c r="C53" s="523">
        <f>AVERAGE(C8:C50)/40*100</f>
        <v>100</v>
      </c>
      <c r="D53" s="392"/>
      <c r="E53" s="523">
        <f>AVERAGE(E8:E50)/40*100</f>
        <v>100</v>
      </c>
      <c r="F53" s="392"/>
      <c r="G53" s="523">
        <f>AVERAGE(G8:G50)/40*100</f>
        <v>100</v>
      </c>
      <c r="H53" s="392"/>
      <c r="I53" s="523">
        <f>AVERAGE(I8:I50)/40*100</f>
        <v>100</v>
      </c>
      <c r="J53" s="392"/>
      <c r="K53" s="523">
        <f>AVERAGE(K8:K50)/40*100</f>
        <v>100</v>
      </c>
      <c r="L53" s="392"/>
      <c r="M53" s="523">
        <f>AVERAGE(M8:M50)/40*100</f>
        <v>100</v>
      </c>
      <c r="N53" s="392"/>
      <c r="O53" s="25"/>
      <c r="P53" s="41">
        <f>AVERAGE(P8:P50)/100*100</f>
        <v>100</v>
      </c>
      <c r="Q53" s="18"/>
    </row>
    <row r="54" spans="1:17" ht="14.25" customHeight="1">
      <c r="A54" s="495" t="s">
        <v>64</v>
      </c>
      <c r="B54" s="392"/>
      <c r="C54" s="523">
        <f>(C61-C55)*100/C61</f>
        <v>100</v>
      </c>
      <c r="D54" s="392"/>
      <c r="E54" s="523">
        <f>(E61-E55)*100/E61</f>
        <v>100</v>
      </c>
      <c r="F54" s="392"/>
      <c r="G54" s="523">
        <f>(G61-G55)*100/G61</f>
        <v>100</v>
      </c>
      <c r="H54" s="392"/>
      <c r="I54" s="523">
        <f>(I61-I55)*100/I61</f>
        <v>100</v>
      </c>
      <c r="J54" s="392"/>
      <c r="K54" s="523">
        <f>(K61-K55)*100/K61</f>
        <v>100</v>
      </c>
      <c r="L54" s="392"/>
      <c r="M54" s="523">
        <f>(M61-M55)*100/M61</f>
        <v>100</v>
      </c>
      <c r="N54" s="392"/>
      <c r="O54" s="25"/>
      <c r="P54" s="41">
        <f>(P61-P55)*100/P61</f>
        <v>100</v>
      </c>
      <c r="Q54" s="18"/>
    </row>
    <row r="55" spans="1:17" ht="14.25" customHeight="1">
      <c r="A55" s="495" t="s">
        <v>65</v>
      </c>
      <c r="B55" s="392"/>
      <c r="C55" s="497">
        <f>COUNTIF(C8:C50,"&lt;13.2")</f>
        <v>0</v>
      </c>
      <c r="D55" s="392"/>
      <c r="E55" s="497">
        <f>COUNTIF(E8:E50,"&lt;13.2")</f>
        <v>0</v>
      </c>
      <c r="F55" s="392"/>
      <c r="G55" s="497">
        <f>COUNTIF(G8:G50,"&lt;13.2")</f>
        <v>0</v>
      </c>
      <c r="H55" s="392"/>
      <c r="I55" s="497">
        <f>COUNTIF(I8:I50,"&lt;13.2")</f>
        <v>0</v>
      </c>
      <c r="J55" s="392"/>
      <c r="K55" s="497">
        <f>COUNTIF(K8:K50,"&lt;13.2")</f>
        <v>0</v>
      </c>
      <c r="L55" s="392"/>
      <c r="M55" s="497">
        <f>COUNTIF(M8:M50,"&lt;13.2")</f>
        <v>0</v>
      </c>
      <c r="N55" s="392"/>
      <c r="O55" s="25"/>
      <c r="P55" s="26">
        <f>COUNTIF(P8:P50,"&lt;33")</f>
        <v>0</v>
      </c>
      <c r="Q55" s="18"/>
    </row>
    <row r="56" spans="1:17" ht="14.25" customHeight="1">
      <c r="A56" s="495" t="s">
        <v>66</v>
      </c>
      <c r="B56" s="392"/>
      <c r="C56" s="497">
        <f>COUNTIF(C8:C50,"&gt;=13.2")-C60-C59-C58-C57</f>
        <v>0</v>
      </c>
      <c r="D56" s="392"/>
      <c r="E56" s="497">
        <f>COUNTIF(E8:E50,"&gt;=13.2")-E60-E59-E58-E57</f>
        <v>0</v>
      </c>
      <c r="F56" s="392"/>
      <c r="G56" s="497">
        <f>COUNTIF(G8:G50,"&gt;=13.2")-G60-G59-G58-G57</f>
        <v>0</v>
      </c>
      <c r="H56" s="392"/>
      <c r="I56" s="497">
        <f>COUNTIF(I8:I50,"&gt;=13.2")-I60-I59-I58-I57</f>
        <v>0</v>
      </c>
      <c r="J56" s="392"/>
      <c r="K56" s="497">
        <f>COUNTIF(K8:K50,"&gt;=13.2")-K60-K59-K58-K57</f>
        <v>0</v>
      </c>
      <c r="L56" s="392"/>
      <c r="M56" s="497">
        <f>COUNTIF(M8:M50,"&gt;=13.2")-M60-M59-M58-M57</f>
        <v>0</v>
      </c>
      <c r="N56" s="392"/>
      <c r="O56" s="25"/>
      <c r="P56" s="26">
        <f>COUNTIF(P8:P50,"&gt;=33")-P60-P59-P58-P57</f>
        <v>0</v>
      </c>
      <c r="Q56" s="18"/>
    </row>
    <row r="57" spans="1:17" ht="14.25" customHeight="1">
      <c r="A57" s="495" t="s">
        <v>67</v>
      </c>
      <c r="B57" s="392"/>
      <c r="C57" s="497">
        <f>COUNTIF(C8:C50,"&gt;=24")-C60-C59-C58</f>
        <v>0</v>
      </c>
      <c r="D57" s="392"/>
      <c r="E57" s="497">
        <f>COUNTIF(E8:E50,"&gt;=24")-E60-E59-E58</f>
        <v>0</v>
      </c>
      <c r="F57" s="392"/>
      <c r="G57" s="497">
        <f>COUNTIF(G8:G50,"&gt;=24")-G60-G59-G58</f>
        <v>0</v>
      </c>
      <c r="H57" s="392"/>
      <c r="I57" s="497">
        <f>COUNTIF(I8:I50,"&gt;=24")-I60-I59-I58</f>
        <v>0</v>
      </c>
      <c r="J57" s="392"/>
      <c r="K57" s="497">
        <f>COUNTIF(K8:K50,"&gt;=24")-K60-K59-K58</f>
        <v>0</v>
      </c>
      <c r="L57" s="392"/>
      <c r="M57" s="497">
        <f>COUNTIF(M8:M50,"&gt;=24")-M60-M59-M58</f>
        <v>0</v>
      </c>
      <c r="N57" s="392"/>
      <c r="O57" s="25"/>
      <c r="P57" s="26">
        <f>COUNTIF(P8:P50,"&gt;=60")-P60-P59-P58</f>
        <v>0</v>
      </c>
      <c r="Q57" s="18"/>
    </row>
    <row r="58" spans="1:17" ht="14.25" customHeight="1">
      <c r="A58" s="495" t="s">
        <v>68</v>
      </c>
      <c r="B58" s="392"/>
      <c r="C58" s="497">
        <f>COUNTIF(C8:C50,"&gt;=30")-C60-C59</f>
        <v>0</v>
      </c>
      <c r="D58" s="392"/>
      <c r="E58" s="497">
        <f>COUNTIF(E8:E50,"&gt;=30")-E60-E59</f>
        <v>0</v>
      </c>
      <c r="F58" s="392"/>
      <c r="G58" s="497">
        <f>COUNTIF(G8:G50,"&gt;=30")-G60-G59</f>
        <v>0</v>
      </c>
      <c r="H58" s="392"/>
      <c r="I58" s="497">
        <f>COUNTIF(I8:I50,"&gt;=30")-I60-I59</f>
        <v>0</v>
      </c>
      <c r="J58" s="392"/>
      <c r="K58" s="497">
        <f>COUNTIF(K8:K50,"&gt;=30")-K60-K59</f>
        <v>0</v>
      </c>
      <c r="L58" s="392"/>
      <c r="M58" s="497">
        <f>COUNTIF(M8:M50,"&gt;=30")-M60-M59</f>
        <v>0</v>
      </c>
      <c r="N58" s="392"/>
      <c r="O58" s="25"/>
      <c r="P58" s="26">
        <f>COUNTIF(P8:P50,"&gt;=75")-P60-P59</f>
        <v>0</v>
      </c>
      <c r="Q58" s="18"/>
    </row>
    <row r="59" spans="1:17" ht="14.25" customHeight="1">
      <c r="A59" s="495" t="s">
        <v>69</v>
      </c>
      <c r="B59" s="392"/>
      <c r="C59" s="497">
        <f>COUNTIF(C8:C50,"&gt;=36")-C60</f>
        <v>0</v>
      </c>
      <c r="D59" s="392"/>
      <c r="E59" s="497">
        <f>COUNTIF(E8:E50,"&gt;=36")-E60</f>
        <v>0</v>
      </c>
      <c r="F59" s="392"/>
      <c r="G59" s="497">
        <f>COUNTIF(G8:G50,"&gt;=36")-G60</f>
        <v>0</v>
      </c>
      <c r="H59" s="392"/>
      <c r="I59" s="497">
        <f>COUNTIF(I8:I50,"&gt;=36")-I60</f>
        <v>0</v>
      </c>
      <c r="J59" s="392"/>
      <c r="K59" s="497">
        <f>COUNTIF(K8:K50,"&gt;=36")-K60</f>
        <v>0</v>
      </c>
      <c r="L59" s="392"/>
      <c r="M59" s="497">
        <f>COUNTIF(M8:M50,"&gt;=36")-M60</f>
        <v>0</v>
      </c>
      <c r="N59" s="392"/>
      <c r="O59" s="25"/>
      <c r="P59" s="26">
        <f>COUNTIF(P8:P50,"&gt;=90")-P60</f>
        <v>0</v>
      </c>
      <c r="Q59" s="18"/>
    </row>
    <row r="60" spans="1:17" ht="14.25" customHeight="1">
      <c r="A60" s="495" t="s">
        <v>70</v>
      </c>
      <c r="B60" s="392"/>
      <c r="C60" s="497">
        <f>COUNTIF(C8:C50,"&gt;38")</f>
        <v>1</v>
      </c>
      <c r="D60" s="392"/>
      <c r="E60" s="497">
        <f>COUNTIF(E8:E50,"&gt;38")</f>
        <v>1</v>
      </c>
      <c r="F60" s="392"/>
      <c r="G60" s="497">
        <f>COUNTIF(G8:G50,"&gt;38")</f>
        <v>1</v>
      </c>
      <c r="H60" s="392"/>
      <c r="I60" s="497">
        <f>COUNTIF(I8:I50,"&gt;38")</f>
        <v>1</v>
      </c>
      <c r="J60" s="392"/>
      <c r="K60" s="497">
        <f>COUNTIF(K8:K50,"&gt;38")</f>
        <v>1</v>
      </c>
      <c r="L60" s="392"/>
      <c r="M60" s="497">
        <f>COUNTIF(M8:M50,"&gt;38")</f>
        <v>1</v>
      </c>
      <c r="N60" s="392"/>
      <c r="O60" s="25"/>
      <c r="P60" s="26">
        <f>COUNTIF(P8:P50,"&gt;=95")</f>
        <v>1</v>
      </c>
      <c r="Q60" s="18"/>
    </row>
    <row r="61" spans="1:17" ht="14.25" customHeight="1">
      <c r="A61" s="495" t="s">
        <v>71</v>
      </c>
      <c r="B61" s="392"/>
      <c r="C61" s="497">
        <f>SUM(C55:C60)</f>
        <v>1</v>
      </c>
      <c r="D61" s="392"/>
      <c r="E61" s="497">
        <f>SUM(E55:E60)</f>
        <v>1</v>
      </c>
      <c r="F61" s="392"/>
      <c r="G61" s="497">
        <f>SUM(G55:G60)</f>
        <v>1</v>
      </c>
      <c r="H61" s="392"/>
      <c r="I61" s="497">
        <f>SUM(I55:I60)</f>
        <v>1</v>
      </c>
      <c r="J61" s="392"/>
      <c r="K61" s="497">
        <f>SUM(K55:K60)</f>
        <v>1</v>
      </c>
      <c r="L61" s="392"/>
      <c r="M61" s="497">
        <f>SUM(M55:M60)</f>
        <v>1</v>
      </c>
      <c r="N61" s="392"/>
      <c r="O61" s="25"/>
      <c r="P61" s="26">
        <f>SUM(P55:P60)</f>
        <v>1</v>
      </c>
      <c r="Q61" s="18"/>
    </row>
    <row r="62" spans="1:17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37"/>
      <c r="Q62" s="18"/>
    </row>
    <row r="63" spans="1:17" ht="15" customHeight="1">
      <c r="A63" s="502" t="s">
        <v>88</v>
      </c>
      <c r="B63" s="503"/>
      <c r="C63" s="506" t="s">
        <v>89</v>
      </c>
      <c r="D63" s="502" t="s">
        <v>90</v>
      </c>
      <c r="E63" s="503"/>
      <c r="F63" s="502" t="s">
        <v>91</v>
      </c>
      <c r="G63" s="503"/>
      <c r="H63" s="506" t="s">
        <v>92</v>
      </c>
      <c r="I63" s="506" t="s">
        <v>66</v>
      </c>
      <c r="J63" s="506" t="s">
        <v>67</v>
      </c>
      <c r="K63" s="506" t="s">
        <v>68</v>
      </c>
      <c r="L63" s="506" t="s">
        <v>69</v>
      </c>
      <c r="M63" s="506" t="s">
        <v>70</v>
      </c>
      <c r="N63" s="506" t="s">
        <v>93</v>
      </c>
      <c r="O63" s="506" t="s">
        <v>94</v>
      </c>
      <c r="P63" s="37"/>
      <c r="Q63" s="18"/>
    </row>
    <row r="64" spans="1:17" ht="23.25" customHeight="1">
      <c r="A64" s="504"/>
      <c r="B64" s="505"/>
      <c r="C64" s="462"/>
      <c r="D64" s="504"/>
      <c r="E64" s="505"/>
      <c r="F64" s="504"/>
      <c r="G64" s="505"/>
      <c r="H64" s="462"/>
      <c r="I64" s="462"/>
      <c r="J64" s="462"/>
      <c r="K64" s="462"/>
      <c r="L64" s="462"/>
      <c r="M64" s="462"/>
      <c r="N64" s="462"/>
      <c r="O64" s="462"/>
      <c r="P64" s="37"/>
      <c r="Q64" s="18"/>
    </row>
    <row r="65" spans="1:17" ht="21.95" customHeight="1">
      <c r="A65" s="500" t="str">
        <f>title!D26</f>
        <v>MR. ENGLISH</v>
      </c>
      <c r="B65" s="392"/>
      <c r="C65" s="52" t="str">
        <f>title!E26</f>
        <v>TGT-ENGLISH</v>
      </c>
      <c r="D65" s="508" t="str">
        <f>title!D11</f>
        <v>ENGLISH</v>
      </c>
      <c r="E65" s="392"/>
      <c r="F65" s="507">
        <f>C53</f>
        <v>100</v>
      </c>
      <c r="G65" s="392"/>
      <c r="H65" s="89">
        <f>C55</f>
        <v>0</v>
      </c>
      <c r="I65" s="92">
        <f>C56</f>
        <v>0</v>
      </c>
      <c r="J65" s="89">
        <f>C57</f>
        <v>0</v>
      </c>
      <c r="K65" s="92">
        <f>C58</f>
        <v>0</v>
      </c>
      <c r="L65" s="89">
        <f>C59</f>
        <v>0</v>
      </c>
      <c r="M65" s="92">
        <f>C60</f>
        <v>1</v>
      </c>
      <c r="N65" s="89">
        <f>C61</f>
        <v>1</v>
      </c>
      <c r="O65" s="24"/>
      <c r="P65" s="37"/>
      <c r="Q65" s="18"/>
    </row>
    <row r="66" spans="1:17" ht="21.95" customHeight="1">
      <c r="A66" s="500" t="str">
        <f>title!D27</f>
        <v>MR. HINDI</v>
      </c>
      <c r="B66" s="392"/>
      <c r="C66" s="52" t="str">
        <f>title!E27</f>
        <v>TGT-HINDI</v>
      </c>
      <c r="D66" s="508" t="str">
        <f>title!D12</f>
        <v>HINDI</v>
      </c>
      <c r="E66" s="392"/>
      <c r="F66" s="507">
        <f>E53</f>
        <v>100</v>
      </c>
      <c r="G66" s="392"/>
      <c r="H66" s="89">
        <f>E55</f>
        <v>0</v>
      </c>
      <c r="I66" s="92">
        <f>E56</f>
        <v>0</v>
      </c>
      <c r="J66" s="89">
        <f>E57</f>
        <v>0</v>
      </c>
      <c r="K66" s="92">
        <f>E58</f>
        <v>0</v>
      </c>
      <c r="L66" s="89">
        <f>E59</f>
        <v>0</v>
      </c>
      <c r="M66" s="92">
        <f>E60</f>
        <v>1</v>
      </c>
      <c r="N66" s="89">
        <f>E61</f>
        <v>1</v>
      </c>
      <c r="O66" s="24"/>
      <c r="P66" s="37"/>
      <c r="Q66" s="18"/>
    </row>
    <row r="67" spans="1:17" ht="21.95" customHeight="1">
      <c r="A67" s="500" t="str">
        <f>title!D28</f>
        <v>MS. GUJARATI</v>
      </c>
      <c r="B67" s="392"/>
      <c r="C67" s="52" t="str">
        <f>title!E28</f>
        <v>TGT-GUJARATI</v>
      </c>
      <c r="D67" s="508" t="str">
        <f>title!D13</f>
        <v>GUJARATI</v>
      </c>
      <c r="E67" s="392"/>
      <c r="F67" s="507">
        <f>G53</f>
        <v>100</v>
      </c>
      <c r="G67" s="392"/>
      <c r="H67" s="89">
        <f>G55</f>
        <v>0</v>
      </c>
      <c r="I67" s="92">
        <f>G56</f>
        <v>0</v>
      </c>
      <c r="J67" s="89">
        <f>G57</f>
        <v>0</v>
      </c>
      <c r="K67" s="92">
        <f>G58</f>
        <v>0</v>
      </c>
      <c r="L67" s="89">
        <f>G59</f>
        <v>0</v>
      </c>
      <c r="M67" s="92">
        <f>G60</f>
        <v>1</v>
      </c>
      <c r="N67" s="89">
        <f>G61</f>
        <v>1</v>
      </c>
      <c r="O67" s="24"/>
      <c r="P67" s="37"/>
      <c r="Q67" s="18"/>
    </row>
    <row r="68" spans="1:17" ht="21.95" customHeight="1">
      <c r="A68" s="500" t="str">
        <f>title!D29</f>
        <v>MR. MATHS</v>
      </c>
      <c r="B68" s="392"/>
      <c r="C68" s="52" t="str">
        <f>title!E29</f>
        <v>TGT-MATHS</v>
      </c>
      <c r="D68" s="508" t="str">
        <f>title!D14</f>
        <v>MATHS</v>
      </c>
      <c r="E68" s="392"/>
      <c r="F68" s="507">
        <f>I53</f>
        <v>100</v>
      </c>
      <c r="G68" s="392"/>
      <c r="H68" s="89">
        <f>I55</f>
        <v>0</v>
      </c>
      <c r="I68" s="92">
        <f>I56</f>
        <v>0</v>
      </c>
      <c r="J68" s="89">
        <f>I57</f>
        <v>0</v>
      </c>
      <c r="K68" s="92">
        <f>I58</f>
        <v>0</v>
      </c>
      <c r="L68" s="89">
        <f>I59</f>
        <v>0</v>
      </c>
      <c r="M68" s="92">
        <f>I60</f>
        <v>1</v>
      </c>
      <c r="N68" s="89">
        <f>I61</f>
        <v>1</v>
      </c>
      <c r="O68" s="24"/>
      <c r="P68" s="37"/>
      <c r="Q68" s="18"/>
    </row>
    <row r="69" spans="1:17" ht="21.95" customHeight="1">
      <c r="A69" s="500" t="str">
        <f>title!D30</f>
        <v>MR. SCIENCE</v>
      </c>
      <c r="B69" s="392"/>
      <c r="C69" s="52" t="str">
        <f>title!E30</f>
        <v>TGT-SCIENCE</v>
      </c>
      <c r="D69" s="508" t="str">
        <f>title!D15</f>
        <v>SCIENCE</v>
      </c>
      <c r="E69" s="392"/>
      <c r="F69" s="507">
        <f>K53</f>
        <v>100</v>
      </c>
      <c r="G69" s="392"/>
      <c r="H69" s="89">
        <f>K55</f>
        <v>0</v>
      </c>
      <c r="I69" s="92">
        <f>K56</f>
        <v>0</v>
      </c>
      <c r="J69" s="89">
        <f>K57</f>
        <v>0</v>
      </c>
      <c r="K69" s="92">
        <f>K58</f>
        <v>0</v>
      </c>
      <c r="L69" s="89">
        <f>K59</f>
        <v>0</v>
      </c>
      <c r="M69" s="92">
        <f>K60</f>
        <v>1</v>
      </c>
      <c r="N69" s="89">
        <f>K61</f>
        <v>1</v>
      </c>
      <c r="O69" s="24"/>
      <c r="P69" s="37"/>
      <c r="Q69" s="18"/>
    </row>
    <row r="70" spans="1:17" ht="21.95" customHeight="1">
      <c r="A70" s="500" t="str">
        <f>title!D31</f>
        <v>MR.SST</v>
      </c>
      <c r="B70" s="392"/>
      <c r="C70" s="52" t="str">
        <f>title!E31</f>
        <v>TGT-SST</v>
      </c>
      <c r="D70" s="508" t="str">
        <f>title!D16</f>
        <v>SST</v>
      </c>
      <c r="E70" s="392"/>
      <c r="F70" s="507">
        <f>M53</f>
        <v>100</v>
      </c>
      <c r="G70" s="392"/>
      <c r="H70" s="89">
        <f>M55</f>
        <v>0</v>
      </c>
      <c r="I70" s="92">
        <f>M56</f>
        <v>0</v>
      </c>
      <c r="J70" s="89">
        <f>M57</f>
        <v>0</v>
      </c>
      <c r="K70" s="92">
        <f>M58</f>
        <v>0</v>
      </c>
      <c r="L70" s="89">
        <f>M59</f>
        <v>0</v>
      </c>
      <c r="M70" s="92">
        <f>M60</f>
        <v>1</v>
      </c>
      <c r="N70" s="89">
        <f>M61</f>
        <v>1</v>
      </c>
      <c r="O70" s="24"/>
      <c r="P70" s="37"/>
      <c r="Q70" s="18"/>
    </row>
    <row r="71" spans="1:17" ht="14.25" customHeight="1">
      <c r="A71" s="54"/>
      <c r="B71" s="54"/>
      <c r="C71" s="55"/>
      <c r="D71" s="56"/>
      <c r="E71" s="56"/>
      <c r="F71" s="57"/>
      <c r="G71" s="57"/>
      <c r="H71" s="56"/>
      <c r="I71" s="58"/>
      <c r="J71" s="60"/>
      <c r="K71" s="59"/>
      <c r="L71" s="60"/>
      <c r="M71" s="33"/>
      <c r="N71" s="18"/>
      <c r="O71" s="18"/>
      <c r="P71" s="37"/>
      <c r="Q71" s="18"/>
    </row>
    <row r="72" spans="1:17" ht="14.25" customHeight="1">
      <c r="A72" s="18"/>
      <c r="B72" s="18" t="s">
        <v>102</v>
      </c>
      <c r="C72" s="18"/>
      <c r="D72" s="18"/>
      <c r="E72" s="18"/>
      <c r="F72" s="18" t="s">
        <v>129</v>
      </c>
      <c r="G72" s="18"/>
      <c r="H72" s="18"/>
      <c r="I72" s="18"/>
      <c r="J72" s="18"/>
      <c r="K72" s="18"/>
      <c r="L72" s="18"/>
      <c r="M72" s="18"/>
      <c r="N72" s="18"/>
      <c r="O72" s="18" t="s">
        <v>103</v>
      </c>
      <c r="P72" s="37"/>
      <c r="Q72" s="18"/>
    </row>
    <row r="73" spans="1:17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37"/>
      <c r="Q73" s="18"/>
    </row>
    <row r="74" spans="1:17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37"/>
      <c r="Q74" s="18"/>
    </row>
    <row r="75" spans="1:17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37"/>
      <c r="Q75" s="18"/>
    </row>
    <row r="76" spans="1:17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37"/>
      <c r="Q76" s="18"/>
    </row>
    <row r="77" spans="1:17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37"/>
      <c r="Q77" s="18"/>
    </row>
    <row r="78" spans="1:17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37"/>
      <c r="Q78" s="18"/>
    </row>
    <row r="79" spans="1:17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37"/>
      <c r="Q79" s="18"/>
    </row>
    <row r="80" spans="1:17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37"/>
      <c r="Q80" s="18"/>
    </row>
    <row r="81" spans="1:17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37"/>
      <c r="Q81" s="18"/>
    </row>
    <row r="82" spans="1:17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37"/>
      <c r="Q82" s="18"/>
    </row>
    <row r="83" spans="1:17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37"/>
      <c r="Q83" s="18"/>
    </row>
    <row r="84" spans="1:17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37"/>
      <c r="Q84" s="18"/>
    </row>
    <row r="85" spans="1:17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37"/>
      <c r="Q85" s="18"/>
    </row>
    <row r="86" spans="1:17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37"/>
      <c r="Q86" s="18"/>
    </row>
    <row r="87" spans="1:17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37"/>
      <c r="Q87" s="18"/>
    </row>
    <row r="88" spans="1:17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37"/>
      <c r="Q88" s="18"/>
    </row>
    <row r="89" spans="1:17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37"/>
      <c r="Q89" s="18"/>
    </row>
    <row r="90" spans="1:17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37"/>
      <c r="Q90" s="18"/>
    </row>
    <row r="91" spans="1:17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37"/>
      <c r="Q91" s="18"/>
    </row>
    <row r="92" spans="1:17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37"/>
      <c r="Q92" s="18"/>
    </row>
    <row r="93" spans="1:17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37"/>
      <c r="Q93" s="18"/>
    </row>
    <row r="94" spans="1:17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37"/>
      <c r="Q94" s="18"/>
    </row>
    <row r="95" spans="1:17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37"/>
      <c r="Q95" s="18"/>
    </row>
    <row r="96" spans="1:17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37"/>
      <c r="Q96" s="18"/>
    </row>
    <row r="97" spans="1:17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37"/>
      <c r="Q97" s="18"/>
    </row>
    <row r="98" spans="1:17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37"/>
      <c r="Q98" s="18"/>
    </row>
    <row r="99" spans="1:17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37"/>
      <c r="Q99" s="18"/>
    </row>
    <row r="100" spans="1:17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37"/>
      <c r="Q100" s="18"/>
    </row>
    <row r="101" spans="1:17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37"/>
      <c r="Q101" s="18"/>
    </row>
    <row r="102" spans="1:17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37"/>
      <c r="Q102" s="18"/>
    </row>
    <row r="103" spans="1:17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37"/>
      <c r="Q103" s="18"/>
    </row>
    <row r="104" spans="1:17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37"/>
      <c r="Q104" s="18"/>
    </row>
    <row r="105" spans="1:17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37"/>
      <c r="Q105" s="18"/>
    </row>
    <row r="106" spans="1:17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37"/>
      <c r="Q106" s="18"/>
    </row>
    <row r="107" spans="1:17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37"/>
      <c r="Q107" s="18"/>
    </row>
    <row r="108" spans="1:17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37"/>
      <c r="Q108" s="18"/>
    </row>
    <row r="109" spans="1:17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37"/>
      <c r="Q109" s="18"/>
    </row>
    <row r="110" spans="1:17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37"/>
      <c r="Q110" s="18"/>
    </row>
    <row r="111" spans="1:17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37"/>
      <c r="Q111" s="18"/>
    </row>
    <row r="112" spans="1:17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37"/>
      <c r="Q112" s="18"/>
    </row>
    <row r="113" spans="1:17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37"/>
      <c r="Q113" s="18"/>
    </row>
    <row r="114" spans="1:17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37"/>
      <c r="Q114" s="18"/>
    </row>
    <row r="115" spans="1:17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37"/>
      <c r="Q115" s="18"/>
    </row>
    <row r="116" spans="1:17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37"/>
      <c r="Q116" s="18"/>
    </row>
    <row r="117" spans="1:17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37"/>
      <c r="Q117" s="18"/>
    </row>
    <row r="118" spans="1:17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37"/>
      <c r="Q118" s="18"/>
    </row>
    <row r="119" spans="1:17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37"/>
      <c r="Q119" s="18"/>
    </row>
    <row r="120" spans="1:17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37"/>
      <c r="Q120" s="18"/>
    </row>
    <row r="121" spans="1:17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37"/>
      <c r="Q121" s="18"/>
    </row>
    <row r="122" spans="1:17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37"/>
      <c r="Q122" s="18"/>
    </row>
    <row r="123" spans="1:17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37"/>
      <c r="Q123" s="18"/>
    </row>
    <row r="124" spans="1:17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37"/>
      <c r="Q124" s="18"/>
    </row>
    <row r="125" spans="1:17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37"/>
      <c r="Q125" s="18"/>
    </row>
    <row r="126" spans="1:17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37"/>
      <c r="Q126" s="18"/>
    </row>
    <row r="127" spans="1:17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37"/>
      <c r="Q127" s="18"/>
    </row>
    <row r="128" spans="1:17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37"/>
      <c r="Q128" s="18"/>
    </row>
    <row r="129" spans="1:17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37"/>
      <c r="Q129" s="18"/>
    </row>
    <row r="130" spans="1:17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37"/>
      <c r="Q130" s="18"/>
    </row>
    <row r="131" spans="1:17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37"/>
      <c r="Q131" s="18"/>
    </row>
    <row r="132" spans="1:17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37"/>
      <c r="Q132" s="18"/>
    </row>
    <row r="133" spans="1:17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37"/>
      <c r="Q133" s="18"/>
    </row>
    <row r="134" spans="1:17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37"/>
      <c r="Q134" s="18"/>
    </row>
    <row r="135" spans="1:17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37"/>
      <c r="Q135" s="18"/>
    </row>
    <row r="136" spans="1:17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37"/>
      <c r="Q136" s="18"/>
    </row>
    <row r="137" spans="1:17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37"/>
      <c r="Q137" s="18"/>
    </row>
    <row r="138" spans="1:17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37"/>
      <c r="Q138" s="18"/>
    </row>
    <row r="139" spans="1:17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37"/>
      <c r="Q139" s="18"/>
    </row>
    <row r="140" spans="1:17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37"/>
      <c r="Q140" s="18"/>
    </row>
    <row r="141" spans="1:17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37"/>
      <c r="Q141" s="18"/>
    </row>
    <row r="142" spans="1:17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37"/>
      <c r="Q142" s="18"/>
    </row>
    <row r="143" spans="1:17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37"/>
      <c r="Q143" s="18"/>
    </row>
    <row r="144" spans="1:17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37"/>
      <c r="Q144" s="18"/>
    </row>
    <row r="145" spans="1:17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37"/>
      <c r="Q145" s="18"/>
    </row>
    <row r="146" spans="1:17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37"/>
      <c r="Q146" s="18"/>
    </row>
    <row r="147" spans="1:17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37"/>
      <c r="Q147" s="18"/>
    </row>
    <row r="148" spans="1:17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37"/>
      <c r="Q148" s="18"/>
    </row>
    <row r="149" spans="1:17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37"/>
      <c r="Q149" s="18"/>
    </row>
    <row r="150" spans="1:17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37"/>
      <c r="Q150" s="18"/>
    </row>
    <row r="151" spans="1:17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37"/>
      <c r="Q151" s="18"/>
    </row>
    <row r="152" spans="1:17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37"/>
      <c r="Q152" s="18"/>
    </row>
    <row r="153" spans="1:17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37"/>
      <c r="Q153" s="18"/>
    </row>
    <row r="154" spans="1:17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37"/>
      <c r="Q154" s="18"/>
    </row>
    <row r="155" spans="1:17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37"/>
      <c r="Q155" s="18"/>
    </row>
    <row r="156" spans="1:17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37"/>
      <c r="Q156" s="18"/>
    </row>
    <row r="157" spans="1:17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37"/>
      <c r="Q157" s="18"/>
    </row>
    <row r="158" spans="1:17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37"/>
      <c r="Q158" s="18"/>
    </row>
    <row r="159" spans="1:17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37"/>
      <c r="Q159" s="18"/>
    </row>
    <row r="160" spans="1:17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37"/>
      <c r="Q160" s="18"/>
    </row>
    <row r="161" spans="1:17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37"/>
      <c r="Q161" s="18"/>
    </row>
    <row r="162" spans="1:17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37"/>
      <c r="Q162" s="18"/>
    </row>
    <row r="163" spans="1:17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37"/>
      <c r="Q163" s="18"/>
    </row>
    <row r="164" spans="1:17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37"/>
      <c r="Q164" s="18"/>
    </row>
    <row r="165" spans="1:17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37"/>
      <c r="Q165" s="18"/>
    </row>
    <row r="166" spans="1:17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37"/>
      <c r="Q166" s="18"/>
    </row>
    <row r="167" spans="1:17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37"/>
      <c r="Q167" s="18"/>
    </row>
    <row r="168" spans="1:17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37"/>
      <c r="Q168" s="18"/>
    </row>
    <row r="169" spans="1:17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37"/>
      <c r="Q169" s="18"/>
    </row>
    <row r="170" spans="1:17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37"/>
      <c r="Q170" s="18"/>
    </row>
    <row r="171" spans="1:17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37"/>
      <c r="Q171" s="18"/>
    </row>
    <row r="172" spans="1:17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37"/>
      <c r="Q172" s="18"/>
    </row>
    <row r="173" spans="1:17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37"/>
      <c r="Q173" s="18"/>
    </row>
    <row r="174" spans="1:17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37"/>
      <c r="Q174" s="18"/>
    </row>
    <row r="175" spans="1:17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37"/>
      <c r="Q175" s="18"/>
    </row>
    <row r="176" spans="1:17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37"/>
      <c r="Q176" s="18"/>
    </row>
    <row r="177" spans="1:17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37"/>
      <c r="Q177" s="18"/>
    </row>
    <row r="178" spans="1:17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37"/>
      <c r="Q178" s="18"/>
    </row>
    <row r="179" spans="1:17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37"/>
      <c r="Q179" s="18"/>
    </row>
    <row r="180" spans="1:17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37"/>
      <c r="Q180" s="18"/>
    </row>
    <row r="181" spans="1:17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37"/>
      <c r="Q181" s="18"/>
    </row>
    <row r="182" spans="1:17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37"/>
      <c r="Q182" s="18"/>
    </row>
    <row r="183" spans="1:17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37"/>
      <c r="Q183" s="18"/>
    </row>
    <row r="184" spans="1:17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37"/>
      <c r="Q184" s="18"/>
    </row>
    <row r="185" spans="1:17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37"/>
      <c r="Q185" s="18"/>
    </row>
    <row r="186" spans="1:17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37"/>
      <c r="Q186" s="18"/>
    </row>
    <row r="187" spans="1:17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37"/>
      <c r="Q187" s="18"/>
    </row>
    <row r="188" spans="1:17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37"/>
      <c r="Q188" s="18"/>
    </row>
    <row r="189" spans="1:17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37"/>
      <c r="Q189" s="18"/>
    </row>
    <row r="190" spans="1:17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37"/>
      <c r="Q190" s="18"/>
    </row>
    <row r="191" spans="1:17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37"/>
      <c r="Q191" s="18"/>
    </row>
    <row r="192" spans="1:17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37"/>
      <c r="Q192" s="18"/>
    </row>
    <row r="193" spans="1:17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37"/>
      <c r="Q193" s="18"/>
    </row>
    <row r="194" spans="1:17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37"/>
      <c r="Q194" s="18"/>
    </row>
    <row r="195" spans="1:17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37"/>
      <c r="Q195" s="18"/>
    </row>
    <row r="196" spans="1:17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37"/>
      <c r="Q196" s="18"/>
    </row>
    <row r="197" spans="1:17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37"/>
      <c r="Q197" s="18"/>
    </row>
    <row r="198" spans="1:17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37"/>
      <c r="Q198" s="18"/>
    </row>
    <row r="199" spans="1:17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37"/>
      <c r="Q199" s="18"/>
    </row>
    <row r="200" spans="1:17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37"/>
      <c r="Q200" s="18"/>
    </row>
    <row r="201" spans="1:17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37"/>
      <c r="Q201" s="18"/>
    </row>
    <row r="202" spans="1:17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37"/>
      <c r="Q202" s="18"/>
    </row>
    <row r="203" spans="1:17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37"/>
      <c r="Q203" s="18"/>
    </row>
    <row r="204" spans="1:17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37"/>
      <c r="Q204" s="18"/>
    </row>
    <row r="205" spans="1:17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37"/>
      <c r="Q205" s="18"/>
    </row>
    <row r="206" spans="1:17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37"/>
      <c r="Q206" s="18"/>
    </row>
    <row r="207" spans="1:17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37"/>
      <c r="Q207" s="18"/>
    </row>
    <row r="208" spans="1:17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37"/>
      <c r="Q208" s="18"/>
    </row>
    <row r="209" spans="1:17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37"/>
      <c r="Q209" s="18"/>
    </row>
    <row r="210" spans="1:17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37"/>
      <c r="Q210" s="18"/>
    </row>
    <row r="211" spans="1:17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37"/>
      <c r="Q211" s="18"/>
    </row>
    <row r="212" spans="1:17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37"/>
      <c r="Q212" s="18"/>
    </row>
    <row r="213" spans="1:17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37"/>
      <c r="Q213" s="18"/>
    </row>
    <row r="214" spans="1:17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37"/>
      <c r="Q214" s="18"/>
    </row>
    <row r="215" spans="1:17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37"/>
      <c r="Q215" s="18"/>
    </row>
    <row r="216" spans="1:17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37"/>
      <c r="Q216" s="18"/>
    </row>
    <row r="217" spans="1:17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37"/>
      <c r="Q217" s="18"/>
    </row>
    <row r="218" spans="1:17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37"/>
      <c r="Q218" s="18"/>
    </row>
    <row r="219" spans="1:17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37"/>
      <c r="Q219" s="18"/>
    </row>
    <row r="220" spans="1:17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37"/>
      <c r="Q220" s="18"/>
    </row>
    <row r="221" spans="1:17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37"/>
      <c r="Q221" s="18"/>
    </row>
    <row r="222" spans="1:17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37"/>
      <c r="Q222" s="18"/>
    </row>
    <row r="223" spans="1:17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37"/>
      <c r="Q223" s="18"/>
    </row>
    <row r="224" spans="1:17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37"/>
      <c r="Q224" s="18"/>
    </row>
    <row r="225" spans="1:17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37"/>
      <c r="Q225" s="18"/>
    </row>
    <row r="226" spans="1:17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37"/>
      <c r="Q226" s="18"/>
    </row>
    <row r="227" spans="1:17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37"/>
      <c r="Q227" s="18"/>
    </row>
    <row r="228" spans="1:17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37"/>
      <c r="Q228" s="18"/>
    </row>
    <row r="229" spans="1:17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37"/>
      <c r="Q229" s="18"/>
    </row>
    <row r="230" spans="1:17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37"/>
      <c r="Q230" s="18"/>
    </row>
    <row r="231" spans="1:17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37"/>
      <c r="Q231" s="18"/>
    </row>
    <row r="232" spans="1:17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37"/>
      <c r="Q232" s="18"/>
    </row>
    <row r="233" spans="1:17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37"/>
      <c r="Q233" s="18"/>
    </row>
    <row r="234" spans="1:17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37"/>
      <c r="Q234" s="18"/>
    </row>
    <row r="235" spans="1:17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37"/>
      <c r="Q235" s="18"/>
    </row>
    <row r="236" spans="1:17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37"/>
      <c r="Q236" s="18"/>
    </row>
    <row r="237" spans="1:17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37"/>
      <c r="Q237" s="18"/>
    </row>
    <row r="238" spans="1:17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37"/>
      <c r="Q238" s="18"/>
    </row>
    <row r="239" spans="1:17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37"/>
      <c r="Q239" s="18"/>
    </row>
    <row r="240" spans="1:17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37"/>
      <c r="Q240" s="18"/>
    </row>
    <row r="241" spans="1:17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37"/>
      <c r="Q241" s="18"/>
    </row>
    <row r="242" spans="1:17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37"/>
      <c r="Q242" s="18"/>
    </row>
    <row r="243" spans="1:17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37"/>
      <c r="Q243" s="18"/>
    </row>
    <row r="244" spans="1:17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37"/>
      <c r="Q244" s="18"/>
    </row>
    <row r="245" spans="1:17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37"/>
      <c r="Q245" s="18"/>
    </row>
    <row r="246" spans="1:17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37"/>
      <c r="Q246" s="18"/>
    </row>
    <row r="247" spans="1:17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37"/>
      <c r="Q247" s="18"/>
    </row>
    <row r="248" spans="1:17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37"/>
      <c r="Q248" s="18"/>
    </row>
    <row r="249" spans="1:17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37"/>
      <c r="Q249" s="18"/>
    </row>
    <row r="250" spans="1:17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37"/>
      <c r="Q250" s="18"/>
    </row>
    <row r="251" spans="1:17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37"/>
      <c r="Q251" s="18"/>
    </row>
    <row r="252" spans="1:17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37"/>
      <c r="Q252" s="18"/>
    </row>
    <row r="253" spans="1:17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37"/>
      <c r="Q253" s="18"/>
    </row>
    <row r="254" spans="1:17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37"/>
      <c r="Q254" s="18"/>
    </row>
    <row r="255" spans="1:17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37"/>
      <c r="Q255" s="18"/>
    </row>
    <row r="256" spans="1:17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37"/>
      <c r="Q256" s="18"/>
    </row>
    <row r="257" spans="1:17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37"/>
      <c r="Q257" s="18"/>
    </row>
    <row r="258" spans="1:17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37"/>
      <c r="Q258" s="18"/>
    </row>
    <row r="259" spans="1:17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37"/>
      <c r="Q259" s="18"/>
    </row>
    <row r="260" spans="1:17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37"/>
      <c r="Q260" s="18"/>
    </row>
    <row r="261" spans="1:17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37"/>
      <c r="Q261" s="18"/>
    </row>
    <row r="262" spans="1:17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37"/>
      <c r="Q262" s="18"/>
    </row>
    <row r="263" spans="1:17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37"/>
      <c r="Q263" s="18"/>
    </row>
    <row r="264" spans="1:17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37"/>
      <c r="Q264" s="18"/>
    </row>
    <row r="265" spans="1:17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37"/>
      <c r="Q265" s="18"/>
    </row>
    <row r="266" spans="1:17" ht="14.25" customHeight="1">
      <c r="A266" s="18"/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37"/>
      <c r="Q266" s="18"/>
    </row>
    <row r="267" spans="1:17" ht="14.25" customHeight="1">
      <c r="A267" s="18"/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37"/>
      <c r="Q267" s="18"/>
    </row>
    <row r="268" spans="1:17" ht="14.25" customHeight="1">
      <c r="A268" s="18"/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37"/>
      <c r="Q268" s="18"/>
    </row>
    <row r="269" spans="1:17" ht="14.25" customHeight="1">
      <c r="A269" s="18"/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37"/>
      <c r="Q269" s="18"/>
    </row>
    <row r="270" spans="1:17" ht="14.25" customHeight="1">
      <c r="A270" s="18"/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37"/>
      <c r="Q270" s="18"/>
    </row>
    <row r="271" spans="1:17" ht="14.25" customHeight="1">
      <c r="A271" s="18"/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37"/>
      <c r="Q271" s="18"/>
    </row>
    <row r="272" spans="1:17" ht="14.25" customHeight="1">
      <c r="A272" s="18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37"/>
      <c r="Q272" s="18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0">
    <mergeCell ref="O63:O64"/>
    <mergeCell ref="A52:B52"/>
    <mergeCell ref="C53:D53"/>
    <mergeCell ref="E53:F53"/>
    <mergeCell ref="G53:H53"/>
    <mergeCell ref="I53:J53"/>
    <mergeCell ref="K53:L53"/>
    <mergeCell ref="M53:N53"/>
    <mergeCell ref="J63:J64"/>
    <mergeCell ref="K63:K64"/>
    <mergeCell ref="L63:L64"/>
    <mergeCell ref="M63:M64"/>
    <mergeCell ref="N63:N64"/>
    <mergeCell ref="F63:G64"/>
    <mergeCell ref="H63:H64"/>
    <mergeCell ref="I63:I64"/>
    <mergeCell ref="C60:D60"/>
    <mergeCell ref="E60:F60"/>
    <mergeCell ref="G60:H60"/>
    <mergeCell ref="I60:J60"/>
    <mergeCell ref="K60:L60"/>
    <mergeCell ref="M60:N60"/>
    <mergeCell ref="A60:B60"/>
    <mergeCell ref="E61:F61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K6:L6"/>
    <mergeCell ref="M6:N6"/>
    <mergeCell ref="O6:O7"/>
    <mergeCell ref="P6:P7"/>
    <mergeCell ref="A1:Q1"/>
    <mergeCell ref="A3:Q3"/>
    <mergeCell ref="A4:Q4"/>
    <mergeCell ref="A6:A7"/>
    <mergeCell ref="B6:B7"/>
    <mergeCell ref="C6:D6"/>
    <mergeCell ref="E6:F6"/>
    <mergeCell ref="Q6:Q7"/>
    <mergeCell ref="G6:H6"/>
    <mergeCell ref="I6:J6"/>
    <mergeCell ref="F65:G65"/>
    <mergeCell ref="D68:E68"/>
    <mergeCell ref="D69:E69"/>
    <mergeCell ref="D70:E70"/>
    <mergeCell ref="F69:G69"/>
    <mergeCell ref="F70:G70"/>
    <mergeCell ref="D63:E64"/>
    <mergeCell ref="D65:E65"/>
    <mergeCell ref="D66:E66"/>
    <mergeCell ref="F66:G66"/>
    <mergeCell ref="D67:E67"/>
    <mergeCell ref="F67:G67"/>
    <mergeCell ref="F68:G68"/>
    <mergeCell ref="A65:B65"/>
    <mergeCell ref="A66:B66"/>
    <mergeCell ref="A67:B67"/>
    <mergeCell ref="A68:B68"/>
    <mergeCell ref="A69:B69"/>
    <mergeCell ref="A70:B70"/>
    <mergeCell ref="A61:B61"/>
    <mergeCell ref="A63:B64"/>
    <mergeCell ref="C63:C64"/>
    <mergeCell ref="C61:D61"/>
    <mergeCell ref="G61:H61"/>
    <mergeCell ref="I61:J61"/>
    <mergeCell ref="K61:L61"/>
    <mergeCell ref="M61:N61"/>
    <mergeCell ref="C58:D58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</mergeCells>
  <pageMargins left="0.7" right="0.28999999999999998" top="0.39" bottom="0.44" header="0" footer="0"/>
  <pageSetup paperSize="9"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C1000"/>
  <sheetViews>
    <sheetView view="pageBreakPreview" zoomScaleSheetLayoutView="100" workbookViewId="0">
      <selection activeCell="L11" sqref="L11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3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93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130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11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>
        <v>0</v>
      </c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31</v>
      </c>
      <c r="D7" s="532" t="s">
        <v>120</v>
      </c>
      <c r="E7" s="532" t="s">
        <v>32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IF('PWT-3CONSOLIDATED'!C8&gt;0,'PWT-3CONSOLIDATED'!C8,"")</f>
        <v>40</v>
      </c>
      <c r="D10" s="74">
        <f>IF(C10&lt;&gt;"",ROUND((C10*20)/40,0),"")</f>
        <v>20</v>
      </c>
      <c r="E10" s="119">
        <f>IF('PWT-4CONSOLIDATED'!C8&gt;0,'PWT-4CONSOLIDATED'!C8,"")</f>
        <v>40</v>
      </c>
      <c r="F10" s="74">
        <f>IF(E10&lt;&gt;"",ROUND((E10*20)/40,0),"")</f>
        <v>20</v>
      </c>
      <c r="G10" s="124">
        <f t="shared" ref="G10:G49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IF('PWT-3CONSOLIDATED'!C9&gt;0,'PWT-3CONSOLIDATED'!C9,"")</f>
        <v/>
      </c>
      <c r="D11" s="74" t="str">
        <f t="shared" ref="D11:D52" si="2">IF(C11&lt;&gt;"",ROUND((C11*20)/40,0),"")</f>
        <v/>
      </c>
      <c r="E11" s="119" t="str">
        <f>IF('PWT-4CONSOLIDATED'!C9&gt;0,'PWT-4CONSOLIDATED'!C9,"")</f>
        <v/>
      </c>
      <c r="F11" s="74" t="str">
        <f t="shared" ref="F11:F49" si="3">IF(E11&lt;&gt;"",ROUND((E11*20)/40,0),"")</f>
        <v/>
      </c>
      <c r="G11" s="124" t="str">
        <f t="shared" si="0"/>
        <v/>
      </c>
      <c r="H11" s="120">
        <v>10</v>
      </c>
      <c r="I11" s="117">
        <v>10</v>
      </c>
      <c r="J11" s="117">
        <v>10</v>
      </c>
      <c r="K11" s="74" t="str">
        <f t="shared" ref="K11:K52" si="4">IF(G11&lt;&gt;"",ROUND(SUM(G11+H11+I11+J11),0),"")</f>
        <v/>
      </c>
      <c r="L11" s="118"/>
      <c r="M11" s="241" t="str">
        <f t="shared" ref="M11:M46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IF('PWT-3CONSOLIDATED'!C10&gt;0,'PWT-3CONSOLIDATED'!C10,"")</f>
        <v/>
      </c>
      <c r="D12" s="74" t="str">
        <f t="shared" si="2"/>
        <v/>
      </c>
      <c r="E12" s="119" t="str">
        <f>IF('PWT-4CONSOLIDATED'!C10&gt;0,'PWT-4CONSOLIDATED'!C10,"")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IF('PWT-3CONSOLIDATED'!C11&gt;0,'PWT-3CONSOLIDATED'!C11,"")</f>
        <v/>
      </c>
      <c r="D13" s="74" t="str">
        <f t="shared" si="2"/>
        <v/>
      </c>
      <c r="E13" s="119" t="str">
        <f>IF('PWT-4CONSOLIDATED'!C11&gt;0,'PWT-4CONSOLIDATED'!C11,"")</f>
        <v/>
      </c>
      <c r="F13" s="74" t="str">
        <f t="shared" si="3"/>
        <v/>
      </c>
      <c r="G13" s="124" t="str">
        <f t="shared" si="0"/>
        <v/>
      </c>
      <c r="H13" s="120">
        <v>10</v>
      </c>
      <c r="I13" s="117">
        <v>10</v>
      </c>
      <c r="J13" s="117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IF('PWT-3CONSOLIDATED'!C12&gt;0,'PWT-3CONSOLIDATED'!C12,"")</f>
        <v/>
      </c>
      <c r="D14" s="74" t="str">
        <f t="shared" si="2"/>
        <v/>
      </c>
      <c r="E14" s="119" t="str">
        <f>IF('PWT-4CONSOLIDATED'!C12&gt;0,'PWT-4CONSOLIDATED'!C12,"")</f>
        <v/>
      </c>
      <c r="F14" s="74" t="str">
        <f t="shared" si="3"/>
        <v/>
      </c>
      <c r="G14" s="124" t="str">
        <f t="shared" si="0"/>
        <v/>
      </c>
      <c r="H14" s="120">
        <v>10</v>
      </c>
      <c r="I14" s="117">
        <v>10</v>
      </c>
      <c r="J14" s="117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IF('PWT-3CONSOLIDATED'!C13&gt;0,'PWT-3CONSOLIDATED'!C13,"")</f>
        <v/>
      </c>
      <c r="D15" s="74" t="str">
        <f t="shared" si="2"/>
        <v/>
      </c>
      <c r="E15" s="119" t="str">
        <f>IF('PWT-4CONSOLIDATED'!C13&gt;0,'PWT-4CONSOLIDATED'!C13,"")</f>
        <v/>
      </c>
      <c r="F15" s="74" t="str">
        <f t="shared" si="3"/>
        <v/>
      </c>
      <c r="G15" s="124" t="str">
        <f t="shared" si="0"/>
        <v/>
      </c>
      <c r="H15" s="120">
        <v>10</v>
      </c>
      <c r="I15" s="117">
        <v>10</v>
      </c>
      <c r="J15" s="117">
        <v>10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IF('PWT-3CONSOLIDATED'!C14&gt;0,'PWT-3CONSOLIDATED'!C14,"")</f>
        <v/>
      </c>
      <c r="D16" s="74" t="str">
        <f t="shared" si="2"/>
        <v/>
      </c>
      <c r="E16" s="119" t="str">
        <f>IF('PWT-4CONSOLIDATED'!C14&gt;0,'PWT-4CONSOLIDATED'!C14,"")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IF('PWT-3CONSOLIDATED'!C15&gt;0,'PWT-3CONSOLIDATED'!C15,"")</f>
        <v/>
      </c>
      <c r="D17" s="74" t="str">
        <f t="shared" si="2"/>
        <v/>
      </c>
      <c r="E17" s="119" t="str">
        <f>IF('PWT-4CONSOLIDATED'!C15&gt;0,'PWT-4CONSOLIDATED'!C15,"")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IF('PWT-3CONSOLIDATED'!C16&gt;0,'PWT-3CONSOLIDATED'!C16,"")</f>
        <v/>
      </c>
      <c r="D18" s="74" t="str">
        <f t="shared" si="2"/>
        <v/>
      </c>
      <c r="E18" s="119" t="str">
        <f>IF('PWT-4CONSOLIDATED'!C16&gt;0,'PWT-4CONSOLIDATED'!C16,"")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IF('PWT-3CONSOLIDATED'!C17&gt;0,'PWT-3CONSOLIDATED'!C17,"")</f>
        <v/>
      </c>
      <c r="D19" s="74" t="str">
        <f t="shared" si="2"/>
        <v/>
      </c>
      <c r="E19" s="119" t="str">
        <f>IF('PWT-4CONSOLIDATED'!C17&gt;0,'PWT-4CONSOLIDATED'!C17,"")</f>
        <v/>
      </c>
      <c r="F19" s="74" t="str">
        <f t="shared" si="3"/>
        <v/>
      </c>
      <c r="G19" s="124" t="str">
        <f t="shared" si="0"/>
        <v/>
      </c>
      <c r="H19" s="120">
        <v>10</v>
      </c>
      <c r="I19" s="117">
        <v>10</v>
      </c>
      <c r="J19" s="117">
        <v>10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IF('PWT-3CONSOLIDATED'!C18&gt;0,'PWT-3CONSOLIDATED'!C18,"")</f>
        <v/>
      </c>
      <c r="D20" s="74" t="str">
        <f t="shared" si="2"/>
        <v/>
      </c>
      <c r="E20" s="119" t="str">
        <f>IF('PWT-4CONSOLIDATED'!C18&gt;0,'PWT-4CONSOLIDATED'!C18,"")</f>
        <v/>
      </c>
      <c r="F20" s="74" t="str">
        <f t="shared" si="3"/>
        <v/>
      </c>
      <c r="G20" s="124" t="str">
        <f t="shared" si="0"/>
        <v/>
      </c>
      <c r="H20" s="120">
        <v>10</v>
      </c>
      <c r="I20" s="117">
        <v>10</v>
      </c>
      <c r="J20" s="117">
        <v>10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IF('PWT-3CONSOLIDATED'!C19&gt;0,'PWT-3CONSOLIDATED'!C19,"")</f>
        <v/>
      </c>
      <c r="D21" s="74" t="str">
        <f t="shared" si="2"/>
        <v/>
      </c>
      <c r="E21" s="119" t="str">
        <f>IF('PWT-4CONSOLIDATED'!C19&gt;0,'PWT-4CONSOLIDATED'!C19,"")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IF('PWT-3CONSOLIDATED'!C20&gt;0,'PWT-3CONSOLIDATED'!C20,"")</f>
        <v/>
      </c>
      <c r="D22" s="74" t="str">
        <f t="shared" si="2"/>
        <v/>
      </c>
      <c r="E22" s="119" t="str">
        <f>IF('PWT-4CONSOLIDATED'!C20&gt;0,'PWT-4CONSOLIDATED'!C20,"")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10</v>
      </c>
      <c r="J22" s="117">
        <v>10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IF('PWT-3CONSOLIDATED'!C21&gt;0,'PWT-3CONSOLIDATED'!C21,"")</f>
        <v/>
      </c>
      <c r="D23" s="74" t="str">
        <f t="shared" si="2"/>
        <v/>
      </c>
      <c r="E23" s="119" t="str">
        <f>IF('PWT-4CONSOLIDATED'!C21&gt;0,'PWT-4CONSOLIDATED'!C21,"")</f>
        <v/>
      </c>
      <c r="F23" s="74" t="str">
        <f t="shared" si="3"/>
        <v/>
      </c>
      <c r="G23" s="124" t="str">
        <f t="shared" si="0"/>
        <v/>
      </c>
      <c r="H23" s="120">
        <v>10</v>
      </c>
      <c r="I23" s="117">
        <v>10</v>
      </c>
      <c r="J23" s="117">
        <v>10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IF('PWT-3CONSOLIDATED'!C22&gt;0,'PWT-3CONSOLIDATED'!C22,"")</f>
        <v/>
      </c>
      <c r="D24" s="74" t="str">
        <f t="shared" si="2"/>
        <v/>
      </c>
      <c r="E24" s="119" t="str">
        <f>IF('PWT-4CONSOLIDATED'!C22&gt;0,'PWT-4CONSOLIDATED'!C22,"")</f>
        <v/>
      </c>
      <c r="F24" s="74" t="str">
        <f t="shared" si="3"/>
        <v/>
      </c>
      <c r="G24" s="124" t="str">
        <f t="shared" si="0"/>
        <v/>
      </c>
      <c r="H24" s="120">
        <v>10</v>
      </c>
      <c r="I24" s="117">
        <v>10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IF('PWT-3CONSOLIDATED'!C23&gt;0,'PWT-3CONSOLIDATED'!C23,"")</f>
        <v/>
      </c>
      <c r="D25" s="74" t="str">
        <f t="shared" si="2"/>
        <v/>
      </c>
      <c r="E25" s="119" t="str">
        <f>IF('PWT-4CONSOLIDATED'!C23&gt;0,'PWT-4CONSOLIDATED'!C23,"")</f>
        <v/>
      </c>
      <c r="F25" s="74" t="str">
        <f t="shared" si="3"/>
        <v/>
      </c>
      <c r="G25" s="124" t="str">
        <f t="shared" si="0"/>
        <v/>
      </c>
      <c r="H25" s="120">
        <v>10</v>
      </c>
      <c r="I25" s="117">
        <v>10</v>
      </c>
      <c r="J25" s="117">
        <v>10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IF('PWT-3CONSOLIDATED'!C24&gt;0,'PWT-3CONSOLIDATED'!C24,"")</f>
        <v/>
      </c>
      <c r="D26" s="74" t="str">
        <f t="shared" si="2"/>
        <v/>
      </c>
      <c r="E26" s="119" t="str">
        <f>IF('PWT-4CONSOLIDATED'!C24&gt;0,'PWT-4CONSOLIDATED'!C24,"")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10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IF('PWT-3CONSOLIDATED'!C25&gt;0,'PWT-3CONSOLIDATED'!C25,"")</f>
        <v/>
      </c>
      <c r="D27" s="74" t="str">
        <f t="shared" si="2"/>
        <v/>
      </c>
      <c r="E27" s="119" t="str">
        <f>IF('PWT-4CONSOLIDATED'!C25&gt;0,'PWT-4CONSOLIDATED'!C25,"")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IF('PWT-3CONSOLIDATED'!C26&gt;0,'PWT-3CONSOLIDATED'!C26,"")</f>
        <v/>
      </c>
      <c r="D28" s="74" t="str">
        <f t="shared" si="2"/>
        <v/>
      </c>
      <c r="E28" s="119" t="str">
        <f>IF('PWT-4CONSOLIDATED'!C26&gt;0,'PWT-4CONSOLIDATED'!C26,"")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10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IF('PWT-3CONSOLIDATED'!C27&gt;0,'PWT-3CONSOLIDATED'!C27,"")</f>
        <v/>
      </c>
      <c r="D29" s="74" t="str">
        <f t="shared" si="2"/>
        <v/>
      </c>
      <c r="E29" s="119" t="str">
        <f>IF('PWT-4CONSOLIDATED'!C27&gt;0,'PWT-4CONSOLIDATED'!C27,"")</f>
        <v/>
      </c>
      <c r="F29" s="74" t="str">
        <f t="shared" si="3"/>
        <v/>
      </c>
      <c r="G29" s="124" t="str">
        <f t="shared" si="0"/>
        <v/>
      </c>
      <c r="H29" s="120">
        <v>10</v>
      </c>
      <c r="I29" s="117">
        <v>10</v>
      </c>
      <c r="J29" s="117">
        <v>10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IF('PWT-3CONSOLIDATED'!C28&gt;0,'PWT-3CONSOLIDATED'!C28,"")</f>
        <v/>
      </c>
      <c r="D30" s="74" t="str">
        <f t="shared" si="2"/>
        <v/>
      </c>
      <c r="E30" s="119" t="str">
        <f>IF('PWT-4CONSOLIDATED'!C28&gt;0,'PWT-4CONSOLIDATED'!C28,"")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IF('PWT-3CONSOLIDATED'!C29&gt;0,'PWT-3CONSOLIDATED'!C29,"")</f>
        <v/>
      </c>
      <c r="D31" s="74" t="str">
        <f t="shared" si="2"/>
        <v/>
      </c>
      <c r="E31" s="119" t="str">
        <f>IF('PWT-4CONSOLIDATED'!C29&gt;0,'PWT-4CONSOLIDATED'!C29,"")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IF('PWT-3CONSOLIDATED'!C30&gt;0,'PWT-3CONSOLIDATED'!C30,"")</f>
        <v/>
      </c>
      <c r="D32" s="74" t="str">
        <f t="shared" si="2"/>
        <v/>
      </c>
      <c r="E32" s="119" t="str">
        <f>IF('PWT-4CONSOLIDATED'!C30&gt;0,'PWT-4CONSOLIDATED'!C30,"")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IF('PWT-3CONSOLIDATED'!C31&gt;0,'PWT-3CONSOLIDATED'!C31,"")</f>
        <v/>
      </c>
      <c r="D33" s="74" t="str">
        <f t="shared" si="2"/>
        <v/>
      </c>
      <c r="E33" s="119" t="str">
        <f>IF('PWT-4CONSOLIDATED'!C31&gt;0,'PWT-4CONSOLIDATED'!C31,"")</f>
        <v/>
      </c>
      <c r="F33" s="74" t="str">
        <f t="shared" si="3"/>
        <v/>
      </c>
      <c r="G33" s="124" t="str">
        <f t="shared" si="0"/>
        <v/>
      </c>
      <c r="H33" s="120">
        <v>10</v>
      </c>
      <c r="I33" s="117">
        <v>10</v>
      </c>
      <c r="J33" s="117">
        <v>10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IF('PWT-3CONSOLIDATED'!C32&gt;0,'PWT-3CONSOLIDATED'!C32,"")</f>
        <v/>
      </c>
      <c r="D34" s="74" t="str">
        <f t="shared" si="2"/>
        <v/>
      </c>
      <c r="E34" s="119" t="str">
        <f>IF('PWT-4CONSOLIDATED'!C32&gt;0,'PWT-4CONSOLIDATED'!C32,"")</f>
        <v/>
      </c>
      <c r="F34" s="74" t="str">
        <f t="shared" si="3"/>
        <v/>
      </c>
      <c r="G34" s="124" t="str">
        <f t="shared" si="0"/>
        <v/>
      </c>
      <c r="H34" s="120">
        <v>10</v>
      </c>
      <c r="I34" s="117">
        <v>10</v>
      </c>
      <c r="J34" s="117">
        <v>10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IF('PWT-3CONSOLIDATED'!C33&gt;0,'PWT-3CONSOLIDATED'!C33,"")</f>
        <v/>
      </c>
      <c r="D35" s="74" t="str">
        <f t="shared" si="2"/>
        <v/>
      </c>
      <c r="E35" s="119" t="str">
        <f>IF('PWT-4CONSOLIDATED'!C33&gt;0,'PWT-4CONSOLIDATED'!C33,"")</f>
        <v/>
      </c>
      <c r="F35" s="74" t="str">
        <f t="shared" si="3"/>
        <v/>
      </c>
      <c r="G35" s="124" t="str">
        <f t="shared" si="0"/>
        <v/>
      </c>
      <c r="H35" s="120">
        <v>10</v>
      </c>
      <c r="I35" s="117">
        <v>10</v>
      </c>
      <c r="J35" s="117">
        <v>10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IF('PWT-3CONSOLIDATED'!C34&gt;0,'PWT-3CONSOLIDATED'!C34,"")</f>
        <v/>
      </c>
      <c r="D36" s="74" t="str">
        <f t="shared" si="2"/>
        <v/>
      </c>
      <c r="E36" s="119" t="str">
        <f>IF('PWT-4CONSOLIDATED'!C34&gt;0,'PWT-4CONSOLIDATED'!C34,"")</f>
        <v/>
      </c>
      <c r="F36" s="74" t="str">
        <f t="shared" si="3"/>
        <v/>
      </c>
      <c r="G36" s="124" t="str">
        <f t="shared" si="0"/>
        <v/>
      </c>
      <c r="H36" s="120">
        <v>10</v>
      </c>
      <c r="I36" s="117">
        <v>10</v>
      </c>
      <c r="J36" s="117">
        <v>10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IF('PWT-3CONSOLIDATED'!C35&gt;0,'PWT-3CONSOLIDATED'!C35,"")</f>
        <v/>
      </c>
      <c r="D37" s="74" t="str">
        <f t="shared" si="2"/>
        <v/>
      </c>
      <c r="E37" s="119" t="str">
        <f>IF('PWT-4CONSOLIDATED'!C35&gt;0,'PWT-4CONSOLIDATED'!C35,"")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IF('PWT-3CONSOLIDATED'!C36&gt;0,'PWT-3CONSOLIDATED'!C36,"")</f>
        <v/>
      </c>
      <c r="D38" s="74" t="str">
        <f t="shared" si="2"/>
        <v/>
      </c>
      <c r="E38" s="119" t="str">
        <f>IF('PWT-4CONSOLIDATED'!C36&gt;0,'PWT-4CONSOLIDATED'!C36,"")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10</v>
      </c>
      <c r="J38" s="117">
        <v>10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IF('PWT-3CONSOLIDATED'!C37&gt;0,'PWT-3CONSOLIDATED'!C37,"")</f>
        <v/>
      </c>
      <c r="D39" s="74" t="str">
        <f t="shared" si="2"/>
        <v/>
      </c>
      <c r="E39" s="119" t="str">
        <f>IF('PWT-4CONSOLIDATED'!C37&gt;0,'PWT-4CONSOLIDATED'!C37,"")</f>
        <v/>
      </c>
      <c r="F39" s="74" t="str">
        <f t="shared" si="3"/>
        <v/>
      </c>
      <c r="G39" s="124" t="str">
        <f t="shared" si="0"/>
        <v/>
      </c>
      <c r="H39" s="120">
        <v>10</v>
      </c>
      <c r="I39" s="117">
        <v>10</v>
      </c>
      <c r="J39" s="117">
        <v>10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IF('PWT-3CONSOLIDATED'!C38&gt;0,'PWT-3CONSOLIDATED'!C38,"")</f>
        <v/>
      </c>
      <c r="D40" s="74" t="str">
        <f t="shared" si="2"/>
        <v/>
      </c>
      <c r="E40" s="119" t="str">
        <f>IF('PWT-4CONSOLIDATED'!C38&gt;0,'PWT-4CONSOLIDATED'!C38,"")</f>
        <v/>
      </c>
      <c r="F40" s="74" t="str">
        <f t="shared" si="3"/>
        <v/>
      </c>
      <c r="G40" s="124" t="str">
        <f t="shared" si="0"/>
        <v/>
      </c>
      <c r="H40" s="120">
        <v>10</v>
      </c>
      <c r="I40" s="117">
        <v>10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IF('PWT-3CONSOLIDATED'!C39&gt;0,'PWT-3CONSOLIDATED'!C39,"")</f>
        <v/>
      </c>
      <c r="D41" s="74" t="str">
        <f t="shared" si="2"/>
        <v/>
      </c>
      <c r="E41" s="119" t="str">
        <f>IF('PWT-4CONSOLIDATED'!C39&gt;0,'PWT-4CONSOLIDATED'!C39,"")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10</v>
      </c>
      <c r="J41" s="117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IF('PWT-3CONSOLIDATED'!C40&gt;0,'PWT-3CONSOLIDATED'!C40,"")</f>
        <v/>
      </c>
      <c r="D42" s="74" t="str">
        <f t="shared" si="2"/>
        <v/>
      </c>
      <c r="E42" s="119" t="str">
        <f>IF('PWT-4CONSOLIDATED'!C40&gt;0,'PWT-4CONSOLIDATED'!C40,"")</f>
        <v/>
      </c>
      <c r="F42" s="74" t="str">
        <f t="shared" si="3"/>
        <v/>
      </c>
      <c r="G42" s="124" t="str">
        <f t="shared" si="0"/>
        <v/>
      </c>
      <c r="H42" s="120">
        <v>10</v>
      </c>
      <c r="I42" s="117">
        <v>10</v>
      </c>
      <c r="J42" s="117">
        <v>10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IF('PWT-3CONSOLIDATED'!C41&gt;0,'PWT-3CONSOLIDATED'!C41,"")</f>
        <v/>
      </c>
      <c r="D43" s="74" t="str">
        <f t="shared" si="2"/>
        <v/>
      </c>
      <c r="E43" s="119" t="str">
        <f>IF('PWT-4CONSOLIDATED'!C41&gt;0,'PWT-4CONSOLIDATED'!C41,"")</f>
        <v/>
      </c>
      <c r="F43" s="74" t="str">
        <f t="shared" si="3"/>
        <v/>
      </c>
      <c r="G43" s="124" t="str">
        <f t="shared" si="0"/>
        <v/>
      </c>
      <c r="H43" s="120">
        <v>10</v>
      </c>
      <c r="I43" s="117">
        <v>10</v>
      </c>
      <c r="J43" s="117">
        <v>10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IF('PWT-3CONSOLIDATED'!C42&gt;0,'PWT-3CONSOLIDATED'!C42,"")</f>
        <v/>
      </c>
      <c r="D44" s="74" t="str">
        <f t="shared" si="2"/>
        <v/>
      </c>
      <c r="E44" s="119" t="str">
        <f>IF('PWT-4CONSOLIDATED'!C42&gt;0,'PWT-4CONSOLIDATED'!C42,"")</f>
        <v/>
      </c>
      <c r="F44" s="74" t="str">
        <f t="shared" si="3"/>
        <v/>
      </c>
      <c r="G44" s="124" t="str">
        <f t="shared" si="0"/>
        <v/>
      </c>
      <c r="H44" s="120">
        <v>10</v>
      </c>
      <c r="I44" s="117">
        <v>10</v>
      </c>
      <c r="J44" s="117">
        <v>10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IF('PWT-3CONSOLIDATED'!C43&gt;0,'PWT-3CONSOLIDATED'!C43,"")</f>
        <v/>
      </c>
      <c r="D45" s="74" t="str">
        <f t="shared" si="2"/>
        <v/>
      </c>
      <c r="E45" s="119" t="str">
        <f>IF('PWT-4CONSOLIDATED'!C43&gt;0,'PWT-4CONSOLIDATED'!C43,"")</f>
        <v/>
      </c>
      <c r="F45" s="74" t="str">
        <f t="shared" si="3"/>
        <v/>
      </c>
      <c r="G45" s="124" t="str">
        <f t="shared" si="0"/>
        <v/>
      </c>
      <c r="H45" s="120">
        <v>10</v>
      </c>
      <c r="I45" s="117">
        <v>10</v>
      </c>
      <c r="J45" s="117">
        <v>10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IF('PWT-3CONSOLIDATED'!C44&gt;0,'PWT-3CONSOLIDATED'!C44,"")</f>
        <v/>
      </c>
      <c r="D46" s="74" t="str">
        <f t="shared" si="2"/>
        <v/>
      </c>
      <c r="E46" s="119" t="str">
        <f>IF('PWT-4CONSOLIDATED'!C44&gt;0,'PWT-4CONSOLIDATED'!C44,"")</f>
        <v/>
      </c>
      <c r="F46" s="74" t="str">
        <f t="shared" si="3"/>
        <v/>
      </c>
      <c r="G46" s="124" t="str">
        <f t="shared" si="0"/>
        <v/>
      </c>
      <c r="H46" s="120">
        <v>10</v>
      </c>
      <c r="I46" s="117">
        <v>10</v>
      </c>
      <c r="J46" s="117">
        <v>10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IF('PWT-3CONSOLIDATED'!C45&gt;0,'PWT-3CONSOLIDATED'!C45,"")</f>
        <v/>
      </c>
      <c r="D47" s="74" t="str">
        <f t="shared" si="2"/>
        <v/>
      </c>
      <c r="E47" s="119" t="str">
        <f>IF('PWT-4CONSOLIDATED'!C45&gt;0,'PWT-4CONSOLIDATED'!C45,"")</f>
        <v/>
      </c>
      <c r="F47" s="74" t="str">
        <f t="shared" si="3"/>
        <v/>
      </c>
      <c r="G47" s="124" t="str">
        <f t="shared" si="0"/>
        <v/>
      </c>
      <c r="H47" s="120">
        <v>10</v>
      </c>
      <c r="I47" s="117">
        <v>10</v>
      </c>
      <c r="J47" s="117">
        <v>10</v>
      </c>
      <c r="K47" s="74" t="str">
        <f t="shared" si="4"/>
        <v/>
      </c>
      <c r="L47" s="24"/>
      <c r="M47" s="243" t="str">
        <f t="shared" ref="M47:M49" si="7">IF(L47&lt;&gt;"",ROUNDUP(((L47*50)/80),0),"")</f>
        <v/>
      </c>
      <c r="N47" s="244" t="str">
        <f t="shared" ref="N47:N49" si="8">IF(K47&lt;&gt;"",IF(M47&lt;&gt;"",ROUND(SUM(K47,M47),0),""),"")</f>
        <v/>
      </c>
      <c r="O47" s="24" t="str">
        <f t="shared" ref="O47:O49" si="9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IF('PWT-3CONSOLIDATED'!C46&gt;0,'PWT-3CONSOLIDATED'!C46,"")</f>
        <v/>
      </c>
      <c r="D48" s="74" t="str">
        <f t="shared" si="2"/>
        <v/>
      </c>
      <c r="E48" s="119" t="str">
        <f>IF('PWT-4CONSOLIDATED'!C46&gt;0,'PWT-4CONSOLIDATED'!C46,"")</f>
        <v/>
      </c>
      <c r="F48" s="74" t="str">
        <f t="shared" si="3"/>
        <v/>
      </c>
      <c r="G48" s="124" t="str">
        <f t="shared" si="0"/>
        <v/>
      </c>
      <c r="H48" s="120"/>
      <c r="I48" s="117"/>
      <c r="J48" s="117"/>
      <c r="K48" s="74" t="str">
        <f t="shared" si="4"/>
        <v/>
      </c>
      <c r="L48" s="24"/>
      <c r="M48" s="243" t="str">
        <f t="shared" si="7"/>
        <v/>
      </c>
      <c r="N48" s="244" t="str">
        <f t="shared" si="8"/>
        <v/>
      </c>
      <c r="O48" s="24" t="str">
        <f t="shared" si="9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IF('PWT-3CONSOLIDATED'!C47&gt;0,'PWT-3CONSOLIDATED'!C47,"")</f>
        <v/>
      </c>
      <c r="D49" s="74" t="str">
        <f t="shared" si="2"/>
        <v/>
      </c>
      <c r="E49" s="119" t="str">
        <f>IF('PWT-4CONSOLIDATED'!C47&gt;0,'PWT-4CONSOLIDATED'!C47,"")</f>
        <v/>
      </c>
      <c r="F49" s="74" t="str">
        <f t="shared" si="3"/>
        <v/>
      </c>
      <c r="G49" s="124" t="str">
        <f t="shared" si="0"/>
        <v/>
      </c>
      <c r="H49" s="120"/>
      <c r="I49" s="117"/>
      <c r="J49" s="117"/>
      <c r="K49" s="74" t="str">
        <f t="shared" si="4"/>
        <v/>
      </c>
      <c r="L49" s="24"/>
      <c r="M49" s="243" t="str">
        <f t="shared" si="7"/>
        <v/>
      </c>
      <c r="N49" s="244" t="str">
        <f t="shared" si="8"/>
        <v/>
      </c>
      <c r="O49" s="24" t="str">
        <f t="shared" si="9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IF('PWT-3CONSOLIDATED'!C48&gt;0,'PWT-3CONSOLIDATED'!C48,"")</f>
        <v/>
      </c>
      <c r="D50" s="74" t="str">
        <f t="shared" si="2"/>
        <v/>
      </c>
      <c r="E50" s="119" t="str">
        <f>IF('PWT-4CONSOLIDATED'!C48&gt;0,'PWT-4CONSOLIDATED'!C48,"")</f>
        <v/>
      </c>
      <c r="F50" s="74" t="str">
        <f t="shared" ref="F50:F52" si="10">IF(E50&lt;&gt;"",ROUND((E50*20)/40,0),"")</f>
        <v/>
      </c>
      <c r="G50" s="124" t="str">
        <f t="shared" ref="G50:G52" si="11">IF(D50&lt;&gt;"",MAX(D50,F50),"")</f>
        <v/>
      </c>
      <c r="H50" s="121"/>
      <c r="I50" s="24"/>
      <c r="J50" s="24"/>
      <c r="K50" s="74" t="str">
        <f t="shared" si="4"/>
        <v/>
      </c>
      <c r="L50" s="24"/>
      <c r="M50" s="243" t="str">
        <f t="shared" ref="M50:M52" si="12">IF(L50&lt;&gt;"",ROUNDUP(((L50*50)/80),0),"")</f>
        <v/>
      </c>
      <c r="N50" s="244" t="str">
        <f t="shared" ref="N50:N52" si="13">IF(K50&lt;&gt;"",IF(M50&lt;&gt;"",ROUND(SUM(K50,M50),0),""),"")</f>
        <v/>
      </c>
      <c r="O50" s="24" t="str">
        <f t="shared" ref="O50:O52" si="14">IF(N50&lt;&gt;"",RANK(N50,N$10:N$52,0),"")</f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IF('PWT-3CONSOLIDATED'!C49&gt;0,'PWT-3CONSOLIDATED'!C49,"")</f>
        <v/>
      </c>
      <c r="D51" s="74" t="str">
        <f t="shared" si="2"/>
        <v/>
      </c>
      <c r="E51" s="119" t="str">
        <f>IF('PWT-4CONSOLIDATED'!C49&gt;0,'PWT-4CONSOLIDATED'!C49,"")</f>
        <v/>
      </c>
      <c r="F51" s="74" t="str">
        <f t="shared" si="10"/>
        <v/>
      </c>
      <c r="G51" s="124" t="str">
        <f t="shared" si="11"/>
        <v/>
      </c>
      <c r="H51" s="121"/>
      <c r="I51" s="24"/>
      <c r="J51" s="24"/>
      <c r="K51" s="74" t="str">
        <f t="shared" si="4"/>
        <v/>
      </c>
      <c r="L51" s="24"/>
      <c r="M51" s="243" t="str">
        <f t="shared" si="12"/>
        <v/>
      </c>
      <c r="N51" s="244" t="str">
        <f t="shared" si="13"/>
        <v/>
      </c>
      <c r="O51" s="24" t="str">
        <f t="shared" si="14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 t="str">
        <f>IF('PWT-3CONSOLIDATED'!C50&gt;0,'PWT-3CONSOLIDATED'!C50,"")</f>
        <v/>
      </c>
      <c r="D52" s="74" t="str">
        <f t="shared" si="2"/>
        <v/>
      </c>
      <c r="E52" s="119" t="str">
        <f>IF('PWT-4CONSOLIDATED'!C50&gt;0,'PWT-4CONSOLIDATED'!C50,"")</f>
        <v/>
      </c>
      <c r="F52" s="74" t="str">
        <f t="shared" si="10"/>
        <v/>
      </c>
      <c r="G52" s="124" t="str">
        <f t="shared" si="11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12"/>
        <v/>
      </c>
      <c r="N52" s="244" t="str">
        <f t="shared" si="13"/>
        <v/>
      </c>
      <c r="O52" s="24" t="str">
        <f t="shared" si="14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522" t="s">
        <v>62</v>
      </c>
      <c r="E53" s="559"/>
      <c r="F53" s="559"/>
      <c r="G53" s="560"/>
      <c r="H53" s="559"/>
      <c r="I53" s="559"/>
      <c r="J53" s="559"/>
      <c r="K53" s="559"/>
      <c r="L53" s="559"/>
      <c r="M53" s="238"/>
      <c r="N53" s="80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522" t="s">
        <v>63</v>
      </c>
      <c r="E54" s="559"/>
      <c r="F54" s="559"/>
      <c r="G54" s="560"/>
      <c r="H54" s="559"/>
      <c r="I54" s="559"/>
      <c r="J54" s="559"/>
      <c r="K54" s="559"/>
      <c r="L54" s="559"/>
      <c r="M54" s="238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522" t="s">
        <v>64</v>
      </c>
      <c r="E55" s="559"/>
      <c r="F55" s="559"/>
      <c r="G55" s="560"/>
      <c r="H55" s="559"/>
      <c r="I55" s="559"/>
      <c r="J55" s="559"/>
      <c r="K55" s="559"/>
      <c r="L55" s="559"/>
      <c r="M55" s="238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522" t="s">
        <v>65</v>
      </c>
      <c r="E56" s="559"/>
      <c r="F56" s="559"/>
      <c r="G56" s="560"/>
      <c r="H56" s="559"/>
      <c r="I56" s="559"/>
      <c r="J56" s="559"/>
      <c r="K56" s="559"/>
      <c r="L56" s="559"/>
      <c r="M56" s="238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522" t="s">
        <v>66</v>
      </c>
      <c r="E57" s="559"/>
      <c r="F57" s="559"/>
      <c r="G57" s="560"/>
      <c r="H57" s="559"/>
      <c r="I57" s="559"/>
      <c r="J57" s="559"/>
      <c r="K57" s="559"/>
      <c r="L57" s="559"/>
      <c r="M57" s="238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522" t="s">
        <v>67</v>
      </c>
      <c r="E58" s="559"/>
      <c r="F58" s="559"/>
      <c r="G58" s="560"/>
      <c r="H58" s="559"/>
      <c r="I58" s="559"/>
      <c r="J58" s="559"/>
      <c r="K58" s="559"/>
      <c r="L58" s="559"/>
      <c r="M58" s="238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522" t="s">
        <v>68</v>
      </c>
      <c r="E59" s="559"/>
      <c r="F59" s="559"/>
      <c r="G59" s="560"/>
      <c r="H59" s="559"/>
      <c r="I59" s="559"/>
      <c r="J59" s="559"/>
      <c r="K59" s="559"/>
      <c r="L59" s="559"/>
      <c r="M59" s="238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522" t="s">
        <v>69</v>
      </c>
      <c r="E60" s="559"/>
      <c r="F60" s="559"/>
      <c r="G60" s="560"/>
      <c r="H60" s="559"/>
      <c r="I60" s="559"/>
      <c r="J60" s="559"/>
      <c r="K60" s="559"/>
      <c r="L60" s="559"/>
      <c r="M60" s="238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522" t="s">
        <v>70</v>
      </c>
      <c r="E61" s="559"/>
      <c r="F61" s="559"/>
      <c r="G61" s="560"/>
      <c r="H61" s="559"/>
      <c r="I61" s="559"/>
      <c r="J61" s="559"/>
      <c r="K61" s="559"/>
      <c r="L61" s="559"/>
      <c r="M61" s="238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522" t="s">
        <v>71</v>
      </c>
      <c r="E62" s="559"/>
      <c r="F62" s="559"/>
      <c r="G62" s="560"/>
      <c r="H62" s="559"/>
      <c r="I62" s="559"/>
      <c r="J62" s="559"/>
      <c r="K62" s="559"/>
      <c r="L62" s="559"/>
      <c r="M62" s="238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5" scale="8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C1000"/>
  <sheetViews>
    <sheetView view="pageBreakPreview" zoomScaleSheetLayoutView="100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3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B2" s="93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130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10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31</v>
      </c>
      <c r="D7" s="532" t="s">
        <v>120</v>
      </c>
      <c r="E7" s="532" t="s">
        <v>32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IF('PWT-3CONSOLIDATED'!E8&gt;0,'PWT-3CONSOLIDATED'!E8,"")</f>
        <v>40</v>
      </c>
      <c r="D10" s="74">
        <f>IF(C10&lt;&gt;"",ROUND((C10*20)/40,0),"")</f>
        <v>20</v>
      </c>
      <c r="E10" s="119">
        <f>IF('PWT-4CONSOLIDATED'!E8&gt;0,'PWT-4CONSOLIDATED'!E8,"")</f>
        <v>40</v>
      </c>
      <c r="F10" s="74">
        <f>IF(E10&lt;&gt;"",ROUND((E10*20)/40,0),"")</f>
        <v>20</v>
      </c>
      <c r="G10" s="124">
        <f t="shared" ref="G10:G49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IF('PWT-3CONSOLIDATED'!E9&gt;0,'PWT-3CONSOLIDATED'!E9,"")</f>
        <v/>
      </c>
      <c r="D11" s="74" t="str">
        <f t="shared" ref="D11:D52" si="2">IF(C11&lt;&gt;"",ROUND((C11*20)/40,0),"")</f>
        <v/>
      </c>
      <c r="E11" s="119" t="str">
        <f>IF('PWT-4CONSOLIDATED'!E9&gt;0,'PWT-4CONSOLIDATED'!E9,"")</f>
        <v/>
      </c>
      <c r="F11" s="74" t="str">
        <f t="shared" ref="F11:F49" si="3">IF(E11&lt;&gt;"",ROUND((E11*20)/40,0),"")</f>
        <v/>
      </c>
      <c r="G11" s="124" t="str">
        <f t="shared" si="0"/>
        <v/>
      </c>
      <c r="H11" s="120">
        <v>10</v>
      </c>
      <c r="I11" s="117">
        <v>9</v>
      </c>
      <c r="J11" s="117">
        <v>9</v>
      </c>
      <c r="K11" s="74" t="str">
        <f t="shared" ref="K11:K52" si="4">IF(G11&lt;&gt;"",ROUND(SUM(G11+H11+I11+J11),0),"")</f>
        <v/>
      </c>
      <c r="L11" s="118"/>
      <c r="M11" s="241" t="str">
        <f t="shared" ref="M11:M46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IF('PWT-3CONSOLIDATED'!E10&gt;0,'PWT-3CONSOLIDATED'!E10,"")</f>
        <v/>
      </c>
      <c r="D12" s="74" t="str">
        <f t="shared" si="2"/>
        <v/>
      </c>
      <c r="E12" s="119" t="str">
        <f>IF('PWT-4CONSOLIDATED'!E10&gt;0,'PWT-4CONSOLIDATED'!E10,"")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9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IF('PWT-3CONSOLIDATED'!E11&gt;0,'PWT-3CONSOLIDATED'!E11,"")</f>
        <v/>
      </c>
      <c r="D13" s="74" t="str">
        <f t="shared" si="2"/>
        <v/>
      </c>
      <c r="E13" s="119" t="str">
        <f>IF('PWT-4CONSOLIDATED'!E11&gt;0,'PWT-4CONSOLIDATED'!E11,"")</f>
        <v/>
      </c>
      <c r="F13" s="74" t="str">
        <f t="shared" si="3"/>
        <v/>
      </c>
      <c r="G13" s="124" t="str">
        <f t="shared" si="0"/>
        <v/>
      </c>
      <c r="H13" s="120">
        <v>10</v>
      </c>
      <c r="I13" s="117">
        <v>9</v>
      </c>
      <c r="J13" s="117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IF('PWT-3CONSOLIDATED'!E12&gt;0,'PWT-3CONSOLIDATED'!E12,"")</f>
        <v/>
      </c>
      <c r="D14" s="74" t="str">
        <f t="shared" si="2"/>
        <v/>
      </c>
      <c r="E14" s="119" t="str">
        <f>IF('PWT-4CONSOLIDATED'!E12&gt;0,'PWT-4CONSOLIDATED'!E12,"")</f>
        <v/>
      </c>
      <c r="F14" s="74" t="str">
        <f t="shared" si="3"/>
        <v/>
      </c>
      <c r="G14" s="124" t="str">
        <f t="shared" si="0"/>
        <v/>
      </c>
      <c r="H14" s="120">
        <v>9</v>
      </c>
      <c r="I14" s="117">
        <v>10</v>
      </c>
      <c r="J14" s="117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IF('PWT-3CONSOLIDATED'!E13&gt;0,'PWT-3CONSOLIDATED'!E13,"")</f>
        <v/>
      </c>
      <c r="D15" s="74" t="str">
        <f t="shared" si="2"/>
        <v/>
      </c>
      <c r="E15" s="119" t="str">
        <f>IF('PWT-4CONSOLIDATED'!E13&gt;0,'PWT-4CONSOLIDATED'!E13,"")</f>
        <v/>
      </c>
      <c r="F15" s="74" t="str">
        <f t="shared" si="3"/>
        <v/>
      </c>
      <c r="G15" s="124" t="str">
        <f t="shared" si="0"/>
        <v/>
      </c>
      <c r="H15" s="120">
        <v>10</v>
      </c>
      <c r="I15" s="117">
        <v>9</v>
      </c>
      <c r="J15" s="117">
        <v>10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IF('PWT-3CONSOLIDATED'!E14&gt;0,'PWT-3CONSOLIDATED'!E14,"")</f>
        <v/>
      </c>
      <c r="D16" s="74" t="str">
        <f t="shared" si="2"/>
        <v/>
      </c>
      <c r="E16" s="119" t="str">
        <f>IF('PWT-4CONSOLIDATED'!E14&gt;0,'PWT-4CONSOLIDATED'!E14,"")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9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IF('PWT-3CONSOLIDATED'!E15&gt;0,'PWT-3CONSOLIDATED'!E15,"")</f>
        <v/>
      </c>
      <c r="D17" s="74" t="str">
        <f t="shared" si="2"/>
        <v/>
      </c>
      <c r="E17" s="119" t="str">
        <f>IF('PWT-4CONSOLIDATED'!E15&gt;0,'PWT-4CONSOLIDATED'!E15,"")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9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IF('PWT-3CONSOLIDATED'!E16&gt;0,'PWT-3CONSOLIDATED'!E16,"")</f>
        <v/>
      </c>
      <c r="D18" s="74" t="str">
        <f t="shared" si="2"/>
        <v/>
      </c>
      <c r="E18" s="119" t="str">
        <f>IF('PWT-4CONSOLIDATED'!E16&gt;0,'PWT-4CONSOLIDATED'!E16,"")</f>
        <v/>
      </c>
      <c r="F18" s="74" t="str">
        <f t="shared" si="3"/>
        <v/>
      </c>
      <c r="G18" s="124" t="str">
        <f t="shared" si="0"/>
        <v/>
      </c>
      <c r="H18" s="120">
        <v>9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>
        <v>5</v>
      </c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IF('PWT-3CONSOLIDATED'!E17&gt;0,'PWT-3CONSOLIDATED'!E17,"")</f>
        <v/>
      </c>
      <c r="D19" s="74" t="str">
        <f t="shared" si="2"/>
        <v/>
      </c>
      <c r="E19" s="119" t="str">
        <f>IF('PWT-4CONSOLIDATED'!E17&gt;0,'PWT-4CONSOLIDATED'!E17,"")</f>
        <v/>
      </c>
      <c r="F19" s="74" t="str">
        <f t="shared" si="3"/>
        <v/>
      </c>
      <c r="G19" s="124" t="str">
        <f t="shared" si="0"/>
        <v/>
      </c>
      <c r="H19" s="120">
        <v>9</v>
      </c>
      <c r="I19" s="117">
        <v>10</v>
      </c>
      <c r="J19" s="117">
        <v>9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IF('PWT-3CONSOLIDATED'!E18&gt;0,'PWT-3CONSOLIDATED'!E18,"")</f>
        <v/>
      </c>
      <c r="D20" s="74" t="str">
        <f t="shared" si="2"/>
        <v/>
      </c>
      <c r="E20" s="119" t="str">
        <f>IF('PWT-4CONSOLIDATED'!E18&gt;0,'PWT-4CONSOLIDATED'!E18,"")</f>
        <v/>
      </c>
      <c r="F20" s="74" t="str">
        <f t="shared" si="3"/>
        <v/>
      </c>
      <c r="G20" s="124" t="str">
        <f t="shared" si="0"/>
        <v/>
      </c>
      <c r="H20" s="120">
        <v>9</v>
      </c>
      <c r="I20" s="117">
        <v>9</v>
      </c>
      <c r="J20" s="117">
        <v>10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IF('PWT-3CONSOLIDATED'!E19&gt;0,'PWT-3CONSOLIDATED'!E19,"")</f>
        <v/>
      </c>
      <c r="D21" s="74" t="str">
        <f t="shared" si="2"/>
        <v/>
      </c>
      <c r="E21" s="119" t="str">
        <f>IF('PWT-4CONSOLIDATED'!E19&gt;0,'PWT-4CONSOLIDATED'!E19,"")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9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IF('PWT-3CONSOLIDATED'!E20&gt;0,'PWT-3CONSOLIDATED'!E20,"")</f>
        <v/>
      </c>
      <c r="D22" s="74" t="str">
        <f t="shared" si="2"/>
        <v/>
      </c>
      <c r="E22" s="119" t="str">
        <f>IF('PWT-4CONSOLIDATED'!E20&gt;0,'PWT-4CONSOLIDATED'!E20,"")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9</v>
      </c>
      <c r="J22" s="117">
        <v>9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IF('PWT-3CONSOLIDATED'!E21&gt;0,'PWT-3CONSOLIDATED'!E21,"")</f>
        <v/>
      </c>
      <c r="D23" s="74" t="str">
        <f t="shared" si="2"/>
        <v/>
      </c>
      <c r="E23" s="119" t="str">
        <f>IF('PWT-4CONSOLIDATED'!E21&gt;0,'PWT-4CONSOLIDATED'!E21,"")</f>
        <v/>
      </c>
      <c r="F23" s="74" t="str">
        <f t="shared" si="3"/>
        <v/>
      </c>
      <c r="G23" s="124" t="str">
        <f t="shared" si="0"/>
        <v/>
      </c>
      <c r="H23" s="120">
        <v>9</v>
      </c>
      <c r="I23" s="117">
        <v>10</v>
      </c>
      <c r="J23" s="117">
        <v>10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IF('PWT-3CONSOLIDATED'!E22&gt;0,'PWT-3CONSOLIDATED'!E22,"")</f>
        <v/>
      </c>
      <c r="D24" s="74" t="str">
        <f t="shared" si="2"/>
        <v/>
      </c>
      <c r="E24" s="119" t="str">
        <f>IF('PWT-4CONSOLIDATED'!E22&gt;0,'PWT-4CONSOLIDATED'!E22,"")</f>
        <v/>
      </c>
      <c r="F24" s="74" t="str">
        <f t="shared" si="3"/>
        <v/>
      </c>
      <c r="G24" s="124" t="str">
        <f t="shared" si="0"/>
        <v/>
      </c>
      <c r="H24" s="120">
        <v>10</v>
      </c>
      <c r="I24" s="117">
        <v>9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IF('PWT-3CONSOLIDATED'!E23&gt;0,'PWT-3CONSOLIDATED'!E23,"")</f>
        <v/>
      </c>
      <c r="D25" s="74" t="str">
        <f t="shared" si="2"/>
        <v/>
      </c>
      <c r="E25" s="119" t="str">
        <f>IF('PWT-4CONSOLIDATED'!E23&gt;0,'PWT-4CONSOLIDATED'!E23,"")</f>
        <v/>
      </c>
      <c r="F25" s="74" t="str">
        <f t="shared" si="3"/>
        <v/>
      </c>
      <c r="G25" s="124" t="str">
        <f t="shared" si="0"/>
        <v/>
      </c>
      <c r="H25" s="120">
        <v>10</v>
      </c>
      <c r="I25" s="117">
        <v>9</v>
      </c>
      <c r="J25" s="117">
        <v>9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IF('PWT-3CONSOLIDATED'!E24&gt;0,'PWT-3CONSOLIDATED'!E24,"")</f>
        <v/>
      </c>
      <c r="D26" s="74" t="str">
        <f t="shared" si="2"/>
        <v/>
      </c>
      <c r="E26" s="119" t="str">
        <f>IF('PWT-4CONSOLIDATED'!E24&gt;0,'PWT-4CONSOLIDATED'!E24,"")</f>
        <v/>
      </c>
      <c r="F26" s="74" t="str">
        <f t="shared" si="3"/>
        <v/>
      </c>
      <c r="G26" s="124" t="str">
        <f t="shared" si="0"/>
        <v/>
      </c>
      <c r="H26" s="120">
        <v>9</v>
      </c>
      <c r="I26" s="117">
        <v>9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IF('PWT-3CONSOLIDATED'!E25&gt;0,'PWT-3CONSOLIDATED'!E25,"")</f>
        <v/>
      </c>
      <c r="D27" s="74" t="str">
        <f t="shared" si="2"/>
        <v/>
      </c>
      <c r="E27" s="119" t="str">
        <f>IF('PWT-4CONSOLIDATED'!E25&gt;0,'PWT-4CONSOLIDATED'!E25,"")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9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IF('PWT-3CONSOLIDATED'!E26&gt;0,'PWT-3CONSOLIDATED'!E26,"")</f>
        <v/>
      </c>
      <c r="D28" s="74" t="str">
        <f t="shared" si="2"/>
        <v/>
      </c>
      <c r="E28" s="119" t="str">
        <f>IF('PWT-4CONSOLIDATED'!E26&gt;0,'PWT-4CONSOLIDATED'!E26,"")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9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IF('PWT-3CONSOLIDATED'!E27&gt;0,'PWT-3CONSOLIDATED'!E27,"")</f>
        <v/>
      </c>
      <c r="D29" s="74" t="str">
        <f t="shared" si="2"/>
        <v/>
      </c>
      <c r="E29" s="119" t="str">
        <f>IF('PWT-4CONSOLIDATED'!E27&gt;0,'PWT-4CONSOLIDATED'!E27,"")</f>
        <v/>
      </c>
      <c r="F29" s="74" t="str">
        <f t="shared" si="3"/>
        <v/>
      </c>
      <c r="G29" s="124" t="str">
        <f t="shared" si="0"/>
        <v/>
      </c>
      <c r="H29" s="120">
        <v>10</v>
      </c>
      <c r="I29" s="117">
        <v>9</v>
      </c>
      <c r="J29" s="117">
        <v>9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IF('PWT-3CONSOLIDATED'!E28&gt;0,'PWT-3CONSOLIDATED'!E28,"")</f>
        <v/>
      </c>
      <c r="D30" s="74" t="str">
        <f t="shared" si="2"/>
        <v/>
      </c>
      <c r="E30" s="119" t="str">
        <f>IF('PWT-4CONSOLIDATED'!E28&gt;0,'PWT-4CONSOLIDATED'!E28,"")</f>
        <v/>
      </c>
      <c r="F30" s="74" t="str">
        <f t="shared" si="3"/>
        <v/>
      </c>
      <c r="G30" s="124" t="str">
        <f t="shared" si="0"/>
        <v/>
      </c>
      <c r="H30" s="120">
        <v>9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IF('PWT-3CONSOLIDATED'!E29&gt;0,'PWT-3CONSOLIDATED'!E29,"")</f>
        <v/>
      </c>
      <c r="D31" s="74" t="str">
        <f t="shared" si="2"/>
        <v/>
      </c>
      <c r="E31" s="119" t="str">
        <f>IF('PWT-4CONSOLIDATED'!E29&gt;0,'PWT-4CONSOLIDATED'!E29,"")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9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IF('PWT-3CONSOLIDATED'!E30&gt;0,'PWT-3CONSOLIDATED'!E30,"")</f>
        <v/>
      </c>
      <c r="D32" s="74" t="str">
        <f t="shared" si="2"/>
        <v/>
      </c>
      <c r="E32" s="119" t="str">
        <f>IF('PWT-4CONSOLIDATED'!E30&gt;0,'PWT-4CONSOLIDATED'!E30,"")</f>
        <v/>
      </c>
      <c r="F32" s="74" t="str">
        <f t="shared" si="3"/>
        <v/>
      </c>
      <c r="G32" s="124" t="str">
        <f t="shared" si="0"/>
        <v/>
      </c>
      <c r="H32" s="120">
        <v>9</v>
      </c>
      <c r="I32" s="117">
        <v>9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IF('PWT-3CONSOLIDATED'!E31&gt;0,'PWT-3CONSOLIDATED'!E31,"")</f>
        <v/>
      </c>
      <c r="D33" s="74" t="str">
        <f t="shared" si="2"/>
        <v/>
      </c>
      <c r="E33" s="119" t="str">
        <f>IF('PWT-4CONSOLIDATED'!E31&gt;0,'PWT-4CONSOLIDATED'!E31,"")</f>
        <v/>
      </c>
      <c r="F33" s="74" t="str">
        <f t="shared" si="3"/>
        <v/>
      </c>
      <c r="G33" s="124" t="str">
        <f t="shared" si="0"/>
        <v/>
      </c>
      <c r="H33" s="120">
        <v>9</v>
      </c>
      <c r="I33" s="117">
        <v>10</v>
      </c>
      <c r="J33" s="117">
        <v>9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IF('PWT-3CONSOLIDATED'!E32&gt;0,'PWT-3CONSOLIDATED'!E32,"")</f>
        <v/>
      </c>
      <c r="D34" s="74" t="str">
        <f t="shared" si="2"/>
        <v/>
      </c>
      <c r="E34" s="119" t="str">
        <f>IF('PWT-4CONSOLIDATED'!E32&gt;0,'PWT-4CONSOLIDATED'!E32,"")</f>
        <v/>
      </c>
      <c r="F34" s="74" t="str">
        <f t="shared" si="3"/>
        <v/>
      </c>
      <c r="G34" s="124" t="str">
        <f t="shared" si="0"/>
        <v/>
      </c>
      <c r="H34" s="120">
        <v>10</v>
      </c>
      <c r="I34" s="117">
        <v>9</v>
      </c>
      <c r="J34" s="117">
        <v>9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IF('PWT-3CONSOLIDATED'!E33&gt;0,'PWT-3CONSOLIDATED'!E33,"")</f>
        <v/>
      </c>
      <c r="D35" s="74" t="str">
        <f t="shared" si="2"/>
        <v/>
      </c>
      <c r="E35" s="119" t="str">
        <f>IF('PWT-4CONSOLIDATED'!E33&gt;0,'PWT-4CONSOLIDATED'!E33,"")</f>
        <v/>
      </c>
      <c r="F35" s="74" t="str">
        <f t="shared" si="3"/>
        <v/>
      </c>
      <c r="G35" s="124" t="str">
        <f t="shared" si="0"/>
        <v/>
      </c>
      <c r="H35" s="120">
        <v>9</v>
      </c>
      <c r="I35" s="117">
        <v>10</v>
      </c>
      <c r="J35" s="117">
        <v>9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IF('PWT-3CONSOLIDATED'!E34&gt;0,'PWT-3CONSOLIDATED'!E34,"")</f>
        <v/>
      </c>
      <c r="D36" s="74" t="str">
        <f t="shared" si="2"/>
        <v/>
      </c>
      <c r="E36" s="119" t="str">
        <f>IF('PWT-4CONSOLIDATED'!E34&gt;0,'PWT-4CONSOLIDATED'!E34,"")</f>
        <v/>
      </c>
      <c r="F36" s="74" t="str">
        <f t="shared" si="3"/>
        <v/>
      </c>
      <c r="G36" s="124" t="str">
        <f t="shared" si="0"/>
        <v/>
      </c>
      <c r="H36" s="120">
        <v>9</v>
      </c>
      <c r="I36" s="117">
        <v>9</v>
      </c>
      <c r="J36" s="117">
        <v>10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IF('PWT-3CONSOLIDATED'!E35&gt;0,'PWT-3CONSOLIDATED'!E35,"")</f>
        <v/>
      </c>
      <c r="D37" s="74" t="str">
        <f t="shared" si="2"/>
        <v/>
      </c>
      <c r="E37" s="119" t="str">
        <f>IF('PWT-4CONSOLIDATED'!E35&gt;0,'PWT-4CONSOLIDATED'!E35,"")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9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IF('PWT-3CONSOLIDATED'!E36&gt;0,'PWT-3CONSOLIDATED'!E36,"")</f>
        <v/>
      </c>
      <c r="D38" s="74" t="str">
        <f t="shared" si="2"/>
        <v/>
      </c>
      <c r="E38" s="119" t="str">
        <f>IF('PWT-4CONSOLIDATED'!E36&gt;0,'PWT-4CONSOLIDATED'!E36,"")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9</v>
      </c>
      <c r="J38" s="117">
        <v>9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IF('PWT-3CONSOLIDATED'!E37&gt;0,'PWT-3CONSOLIDATED'!E37,"")</f>
        <v/>
      </c>
      <c r="D39" s="74" t="str">
        <f t="shared" si="2"/>
        <v/>
      </c>
      <c r="E39" s="119" t="str">
        <f>IF('PWT-4CONSOLIDATED'!E37&gt;0,'PWT-4CONSOLIDATED'!E37,"")</f>
        <v/>
      </c>
      <c r="F39" s="74" t="str">
        <f t="shared" si="3"/>
        <v/>
      </c>
      <c r="G39" s="124" t="str">
        <f t="shared" si="0"/>
        <v/>
      </c>
      <c r="H39" s="120">
        <v>9</v>
      </c>
      <c r="I39" s="117">
        <v>10</v>
      </c>
      <c r="J39" s="117">
        <v>9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IF('PWT-3CONSOLIDATED'!E38&gt;0,'PWT-3CONSOLIDATED'!E38,"")</f>
        <v/>
      </c>
      <c r="D40" s="74" t="str">
        <f t="shared" si="2"/>
        <v/>
      </c>
      <c r="E40" s="119" t="str">
        <f>IF('PWT-4CONSOLIDATED'!E38&gt;0,'PWT-4CONSOLIDATED'!E38,"")</f>
        <v/>
      </c>
      <c r="F40" s="74" t="str">
        <f t="shared" si="3"/>
        <v/>
      </c>
      <c r="G40" s="124" t="str">
        <f t="shared" si="0"/>
        <v/>
      </c>
      <c r="H40" s="120">
        <v>10</v>
      </c>
      <c r="I40" s="117">
        <v>9</v>
      </c>
      <c r="J40" s="117">
        <v>9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IF('PWT-3CONSOLIDATED'!E39&gt;0,'PWT-3CONSOLIDATED'!E39,"")</f>
        <v/>
      </c>
      <c r="D41" s="74" t="str">
        <f t="shared" si="2"/>
        <v/>
      </c>
      <c r="E41" s="119" t="str">
        <f>IF('PWT-4CONSOLIDATED'!E39&gt;0,'PWT-4CONSOLIDATED'!E39,"")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9</v>
      </c>
      <c r="J41" s="117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IF('PWT-3CONSOLIDATED'!E40&gt;0,'PWT-3CONSOLIDATED'!E40,"")</f>
        <v/>
      </c>
      <c r="D42" s="74" t="str">
        <f t="shared" si="2"/>
        <v/>
      </c>
      <c r="E42" s="119" t="str">
        <f>IF('PWT-4CONSOLIDATED'!E40&gt;0,'PWT-4CONSOLIDATED'!E40,"")</f>
        <v/>
      </c>
      <c r="F42" s="74" t="str">
        <f t="shared" si="3"/>
        <v/>
      </c>
      <c r="G42" s="124" t="str">
        <f t="shared" si="0"/>
        <v/>
      </c>
      <c r="H42" s="120">
        <v>9</v>
      </c>
      <c r="I42" s="117">
        <v>10</v>
      </c>
      <c r="J42" s="117">
        <v>9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IF('PWT-3CONSOLIDATED'!E41&gt;0,'PWT-3CONSOLIDATED'!E41,"")</f>
        <v/>
      </c>
      <c r="D43" s="74" t="str">
        <f t="shared" si="2"/>
        <v/>
      </c>
      <c r="E43" s="119" t="str">
        <f>IF('PWT-4CONSOLIDATED'!E41&gt;0,'PWT-4CONSOLIDATED'!E41,"")</f>
        <v/>
      </c>
      <c r="F43" s="74" t="str">
        <f t="shared" si="3"/>
        <v/>
      </c>
      <c r="G43" s="124" t="str">
        <f t="shared" si="0"/>
        <v/>
      </c>
      <c r="H43" s="120">
        <v>9</v>
      </c>
      <c r="I43" s="117">
        <v>9</v>
      </c>
      <c r="J43" s="117">
        <v>10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IF('PWT-3CONSOLIDATED'!E42&gt;0,'PWT-3CONSOLIDATED'!E42,"")</f>
        <v/>
      </c>
      <c r="D44" s="74" t="str">
        <f t="shared" si="2"/>
        <v/>
      </c>
      <c r="E44" s="119" t="str">
        <f>IF('PWT-4CONSOLIDATED'!E42&gt;0,'PWT-4CONSOLIDATED'!E42,"")</f>
        <v/>
      </c>
      <c r="F44" s="74" t="str">
        <f t="shared" si="3"/>
        <v/>
      </c>
      <c r="G44" s="124" t="str">
        <f t="shared" si="0"/>
        <v/>
      </c>
      <c r="H44" s="120">
        <v>9</v>
      </c>
      <c r="I44" s="117">
        <v>10</v>
      </c>
      <c r="J44" s="117">
        <v>10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IF('PWT-3CONSOLIDATED'!E43&gt;0,'PWT-3CONSOLIDATED'!E43,"")</f>
        <v/>
      </c>
      <c r="D45" s="74" t="str">
        <f t="shared" si="2"/>
        <v/>
      </c>
      <c r="E45" s="119" t="str">
        <f>IF('PWT-4CONSOLIDATED'!E43&gt;0,'PWT-4CONSOLIDATED'!E43,"")</f>
        <v/>
      </c>
      <c r="F45" s="74" t="str">
        <f t="shared" si="3"/>
        <v/>
      </c>
      <c r="G45" s="124" t="str">
        <f t="shared" si="0"/>
        <v/>
      </c>
      <c r="H45" s="120">
        <v>9</v>
      </c>
      <c r="I45" s="117">
        <v>10</v>
      </c>
      <c r="J45" s="117">
        <v>9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IF('PWT-3CONSOLIDATED'!E44&gt;0,'PWT-3CONSOLIDATED'!E44,"")</f>
        <v/>
      </c>
      <c r="D46" s="74" t="str">
        <f t="shared" si="2"/>
        <v/>
      </c>
      <c r="E46" s="119" t="str">
        <f>IF('PWT-4CONSOLIDATED'!E44&gt;0,'PWT-4CONSOLIDATED'!E44,"")</f>
        <v/>
      </c>
      <c r="F46" s="74" t="str">
        <f t="shared" si="3"/>
        <v/>
      </c>
      <c r="G46" s="124" t="str">
        <f t="shared" si="0"/>
        <v/>
      </c>
      <c r="H46" s="120">
        <v>9</v>
      </c>
      <c r="I46" s="117">
        <v>9</v>
      </c>
      <c r="J46" s="117">
        <v>10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IF('PWT-3CONSOLIDATED'!E45&gt;0,'PWT-3CONSOLIDATED'!E45,"")</f>
        <v/>
      </c>
      <c r="D47" s="74" t="str">
        <f t="shared" si="2"/>
        <v/>
      </c>
      <c r="E47" s="119" t="str">
        <f>IF('PWT-4CONSOLIDATED'!E45&gt;0,'PWT-4CONSOLIDATED'!E45,"")</f>
        <v/>
      </c>
      <c r="F47" s="74" t="str">
        <f t="shared" si="3"/>
        <v/>
      </c>
      <c r="G47" s="124" t="str">
        <f t="shared" si="0"/>
        <v/>
      </c>
      <c r="H47" s="120">
        <v>10</v>
      </c>
      <c r="I47" s="117">
        <v>9</v>
      </c>
      <c r="J47" s="117">
        <v>9</v>
      </c>
      <c r="K47" s="74" t="str">
        <f t="shared" si="4"/>
        <v/>
      </c>
      <c r="L47" s="24"/>
      <c r="M47" s="243" t="str">
        <f t="shared" ref="M47:M49" si="7">IF(L47&lt;&gt;"",ROUNDUP(((L47*50)/80),0),"")</f>
        <v/>
      </c>
      <c r="N47" s="244" t="str">
        <f t="shared" ref="N47:N49" si="8">IF(K47&lt;&gt;"",IF(M47&lt;&gt;"",ROUND(SUM(K47,M47),0),""),"")</f>
        <v/>
      </c>
      <c r="O47" s="24" t="str">
        <f t="shared" ref="O47:O49" si="9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IF('PWT-3CONSOLIDATED'!E46&gt;0,'PWT-3CONSOLIDATED'!E46,"")</f>
        <v/>
      </c>
      <c r="D48" s="74" t="str">
        <f t="shared" si="2"/>
        <v/>
      </c>
      <c r="E48" s="119" t="str">
        <f>IF('PWT-4CONSOLIDATED'!E46&gt;0,'PWT-4CONSOLIDATED'!E46,"")</f>
        <v/>
      </c>
      <c r="F48" s="74" t="str">
        <f t="shared" si="3"/>
        <v/>
      </c>
      <c r="G48" s="124" t="str">
        <f t="shared" si="0"/>
        <v/>
      </c>
      <c r="H48" s="120">
        <v>9</v>
      </c>
      <c r="I48" s="117">
        <v>10</v>
      </c>
      <c r="J48" s="117">
        <v>9</v>
      </c>
      <c r="K48" s="74" t="str">
        <f t="shared" si="4"/>
        <v/>
      </c>
      <c r="L48" s="24"/>
      <c r="M48" s="243" t="str">
        <f t="shared" si="7"/>
        <v/>
      </c>
      <c r="N48" s="244" t="str">
        <f t="shared" si="8"/>
        <v/>
      </c>
      <c r="O48" s="24" t="str">
        <f t="shared" si="9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IF('PWT-3CONSOLIDATED'!E47&gt;0,'PWT-3CONSOLIDATED'!E47,"")</f>
        <v/>
      </c>
      <c r="D49" s="74" t="str">
        <f t="shared" si="2"/>
        <v/>
      </c>
      <c r="E49" s="119" t="str">
        <f>IF('PWT-4CONSOLIDATED'!E47&gt;0,'PWT-4CONSOLIDATED'!E47,"")</f>
        <v/>
      </c>
      <c r="F49" s="74" t="str">
        <f t="shared" si="3"/>
        <v/>
      </c>
      <c r="G49" s="124" t="str">
        <f t="shared" si="0"/>
        <v/>
      </c>
      <c r="H49" s="120">
        <v>9</v>
      </c>
      <c r="I49" s="117">
        <v>9</v>
      </c>
      <c r="J49" s="117">
        <v>9</v>
      </c>
      <c r="K49" s="74" t="str">
        <f t="shared" si="4"/>
        <v/>
      </c>
      <c r="L49" s="24"/>
      <c r="M49" s="243" t="str">
        <f t="shared" si="7"/>
        <v/>
      </c>
      <c r="N49" s="244" t="str">
        <f t="shared" si="8"/>
        <v/>
      </c>
      <c r="O49" s="24" t="str">
        <f t="shared" si="9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IF('PWT-3CONSOLIDATED'!E48&gt;0,'PWT-3CONSOLIDATED'!E48,"")</f>
        <v/>
      </c>
      <c r="D50" s="74" t="str">
        <f t="shared" si="2"/>
        <v/>
      </c>
      <c r="E50" s="119" t="str">
        <f>IF('PWT-4CONSOLIDATED'!E48&gt;0,'PWT-4CONSOLIDATED'!E48,"")</f>
        <v/>
      </c>
      <c r="F50" s="74" t="str">
        <f t="shared" ref="F50:F52" si="10">IF(E50&lt;&gt;"",ROUND((E50*20)/40,0),"")</f>
        <v/>
      </c>
      <c r="G50" s="124" t="str">
        <f t="shared" ref="G50:G52" si="11">IF(D50&lt;&gt;"",MAX(D50,F50),"")</f>
        <v/>
      </c>
      <c r="H50" s="121">
        <v>10</v>
      </c>
      <c r="I50" s="24">
        <v>9</v>
      </c>
      <c r="J50" s="24">
        <v>10</v>
      </c>
      <c r="K50" s="74" t="str">
        <f t="shared" si="4"/>
        <v/>
      </c>
      <c r="L50" s="24"/>
      <c r="M50" s="243" t="str">
        <f t="shared" ref="M50:M52" si="12">IF(L50&lt;&gt;"",ROUNDUP(((L50*50)/80),0),"")</f>
        <v/>
      </c>
      <c r="N50" s="244" t="str">
        <f t="shared" ref="N50:N52" si="13">IF(K50&lt;&gt;"",IF(M50&lt;&gt;"",ROUND(SUM(K50,M50),0),""),"")</f>
        <v/>
      </c>
      <c r="O50" s="24" t="str">
        <f t="shared" ref="O50:O52" si="14">IF(N50&lt;&gt;"",RANK(N50,N$10:N$52,0),"")</f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IF('PWT-3CONSOLIDATED'!E49&gt;0,'PWT-3CONSOLIDATED'!E49,"")</f>
        <v/>
      </c>
      <c r="D51" s="74" t="str">
        <f t="shared" si="2"/>
        <v/>
      </c>
      <c r="E51" s="119" t="str">
        <f>IF('PWT-4CONSOLIDATED'!E49&gt;0,'PWT-4CONSOLIDATED'!E49,"")</f>
        <v/>
      </c>
      <c r="F51" s="74" t="str">
        <f t="shared" si="10"/>
        <v/>
      </c>
      <c r="G51" s="124" t="str">
        <f t="shared" si="11"/>
        <v/>
      </c>
      <c r="H51" s="121">
        <v>9</v>
      </c>
      <c r="I51" s="24">
        <v>9</v>
      </c>
      <c r="J51" s="24">
        <v>10</v>
      </c>
      <c r="K51" s="74" t="str">
        <f t="shared" si="4"/>
        <v/>
      </c>
      <c r="L51" s="24"/>
      <c r="M51" s="243" t="str">
        <f t="shared" si="12"/>
        <v/>
      </c>
      <c r="N51" s="244" t="str">
        <f t="shared" si="13"/>
        <v/>
      </c>
      <c r="O51" s="24" t="str">
        <f t="shared" si="14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 t="str">
        <f>IF('PWT-3CONSOLIDATED'!E50&gt;0,'PWT-3CONSOLIDATED'!E50,"")</f>
        <v/>
      </c>
      <c r="D52" s="74" t="str">
        <f t="shared" si="2"/>
        <v/>
      </c>
      <c r="E52" s="119" t="str">
        <f>IF('PWT-4CONSOLIDATED'!E50&gt;0,'PWT-4CONSOLIDATED'!E50,"")</f>
        <v/>
      </c>
      <c r="F52" s="74" t="str">
        <f t="shared" si="10"/>
        <v/>
      </c>
      <c r="G52" s="124" t="str">
        <f t="shared" si="11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12"/>
        <v/>
      </c>
      <c r="N52" s="244" t="str">
        <f t="shared" si="13"/>
        <v/>
      </c>
      <c r="O52" s="24" t="str">
        <f t="shared" si="14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522" t="s">
        <v>62</v>
      </c>
      <c r="E53" s="559"/>
      <c r="F53" s="559"/>
      <c r="G53" s="560"/>
      <c r="H53" s="559"/>
      <c r="I53" s="559"/>
      <c r="J53" s="559"/>
      <c r="K53" s="559"/>
      <c r="L53" s="559"/>
      <c r="M53" s="238"/>
      <c r="N53" s="80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522" t="s">
        <v>63</v>
      </c>
      <c r="E54" s="559"/>
      <c r="F54" s="559"/>
      <c r="G54" s="560"/>
      <c r="H54" s="559"/>
      <c r="I54" s="559"/>
      <c r="J54" s="559"/>
      <c r="K54" s="559"/>
      <c r="L54" s="559"/>
      <c r="M54" s="238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522" t="s">
        <v>64</v>
      </c>
      <c r="E55" s="559"/>
      <c r="F55" s="559"/>
      <c r="G55" s="560"/>
      <c r="H55" s="559"/>
      <c r="I55" s="559"/>
      <c r="J55" s="559"/>
      <c r="K55" s="559"/>
      <c r="L55" s="559"/>
      <c r="M55" s="238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522" t="s">
        <v>65</v>
      </c>
      <c r="E56" s="559"/>
      <c r="F56" s="559"/>
      <c r="G56" s="560"/>
      <c r="H56" s="559"/>
      <c r="I56" s="559"/>
      <c r="J56" s="559"/>
      <c r="K56" s="559"/>
      <c r="L56" s="559"/>
      <c r="M56" s="238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522" t="s">
        <v>66</v>
      </c>
      <c r="E57" s="559"/>
      <c r="F57" s="559"/>
      <c r="G57" s="560"/>
      <c r="H57" s="559"/>
      <c r="I57" s="559"/>
      <c r="J57" s="559"/>
      <c r="K57" s="559"/>
      <c r="L57" s="559"/>
      <c r="M57" s="238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522" t="s">
        <v>67</v>
      </c>
      <c r="E58" s="559"/>
      <c r="F58" s="559"/>
      <c r="G58" s="560"/>
      <c r="H58" s="559"/>
      <c r="I58" s="559"/>
      <c r="J58" s="559"/>
      <c r="K58" s="559"/>
      <c r="L58" s="559"/>
      <c r="M58" s="238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522" t="s">
        <v>68</v>
      </c>
      <c r="E59" s="559"/>
      <c r="F59" s="559"/>
      <c r="G59" s="560"/>
      <c r="H59" s="559"/>
      <c r="I59" s="559"/>
      <c r="J59" s="559"/>
      <c r="K59" s="559"/>
      <c r="L59" s="559"/>
      <c r="M59" s="238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522" t="s">
        <v>69</v>
      </c>
      <c r="E60" s="559"/>
      <c r="F60" s="559"/>
      <c r="G60" s="560"/>
      <c r="H60" s="559"/>
      <c r="I60" s="559"/>
      <c r="J60" s="559"/>
      <c r="K60" s="559"/>
      <c r="L60" s="559"/>
      <c r="M60" s="238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522" t="s">
        <v>70</v>
      </c>
      <c r="E61" s="559"/>
      <c r="F61" s="559"/>
      <c r="G61" s="560"/>
      <c r="H61" s="559"/>
      <c r="I61" s="559"/>
      <c r="J61" s="559"/>
      <c r="K61" s="559"/>
      <c r="L61" s="559"/>
      <c r="M61" s="238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522" t="s">
        <v>71</v>
      </c>
      <c r="E62" s="559"/>
      <c r="F62" s="559"/>
      <c r="G62" s="560"/>
      <c r="H62" s="559"/>
      <c r="I62" s="559"/>
      <c r="J62" s="559"/>
      <c r="K62" s="559"/>
      <c r="L62" s="559"/>
      <c r="M62" s="238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5" scale="87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C1000"/>
  <sheetViews>
    <sheetView view="pageBreakPreview" zoomScaleSheetLayoutView="100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3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93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130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tr">
        <f>title!D13</f>
        <v>GUJARATI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31</v>
      </c>
      <c r="D7" s="532" t="s">
        <v>120</v>
      </c>
      <c r="E7" s="532" t="s">
        <v>32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IF('PWT-3CONSOLIDATED'!G8&gt;0,'PWT-3CONSOLIDATED'!G8,"")</f>
        <v>40</v>
      </c>
      <c r="D10" s="74">
        <f>IF(C10&lt;&gt;"",ROUND((C10*20)/40,0),"")</f>
        <v>20</v>
      </c>
      <c r="E10" s="119">
        <f>IF('PWT-4CONSOLIDATED'!G8&gt;0,'PWT-4CONSOLIDATED'!G8,"")</f>
        <v>40</v>
      </c>
      <c r="F10" s="74">
        <f>IF(E10&lt;&gt;"",ROUND((E10*20)/40,0),"")</f>
        <v>20</v>
      </c>
      <c r="G10" s="124">
        <f t="shared" ref="G10:G49" si="0">IF(D10&lt;&gt;"",MAX(D10,F10),"")</f>
        <v>20</v>
      </c>
      <c r="H10" s="765">
        <v>10</v>
      </c>
      <c r="I10" s="766">
        <v>10</v>
      </c>
      <c r="J10" s="766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IF('PWT-3CONSOLIDATED'!G9&gt;0,'PWT-3CONSOLIDATED'!G9,"")</f>
        <v/>
      </c>
      <c r="D11" s="74" t="str">
        <f t="shared" ref="D11:D52" si="2">IF(C11&lt;&gt;"",ROUND((C11*20)/40,0),"")</f>
        <v/>
      </c>
      <c r="E11" s="119" t="str">
        <f>IF('PWT-4CONSOLIDATED'!G9&gt;0,'PWT-4CONSOLIDATED'!G9,"")</f>
        <v/>
      </c>
      <c r="F11" s="74" t="str">
        <f t="shared" ref="F11:F49" si="3">IF(E11&lt;&gt;"",ROUND((E11*20)/40,0),"")</f>
        <v/>
      </c>
      <c r="G11" s="124" t="str">
        <f t="shared" si="0"/>
        <v/>
      </c>
      <c r="H11" s="765">
        <v>8</v>
      </c>
      <c r="I11" s="766">
        <v>8</v>
      </c>
      <c r="J11" s="766">
        <v>9</v>
      </c>
      <c r="K11" s="74" t="str">
        <f t="shared" ref="K11:K52" si="4">IF(G11&lt;&gt;"",ROUND(SUM(G11+H11+I11+J11),0),"")</f>
        <v/>
      </c>
      <c r="L11" s="118"/>
      <c r="M11" s="241" t="str">
        <f t="shared" ref="M11:M46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IF('PWT-3CONSOLIDATED'!G10&gt;0,'PWT-3CONSOLIDATED'!G10,"")</f>
        <v/>
      </c>
      <c r="D12" s="74" t="str">
        <f t="shared" si="2"/>
        <v/>
      </c>
      <c r="E12" s="119" t="str">
        <f>IF('PWT-4CONSOLIDATED'!G10&gt;0,'PWT-4CONSOLIDATED'!G10,"")</f>
        <v/>
      </c>
      <c r="F12" s="74" t="str">
        <f t="shared" si="3"/>
        <v/>
      </c>
      <c r="G12" s="124" t="str">
        <f t="shared" si="0"/>
        <v/>
      </c>
      <c r="H12" s="765">
        <v>9</v>
      </c>
      <c r="I12" s="766">
        <v>9</v>
      </c>
      <c r="J12" s="766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IF('PWT-3CONSOLIDATED'!G11&gt;0,'PWT-3CONSOLIDATED'!G11,"")</f>
        <v/>
      </c>
      <c r="D13" s="74" t="str">
        <f t="shared" si="2"/>
        <v/>
      </c>
      <c r="E13" s="119" t="str">
        <f>IF('PWT-4CONSOLIDATED'!G11&gt;0,'PWT-4CONSOLIDATED'!G11,"")</f>
        <v/>
      </c>
      <c r="F13" s="74" t="str">
        <f t="shared" si="3"/>
        <v/>
      </c>
      <c r="G13" s="124" t="str">
        <f t="shared" si="0"/>
        <v/>
      </c>
      <c r="H13" s="765">
        <v>9</v>
      </c>
      <c r="I13" s="766">
        <v>9</v>
      </c>
      <c r="J13" s="766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IF('PWT-3CONSOLIDATED'!G12&gt;0,'PWT-3CONSOLIDATED'!G12,"")</f>
        <v/>
      </c>
      <c r="D14" s="74" t="str">
        <f t="shared" si="2"/>
        <v/>
      </c>
      <c r="E14" s="119" t="str">
        <f>IF('PWT-4CONSOLIDATED'!G12&gt;0,'PWT-4CONSOLIDATED'!G12,"")</f>
        <v/>
      </c>
      <c r="F14" s="74" t="str">
        <f t="shared" si="3"/>
        <v/>
      </c>
      <c r="G14" s="124" t="str">
        <f t="shared" si="0"/>
        <v/>
      </c>
      <c r="H14" s="765">
        <v>9</v>
      </c>
      <c r="I14" s="766">
        <v>10</v>
      </c>
      <c r="J14" s="766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IF('PWT-3CONSOLIDATED'!G13&gt;0,'PWT-3CONSOLIDATED'!G13,"")</f>
        <v/>
      </c>
      <c r="D15" s="74" t="str">
        <f t="shared" si="2"/>
        <v/>
      </c>
      <c r="E15" s="119" t="str">
        <f>IF('PWT-4CONSOLIDATED'!G13&gt;0,'PWT-4CONSOLIDATED'!G13,"")</f>
        <v/>
      </c>
      <c r="F15" s="74" t="str">
        <f t="shared" si="3"/>
        <v/>
      </c>
      <c r="G15" s="124" t="str">
        <f t="shared" si="0"/>
        <v/>
      </c>
      <c r="H15" s="765">
        <v>9</v>
      </c>
      <c r="I15" s="766">
        <v>9</v>
      </c>
      <c r="J15" s="766">
        <v>9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IF('PWT-3CONSOLIDATED'!G14&gt;0,'PWT-3CONSOLIDATED'!G14,"")</f>
        <v/>
      </c>
      <c r="D16" s="74" t="str">
        <f t="shared" si="2"/>
        <v/>
      </c>
      <c r="E16" s="119" t="str">
        <f>IF('PWT-4CONSOLIDATED'!G14&gt;0,'PWT-4CONSOLIDATED'!G14,"")</f>
        <v/>
      </c>
      <c r="F16" s="74" t="str">
        <f t="shared" si="3"/>
        <v/>
      </c>
      <c r="G16" s="124" t="str">
        <f t="shared" si="0"/>
        <v/>
      </c>
      <c r="H16" s="765">
        <v>9</v>
      </c>
      <c r="I16" s="766">
        <v>9</v>
      </c>
      <c r="J16" s="766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IF('PWT-3CONSOLIDATED'!G15&gt;0,'PWT-3CONSOLIDATED'!G15,"")</f>
        <v/>
      </c>
      <c r="D17" s="74" t="str">
        <f t="shared" si="2"/>
        <v/>
      </c>
      <c r="E17" s="119" t="str">
        <f>IF('PWT-4CONSOLIDATED'!G15&gt;0,'PWT-4CONSOLIDATED'!G15,"")</f>
        <v/>
      </c>
      <c r="F17" s="74" t="str">
        <f t="shared" si="3"/>
        <v/>
      </c>
      <c r="G17" s="124" t="str">
        <f t="shared" si="0"/>
        <v/>
      </c>
      <c r="H17" s="765">
        <v>10</v>
      </c>
      <c r="I17" s="766">
        <v>10</v>
      </c>
      <c r="J17" s="766">
        <v>9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IF('PWT-3CONSOLIDATED'!G16&gt;0,'PWT-3CONSOLIDATED'!G16,"")</f>
        <v/>
      </c>
      <c r="D18" s="74" t="str">
        <f t="shared" si="2"/>
        <v/>
      </c>
      <c r="E18" s="119" t="str">
        <f>IF('PWT-4CONSOLIDATED'!G16&gt;0,'PWT-4CONSOLIDATED'!G16,"")</f>
        <v/>
      </c>
      <c r="F18" s="74" t="str">
        <f t="shared" si="3"/>
        <v/>
      </c>
      <c r="G18" s="124" t="str">
        <f t="shared" si="0"/>
        <v/>
      </c>
      <c r="H18" s="765">
        <v>9</v>
      </c>
      <c r="I18" s="766">
        <v>9</v>
      </c>
      <c r="J18" s="766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IF('PWT-3CONSOLIDATED'!G17&gt;0,'PWT-3CONSOLIDATED'!G17,"")</f>
        <v/>
      </c>
      <c r="D19" s="74" t="str">
        <f t="shared" si="2"/>
        <v/>
      </c>
      <c r="E19" s="119" t="str">
        <f>IF('PWT-4CONSOLIDATED'!G17&gt;0,'PWT-4CONSOLIDATED'!G17,"")</f>
        <v/>
      </c>
      <c r="F19" s="74" t="str">
        <f t="shared" si="3"/>
        <v/>
      </c>
      <c r="G19" s="124" t="str">
        <f t="shared" si="0"/>
        <v/>
      </c>
      <c r="H19" s="765">
        <v>9</v>
      </c>
      <c r="I19" s="766">
        <v>9</v>
      </c>
      <c r="J19" s="766">
        <v>9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IF('PWT-3CONSOLIDATED'!G18&gt;0,'PWT-3CONSOLIDATED'!G18,"")</f>
        <v/>
      </c>
      <c r="D20" s="74" t="str">
        <f t="shared" si="2"/>
        <v/>
      </c>
      <c r="E20" s="119" t="str">
        <f>IF('PWT-4CONSOLIDATED'!G18&gt;0,'PWT-4CONSOLIDATED'!G18,"")</f>
        <v/>
      </c>
      <c r="F20" s="74" t="str">
        <f t="shared" si="3"/>
        <v/>
      </c>
      <c r="G20" s="124" t="str">
        <f t="shared" si="0"/>
        <v/>
      </c>
      <c r="H20" s="765">
        <v>9</v>
      </c>
      <c r="I20" s="766">
        <v>9</v>
      </c>
      <c r="J20" s="766">
        <v>9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IF('PWT-3CONSOLIDATED'!G19&gt;0,'PWT-3CONSOLIDATED'!G19,"")</f>
        <v/>
      </c>
      <c r="D21" s="74" t="str">
        <f t="shared" si="2"/>
        <v/>
      </c>
      <c r="E21" s="119" t="str">
        <f>IF('PWT-4CONSOLIDATED'!G19&gt;0,'PWT-4CONSOLIDATED'!G19,"")</f>
        <v/>
      </c>
      <c r="F21" s="74" t="str">
        <f t="shared" si="3"/>
        <v/>
      </c>
      <c r="G21" s="124" t="str">
        <f t="shared" si="0"/>
        <v/>
      </c>
      <c r="H21" s="765">
        <v>9</v>
      </c>
      <c r="I21" s="766">
        <v>9</v>
      </c>
      <c r="J21" s="766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IF('PWT-3CONSOLIDATED'!G20&gt;0,'PWT-3CONSOLIDATED'!G20,"")</f>
        <v/>
      </c>
      <c r="D22" s="74" t="str">
        <f t="shared" si="2"/>
        <v/>
      </c>
      <c r="E22" s="119" t="str">
        <f>IF('PWT-4CONSOLIDATED'!G20&gt;0,'PWT-4CONSOLIDATED'!G20,"")</f>
        <v/>
      </c>
      <c r="F22" s="74" t="str">
        <f t="shared" si="3"/>
        <v/>
      </c>
      <c r="G22" s="124" t="str">
        <f t="shared" si="0"/>
        <v/>
      </c>
      <c r="H22" s="765">
        <v>9</v>
      </c>
      <c r="I22" s="766">
        <v>9</v>
      </c>
      <c r="J22" s="766">
        <v>9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IF('PWT-3CONSOLIDATED'!G21&gt;0,'PWT-3CONSOLIDATED'!G21,"")</f>
        <v/>
      </c>
      <c r="D23" s="74" t="str">
        <f t="shared" si="2"/>
        <v/>
      </c>
      <c r="E23" s="119" t="str">
        <f>IF('PWT-4CONSOLIDATED'!G21&gt;0,'PWT-4CONSOLIDATED'!G21,"")</f>
        <v/>
      </c>
      <c r="F23" s="74" t="str">
        <f t="shared" si="3"/>
        <v/>
      </c>
      <c r="G23" s="124" t="str">
        <f t="shared" si="0"/>
        <v/>
      </c>
      <c r="H23" s="765">
        <v>9</v>
      </c>
      <c r="I23" s="766">
        <v>9</v>
      </c>
      <c r="J23" s="766">
        <v>10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IF('PWT-3CONSOLIDATED'!G22&gt;0,'PWT-3CONSOLIDATED'!G22,"")</f>
        <v/>
      </c>
      <c r="D24" s="74" t="str">
        <f t="shared" si="2"/>
        <v/>
      </c>
      <c r="E24" s="119" t="str">
        <f>IF('PWT-4CONSOLIDATED'!G22&gt;0,'PWT-4CONSOLIDATED'!G22,"")</f>
        <v/>
      </c>
      <c r="F24" s="74" t="str">
        <f t="shared" si="3"/>
        <v/>
      </c>
      <c r="G24" s="124" t="str">
        <f t="shared" si="0"/>
        <v/>
      </c>
      <c r="H24" s="765">
        <v>9</v>
      </c>
      <c r="I24" s="766">
        <v>9</v>
      </c>
      <c r="J24" s="766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IF('PWT-3CONSOLIDATED'!G23&gt;0,'PWT-3CONSOLIDATED'!G23,"")</f>
        <v/>
      </c>
      <c r="D25" s="74" t="str">
        <f t="shared" si="2"/>
        <v/>
      </c>
      <c r="E25" s="119" t="str">
        <f>IF('PWT-4CONSOLIDATED'!G23&gt;0,'PWT-4CONSOLIDATED'!G23,"")</f>
        <v/>
      </c>
      <c r="F25" s="74" t="str">
        <f t="shared" si="3"/>
        <v/>
      </c>
      <c r="G25" s="124" t="str">
        <f t="shared" si="0"/>
        <v/>
      </c>
      <c r="H25" s="765">
        <v>9</v>
      </c>
      <c r="I25" s="766">
        <v>9</v>
      </c>
      <c r="J25" s="766">
        <v>9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IF('PWT-3CONSOLIDATED'!G24&gt;0,'PWT-3CONSOLIDATED'!G24,"")</f>
        <v/>
      </c>
      <c r="D26" s="74" t="str">
        <f t="shared" si="2"/>
        <v/>
      </c>
      <c r="E26" s="119" t="str">
        <f>IF('PWT-4CONSOLIDATED'!G24&gt;0,'PWT-4CONSOLIDATED'!G24,"")</f>
        <v/>
      </c>
      <c r="F26" s="74" t="str">
        <f t="shared" si="3"/>
        <v/>
      </c>
      <c r="G26" s="124" t="str">
        <f t="shared" si="0"/>
        <v/>
      </c>
      <c r="H26" s="765">
        <v>9</v>
      </c>
      <c r="I26" s="766">
        <v>9</v>
      </c>
      <c r="J26" s="766">
        <v>9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IF('PWT-3CONSOLIDATED'!G25&gt;0,'PWT-3CONSOLIDATED'!G25,"")</f>
        <v/>
      </c>
      <c r="D27" s="74" t="str">
        <f t="shared" si="2"/>
        <v/>
      </c>
      <c r="E27" s="119" t="str">
        <f>IF('PWT-4CONSOLIDATED'!G25&gt;0,'PWT-4CONSOLIDATED'!G25,"")</f>
        <v/>
      </c>
      <c r="F27" s="74" t="str">
        <f t="shared" si="3"/>
        <v/>
      </c>
      <c r="G27" s="124" t="str">
        <f t="shared" si="0"/>
        <v/>
      </c>
      <c r="H27" s="765">
        <v>10</v>
      </c>
      <c r="I27" s="766">
        <v>9</v>
      </c>
      <c r="J27" s="766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IF('PWT-3CONSOLIDATED'!G26&gt;0,'PWT-3CONSOLIDATED'!G26,"")</f>
        <v/>
      </c>
      <c r="D28" s="74" t="str">
        <f t="shared" si="2"/>
        <v/>
      </c>
      <c r="E28" s="119" t="str">
        <f>IF('PWT-4CONSOLIDATED'!G26&gt;0,'PWT-4CONSOLIDATED'!G26,"")</f>
        <v/>
      </c>
      <c r="F28" s="74" t="str">
        <f t="shared" si="3"/>
        <v/>
      </c>
      <c r="G28" s="124" t="str">
        <f t="shared" si="0"/>
        <v/>
      </c>
      <c r="H28" s="765">
        <v>9</v>
      </c>
      <c r="I28" s="766">
        <v>9</v>
      </c>
      <c r="J28" s="766">
        <v>9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IF('PWT-3CONSOLIDATED'!G27&gt;0,'PWT-3CONSOLIDATED'!G27,"")</f>
        <v/>
      </c>
      <c r="D29" s="74" t="str">
        <f t="shared" si="2"/>
        <v/>
      </c>
      <c r="E29" s="119" t="str">
        <f>IF('PWT-4CONSOLIDATED'!G27&gt;0,'PWT-4CONSOLIDATED'!G27,"")</f>
        <v/>
      </c>
      <c r="F29" s="74" t="str">
        <f t="shared" si="3"/>
        <v/>
      </c>
      <c r="G29" s="124" t="str">
        <f t="shared" si="0"/>
        <v/>
      </c>
      <c r="H29" s="765">
        <v>9</v>
      </c>
      <c r="I29" s="766">
        <v>9</v>
      </c>
      <c r="J29" s="766">
        <v>9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IF('PWT-3CONSOLIDATED'!G28&gt;0,'PWT-3CONSOLIDATED'!G28,"")</f>
        <v/>
      </c>
      <c r="D30" s="74" t="str">
        <f t="shared" si="2"/>
        <v/>
      </c>
      <c r="E30" s="119" t="str">
        <f>IF('PWT-4CONSOLIDATED'!G28&gt;0,'PWT-4CONSOLIDATED'!G28,"")</f>
        <v/>
      </c>
      <c r="F30" s="74" t="str">
        <f t="shared" si="3"/>
        <v/>
      </c>
      <c r="G30" s="124" t="str">
        <f t="shared" si="0"/>
        <v/>
      </c>
      <c r="H30" s="765">
        <v>10</v>
      </c>
      <c r="I30" s="766">
        <v>9</v>
      </c>
      <c r="J30" s="766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IF('PWT-3CONSOLIDATED'!G29&gt;0,'PWT-3CONSOLIDATED'!G29,"")</f>
        <v/>
      </c>
      <c r="D31" s="74" t="str">
        <f t="shared" si="2"/>
        <v/>
      </c>
      <c r="E31" s="119" t="str">
        <f>IF('PWT-4CONSOLIDATED'!G29&gt;0,'PWT-4CONSOLIDATED'!G29,"")</f>
        <v/>
      </c>
      <c r="F31" s="74" t="str">
        <f t="shared" si="3"/>
        <v/>
      </c>
      <c r="G31" s="124" t="str">
        <f t="shared" si="0"/>
        <v/>
      </c>
      <c r="H31" s="765">
        <v>10</v>
      </c>
      <c r="I31" s="766">
        <v>10</v>
      </c>
      <c r="J31" s="766">
        <v>9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IF('PWT-3CONSOLIDATED'!G30&gt;0,'PWT-3CONSOLIDATED'!G30,"")</f>
        <v/>
      </c>
      <c r="D32" s="74" t="str">
        <f t="shared" si="2"/>
        <v/>
      </c>
      <c r="E32" s="119" t="str">
        <f>IF('PWT-4CONSOLIDATED'!G30&gt;0,'PWT-4CONSOLIDATED'!G30,"")</f>
        <v/>
      </c>
      <c r="F32" s="74" t="str">
        <f t="shared" si="3"/>
        <v/>
      </c>
      <c r="G32" s="124" t="str">
        <f t="shared" si="0"/>
        <v/>
      </c>
      <c r="H32" s="765">
        <v>9</v>
      </c>
      <c r="I32" s="766">
        <v>9</v>
      </c>
      <c r="J32" s="766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IF('PWT-3CONSOLIDATED'!G31&gt;0,'PWT-3CONSOLIDATED'!G31,"")</f>
        <v/>
      </c>
      <c r="D33" s="74" t="str">
        <f t="shared" si="2"/>
        <v/>
      </c>
      <c r="E33" s="119" t="str">
        <f>IF('PWT-4CONSOLIDATED'!G31&gt;0,'PWT-4CONSOLIDATED'!G31,"")</f>
        <v/>
      </c>
      <c r="F33" s="74" t="str">
        <f t="shared" si="3"/>
        <v/>
      </c>
      <c r="G33" s="124" t="str">
        <f t="shared" si="0"/>
        <v/>
      </c>
      <c r="H33" s="765">
        <v>9</v>
      </c>
      <c r="I33" s="766">
        <v>9</v>
      </c>
      <c r="J33" s="766">
        <v>10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IF('PWT-3CONSOLIDATED'!G32&gt;0,'PWT-3CONSOLIDATED'!G32,"")</f>
        <v/>
      </c>
      <c r="D34" s="74" t="str">
        <f t="shared" si="2"/>
        <v/>
      </c>
      <c r="E34" s="119" t="str">
        <f>IF('PWT-4CONSOLIDATED'!G32&gt;0,'PWT-4CONSOLIDATED'!G32,"")</f>
        <v/>
      </c>
      <c r="F34" s="74" t="str">
        <f t="shared" si="3"/>
        <v/>
      </c>
      <c r="G34" s="124" t="str">
        <f t="shared" si="0"/>
        <v/>
      </c>
      <c r="H34" s="765">
        <v>9</v>
      </c>
      <c r="I34" s="766">
        <v>8</v>
      </c>
      <c r="J34" s="766">
        <v>9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IF('PWT-3CONSOLIDATED'!G33&gt;0,'PWT-3CONSOLIDATED'!G33,"")</f>
        <v/>
      </c>
      <c r="D35" s="74" t="str">
        <f t="shared" si="2"/>
        <v/>
      </c>
      <c r="E35" s="119" t="str">
        <f>IF('PWT-4CONSOLIDATED'!G33&gt;0,'PWT-4CONSOLIDATED'!G33,"")</f>
        <v/>
      </c>
      <c r="F35" s="74" t="str">
        <f t="shared" si="3"/>
        <v/>
      </c>
      <c r="G35" s="124" t="str">
        <f t="shared" si="0"/>
        <v/>
      </c>
      <c r="H35" s="765">
        <v>8</v>
      </c>
      <c r="I35" s="766">
        <v>8</v>
      </c>
      <c r="J35" s="766">
        <v>9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IF('PWT-3CONSOLIDATED'!G34&gt;0,'PWT-3CONSOLIDATED'!G34,"")</f>
        <v/>
      </c>
      <c r="D36" s="74" t="str">
        <f t="shared" si="2"/>
        <v/>
      </c>
      <c r="E36" s="119" t="str">
        <f>IF('PWT-4CONSOLIDATED'!G34&gt;0,'PWT-4CONSOLIDATED'!G34,"")</f>
        <v/>
      </c>
      <c r="F36" s="74" t="str">
        <f t="shared" si="3"/>
        <v/>
      </c>
      <c r="G36" s="124" t="str">
        <f t="shared" si="0"/>
        <v/>
      </c>
      <c r="H36" s="765">
        <v>9</v>
      </c>
      <c r="I36" s="766">
        <v>9</v>
      </c>
      <c r="J36" s="766">
        <v>9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IF('PWT-3CONSOLIDATED'!G35&gt;0,'PWT-3CONSOLIDATED'!G35,"")</f>
        <v/>
      </c>
      <c r="D37" s="74" t="str">
        <f t="shared" si="2"/>
        <v/>
      </c>
      <c r="E37" s="119" t="str">
        <f>IF('PWT-4CONSOLIDATED'!G35&gt;0,'PWT-4CONSOLIDATED'!G35,"")</f>
        <v/>
      </c>
      <c r="F37" s="74" t="str">
        <f t="shared" si="3"/>
        <v/>
      </c>
      <c r="G37" s="124" t="str">
        <f t="shared" si="0"/>
        <v/>
      </c>
      <c r="H37" s="765">
        <v>9</v>
      </c>
      <c r="I37" s="766">
        <v>10</v>
      </c>
      <c r="J37" s="766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IF('PWT-3CONSOLIDATED'!G36&gt;0,'PWT-3CONSOLIDATED'!G36,"")</f>
        <v/>
      </c>
      <c r="D38" s="74" t="str">
        <f t="shared" si="2"/>
        <v/>
      </c>
      <c r="E38" s="119" t="str">
        <f>IF('PWT-4CONSOLIDATED'!G36&gt;0,'PWT-4CONSOLIDATED'!G36,"")</f>
        <v/>
      </c>
      <c r="F38" s="74" t="str">
        <f t="shared" si="3"/>
        <v/>
      </c>
      <c r="G38" s="124" t="str">
        <f t="shared" si="0"/>
        <v/>
      </c>
      <c r="H38" s="765">
        <v>9</v>
      </c>
      <c r="I38" s="766">
        <v>9</v>
      </c>
      <c r="J38" s="766">
        <v>9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IF('PWT-3CONSOLIDATED'!G37&gt;0,'PWT-3CONSOLIDATED'!G37,"")</f>
        <v/>
      </c>
      <c r="D39" s="74" t="str">
        <f t="shared" si="2"/>
        <v/>
      </c>
      <c r="E39" s="119" t="str">
        <f>IF('PWT-4CONSOLIDATED'!G37&gt;0,'PWT-4CONSOLIDATED'!G37,"")</f>
        <v/>
      </c>
      <c r="F39" s="74" t="str">
        <f t="shared" si="3"/>
        <v/>
      </c>
      <c r="G39" s="124" t="str">
        <f t="shared" si="0"/>
        <v/>
      </c>
      <c r="H39" s="765">
        <v>9</v>
      </c>
      <c r="I39" s="766">
        <v>9</v>
      </c>
      <c r="J39" s="766">
        <v>9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IF('PWT-3CONSOLIDATED'!G38&gt;0,'PWT-3CONSOLIDATED'!G38,"")</f>
        <v/>
      </c>
      <c r="D40" s="74" t="str">
        <f t="shared" si="2"/>
        <v/>
      </c>
      <c r="E40" s="119" t="str">
        <f>IF('PWT-4CONSOLIDATED'!G38&gt;0,'PWT-4CONSOLIDATED'!G38,"")</f>
        <v/>
      </c>
      <c r="F40" s="74" t="str">
        <f t="shared" si="3"/>
        <v/>
      </c>
      <c r="G40" s="124" t="str">
        <f t="shared" si="0"/>
        <v/>
      </c>
      <c r="H40" s="765">
        <v>9</v>
      </c>
      <c r="I40" s="766">
        <v>9</v>
      </c>
      <c r="J40" s="766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IF('PWT-3CONSOLIDATED'!G39&gt;0,'PWT-3CONSOLIDATED'!G39,"")</f>
        <v/>
      </c>
      <c r="D41" s="74" t="str">
        <f t="shared" si="2"/>
        <v/>
      </c>
      <c r="E41" s="119" t="str">
        <f>IF('PWT-4CONSOLIDATED'!G39&gt;0,'PWT-4CONSOLIDATED'!G39,"")</f>
        <v/>
      </c>
      <c r="F41" s="74" t="str">
        <f t="shared" si="3"/>
        <v/>
      </c>
      <c r="G41" s="124" t="str">
        <f t="shared" si="0"/>
        <v/>
      </c>
      <c r="H41" s="765">
        <v>9</v>
      </c>
      <c r="I41" s="766">
        <v>9</v>
      </c>
      <c r="J41" s="766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IF('PWT-3CONSOLIDATED'!G40&gt;0,'PWT-3CONSOLIDATED'!G40,"")</f>
        <v/>
      </c>
      <c r="D42" s="74" t="str">
        <f t="shared" si="2"/>
        <v/>
      </c>
      <c r="E42" s="119" t="str">
        <f>IF('PWT-4CONSOLIDATED'!G40&gt;0,'PWT-4CONSOLIDATED'!G40,"")</f>
        <v/>
      </c>
      <c r="F42" s="74" t="str">
        <f t="shared" si="3"/>
        <v/>
      </c>
      <c r="G42" s="124" t="str">
        <f t="shared" si="0"/>
        <v/>
      </c>
      <c r="H42" s="765">
        <v>9</v>
      </c>
      <c r="I42" s="766">
        <v>9</v>
      </c>
      <c r="J42" s="766">
        <v>9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IF('PWT-3CONSOLIDATED'!G41&gt;0,'PWT-3CONSOLIDATED'!G41,"")</f>
        <v/>
      </c>
      <c r="D43" s="74" t="str">
        <f t="shared" si="2"/>
        <v/>
      </c>
      <c r="E43" s="119" t="str">
        <f>IF('PWT-4CONSOLIDATED'!G41&gt;0,'PWT-4CONSOLIDATED'!G41,"")</f>
        <v/>
      </c>
      <c r="F43" s="74" t="str">
        <f t="shared" si="3"/>
        <v/>
      </c>
      <c r="G43" s="124" t="str">
        <f t="shared" si="0"/>
        <v/>
      </c>
      <c r="H43" s="765">
        <v>9</v>
      </c>
      <c r="I43" s="766">
        <v>9</v>
      </c>
      <c r="J43" s="766">
        <v>9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IF('PWT-3CONSOLIDATED'!G42&gt;0,'PWT-3CONSOLIDATED'!G42,"")</f>
        <v/>
      </c>
      <c r="D44" s="74" t="str">
        <f t="shared" si="2"/>
        <v/>
      </c>
      <c r="E44" s="119" t="str">
        <f>IF('PWT-4CONSOLIDATED'!G42&gt;0,'PWT-4CONSOLIDATED'!G42,"")</f>
        <v/>
      </c>
      <c r="F44" s="74" t="str">
        <f t="shared" si="3"/>
        <v/>
      </c>
      <c r="G44" s="124" t="str">
        <f t="shared" si="0"/>
        <v/>
      </c>
      <c r="H44" s="765">
        <v>10</v>
      </c>
      <c r="I44" s="766">
        <v>9</v>
      </c>
      <c r="J44" s="766">
        <v>10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IF('PWT-3CONSOLIDATED'!G43&gt;0,'PWT-3CONSOLIDATED'!G43,"")</f>
        <v/>
      </c>
      <c r="D45" s="74" t="str">
        <f t="shared" si="2"/>
        <v/>
      </c>
      <c r="E45" s="119" t="str">
        <f>IF('PWT-4CONSOLIDATED'!G43&gt;0,'PWT-4CONSOLIDATED'!G43,"")</f>
        <v/>
      </c>
      <c r="F45" s="74" t="str">
        <f t="shared" si="3"/>
        <v/>
      </c>
      <c r="G45" s="124" t="str">
        <f t="shared" si="0"/>
        <v/>
      </c>
      <c r="H45" s="765">
        <v>9</v>
      </c>
      <c r="I45" s="766">
        <v>9</v>
      </c>
      <c r="J45" s="766">
        <v>10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IF('PWT-3CONSOLIDATED'!G44&gt;0,'PWT-3CONSOLIDATED'!G44,"")</f>
        <v/>
      </c>
      <c r="D46" s="74" t="str">
        <f t="shared" si="2"/>
        <v/>
      </c>
      <c r="E46" s="119" t="str">
        <f>IF('PWT-4CONSOLIDATED'!G44&gt;0,'PWT-4CONSOLIDATED'!G44,"")</f>
        <v/>
      </c>
      <c r="F46" s="74" t="str">
        <f t="shared" si="3"/>
        <v/>
      </c>
      <c r="G46" s="124" t="str">
        <f t="shared" si="0"/>
        <v/>
      </c>
      <c r="H46" s="765">
        <v>10</v>
      </c>
      <c r="I46" s="766">
        <v>9</v>
      </c>
      <c r="J46" s="766">
        <v>9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IF('PWT-3CONSOLIDATED'!G45&gt;0,'PWT-3CONSOLIDATED'!G45,"")</f>
        <v/>
      </c>
      <c r="D47" s="74" t="str">
        <f t="shared" si="2"/>
        <v/>
      </c>
      <c r="E47" s="119" t="str">
        <f>IF('PWT-4CONSOLIDATED'!G45&gt;0,'PWT-4CONSOLIDATED'!G45,"")</f>
        <v/>
      </c>
      <c r="F47" s="74" t="str">
        <f t="shared" si="3"/>
        <v/>
      </c>
      <c r="G47" s="124" t="str">
        <f t="shared" si="0"/>
        <v/>
      </c>
      <c r="H47" s="765">
        <v>9</v>
      </c>
      <c r="I47" s="766">
        <v>9</v>
      </c>
      <c r="J47" s="766">
        <v>9</v>
      </c>
      <c r="K47" s="74" t="str">
        <f t="shared" si="4"/>
        <v/>
      </c>
      <c r="L47" s="24"/>
      <c r="M47" s="243" t="str">
        <f t="shared" ref="M47:M49" si="7">IF(L47&lt;&gt;"",ROUNDUP(((L47*50)/80),0),"")</f>
        <v/>
      </c>
      <c r="N47" s="244" t="str">
        <f t="shared" ref="N47:N49" si="8">IF(K47&lt;&gt;"",IF(M47&lt;&gt;"",ROUND(SUM(K47,M47),0),""),"")</f>
        <v/>
      </c>
      <c r="O47" s="24" t="str">
        <f t="shared" ref="O47:O49" si="9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IF('PWT-3CONSOLIDATED'!G46&gt;0,'PWT-3CONSOLIDATED'!G46,"")</f>
        <v/>
      </c>
      <c r="D48" s="74" t="str">
        <f t="shared" si="2"/>
        <v/>
      </c>
      <c r="E48" s="119" t="str">
        <f>IF('PWT-4CONSOLIDATED'!G46&gt;0,'PWT-4CONSOLIDATED'!G46,"")</f>
        <v/>
      </c>
      <c r="F48" s="74" t="str">
        <f t="shared" si="3"/>
        <v/>
      </c>
      <c r="G48" s="124" t="str">
        <f t="shared" si="0"/>
        <v/>
      </c>
      <c r="H48" s="765">
        <v>10</v>
      </c>
      <c r="I48" s="766">
        <v>9</v>
      </c>
      <c r="J48" s="766">
        <v>10</v>
      </c>
      <c r="K48" s="74" t="str">
        <f t="shared" si="4"/>
        <v/>
      </c>
      <c r="L48" s="24"/>
      <c r="M48" s="243" t="str">
        <f t="shared" si="7"/>
        <v/>
      </c>
      <c r="N48" s="244" t="str">
        <f t="shared" si="8"/>
        <v/>
      </c>
      <c r="O48" s="24" t="str">
        <f t="shared" si="9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IF('PWT-3CONSOLIDATED'!G47&gt;0,'PWT-3CONSOLIDATED'!G47,"")</f>
        <v/>
      </c>
      <c r="D49" s="74" t="str">
        <f t="shared" si="2"/>
        <v/>
      </c>
      <c r="E49" s="119" t="str">
        <f>IF('PWT-4CONSOLIDATED'!G47&gt;0,'PWT-4CONSOLIDATED'!G47,"")</f>
        <v/>
      </c>
      <c r="F49" s="74" t="str">
        <f t="shared" si="3"/>
        <v/>
      </c>
      <c r="G49" s="124" t="str">
        <f t="shared" si="0"/>
        <v/>
      </c>
      <c r="H49" s="765">
        <v>9</v>
      </c>
      <c r="I49" s="766">
        <v>9</v>
      </c>
      <c r="J49" s="766">
        <v>10</v>
      </c>
      <c r="K49" s="74" t="str">
        <f t="shared" si="4"/>
        <v/>
      </c>
      <c r="L49" s="24"/>
      <c r="M49" s="243" t="str">
        <f t="shared" si="7"/>
        <v/>
      </c>
      <c r="N49" s="244" t="str">
        <f t="shared" si="8"/>
        <v/>
      </c>
      <c r="O49" s="24" t="str">
        <f t="shared" si="9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IF('PWT-3CONSOLIDATED'!G48&gt;0,'PWT-3CONSOLIDATED'!G48,"")</f>
        <v/>
      </c>
      <c r="D50" s="74" t="str">
        <f t="shared" si="2"/>
        <v/>
      </c>
      <c r="E50" s="119" t="str">
        <f>IF('PWT-4CONSOLIDATED'!G48&gt;0,'PWT-4CONSOLIDATED'!G48,"")</f>
        <v/>
      </c>
      <c r="F50" s="74" t="str">
        <f t="shared" ref="F50:F52" si="10">IF(E50&lt;&gt;"",ROUND((E50*20)/40,0),"")</f>
        <v/>
      </c>
      <c r="G50" s="124" t="str">
        <f t="shared" ref="G50:G52" si="11">IF(D50&lt;&gt;"",MAX(D50,F50),"")</f>
        <v/>
      </c>
      <c r="H50" s="767">
        <v>9</v>
      </c>
      <c r="I50" s="768">
        <v>9</v>
      </c>
      <c r="J50" s="768">
        <v>10</v>
      </c>
      <c r="K50" s="74" t="str">
        <f t="shared" si="4"/>
        <v/>
      </c>
      <c r="L50" s="24"/>
      <c r="M50" s="243" t="str">
        <f t="shared" ref="M50:M52" si="12">IF(L50&lt;&gt;"",ROUNDUP(((L50*50)/80),0),"")</f>
        <v/>
      </c>
      <c r="N50" s="244" t="str">
        <f t="shared" ref="N50:N52" si="13">IF(K50&lt;&gt;"",IF(M50&lt;&gt;"",ROUND(SUM(K50,M50),0),""),"")</f>
        <v/>
      </c>
      <c r="O50" s="24" t="str">
        <f t="shared" ref="O50:O52" si="14">IF(N50&lt;&gt;"",RANK(N50,N$10:N$52,0),"")</f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IF('PWT-3CONSOLIDATED'!G49&gt;0,'PWT-3CONSOLIDATED'!G49,"")</f>
        <v/>
      </c>
      <c r="D51" s="74" t="str">
        <f t="shared" si="2"/>
        <v/>
      </c>
      <c r="E51" s="119" t="str">
        <f>IF('PWT-4CONSOLIDATED'!G49&gt;0,'PWT-4CONSOLIDATED'!G49,"")</f>
        <v/>
      </c>
      <c r="F51" s="74" t="str">
        <f t="shared" si="10"/>
        <v/>
      </c>
      <c r="G51" s="124" t="str">
        <f t="shared" si="11"/>
        <v/>
      </c>
      <c r="H51" s="767">
        <v>7</v>
      </c>
      <c r="I51" s="768">
        <v>8</v>
      </c>
      <c r="J51" s="768">
        <v>7</v>
      </c>
      <c r="K51" s="74" t="str">
        <f t="shared" si="4"/>
        <v/>
      </c>
      <c r="L51" s="24"/>
      <c r="M51" s="243" t="str">
        <f t="shared" si="12"/>
        <v/>
      </c>
      <c r="N51" s="244" t="str">
        <f t="shared" si="13"/>
        <v/>
      </c>
      <c r="O51" s="24" t="str">
        <f t="shared" si="14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 t="str">
        <f>IF('PWT-3CONSOLIDATED'!G50&gt;0,'PWT-3CONSOLIDATED'!G50,"")</f>
        <v/>
      </c>
      <c r="D52" s="74" t="str">
        <f t="shared" si="2"/>
        <v/>
      </c>
      <c r="E52" s="119" t="str">
        <f>IF('PWT-4CONSOLIDATED'!G50&gt;0,'PWT-4CONSOLIDATED'!G50,"")</f>
        <v/>
      </c>
      <c r="F52" s="74" t="str">
        <f t="shared" si="10"/>
        <v/>
      </c>
      <c r="G52" s="124" t="str">
        <f t="shared" si="11"/>
        <v/>
      </c>
      <c r="H52" s="769"/>
      <c r="I52" s="770"/>
      <c r="J52" s="770"/>
      <c r="K52" s="74" t="str">
        <f t="shared" si="4"/>
        <v/>
      </c>
      <c r="L52" s="75"/>
      <c r="M52" s="243" t="str">
        <f t="shared" si="12"/>
        <v/>
      </c>
      <c r="N52" s="244" t="str">
        <f t="shared" si="13"/>
        <v/>
      </c>
      <c r="O52" s="24" t="str">
        <f t="shared" si="14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522" t="s">
        <v>62</v>
      </c>
      <c r="E53" s="559"/>
      <c r="F53" s="559"/>
      <c r="G53" s="560"/>
      <c r="H53" s="559"/>
      <c r="I53" s="559"/>
      <c r="J53" s="559"/>
      <c r="K53" s="559"/>
      <c r="L53" s="559"/>
      <c r="M53" s="238"/>
      <c r="N53" s="80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522" t="s">
        <v>63</v>
      </c>
      <c r="E54" s="559"/>
      <c r="F54" s="559"/>
      <c r="G54" s="560"/>
      <c r="H54" s="559"/>
      <c r="I54" s="559"/>
      <c r="J54" s="559"/>
      <c r="K54" s="559"/>
      <c r="L54" s="559"/>
      <c r="M54" s="238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522" t="s">
        <v>64</v>
      </c>
      <c r="E55" s="559"/>
      <c r="F55" s="559"/>
      <c r="G55" s="560"/>
      <c r="H55" s="559"/>
      <c r="I55" s="559"/>
      <c r="J55" s="559"/>
      <c r="K55" s="559"/>
      <c r="L55" s="559"/>
      <c r="M55" s="238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522" t="s">
        <v>65</v>
      </c>
      <c r="E56" s="559"/>
      <c r="F56" s="559"/>
      <c r="G56" s="560"/>
      <c r="H56" s="559"/>
      <c r="I56" s="559"/>
      <c r="J56" s="559"/>
      <c r="K56" s="559"/>
      <c r="L56" s="559"/>
      <c r="M56" s="238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522" t="s">
        <v>66</v>
      </c>
      <c r="E57" s="559"/>
      <c r="F57" s="559"/>
      <c r="G57" s="560"/>
      <c r="H57" s="559"/>
      <c r="I57" s="559"/>
      <c r="J57" s="559"/>
      <c r="K57" s="559"/>
      <c r="L57" s="559"/>
      <c r="M57" s="238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522" t="s">
        <v>67</v>
      </c>
      <c r="E58" s="559"/>
      <c r="F58" s="559"/>
      <c r="G58" s="560"/>
      <c r="H58" s="559"/>
      <c r="I58" s="559"/>
      <c r="J58" s="559"/>
      <c r="K58" s="559"/>
      <c r="L58" s="559"/>
      <c r="M58" s="238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522" t="s">
        <v>68</v>
      </c>
      <c r="E59" s="559"/>
      <c r="F59" s="559"/>
      <c r="G59" s="560"/>
      <c r="H59" s="559"/>
      <c r="I59" s="559"/>
      <c r="J59" s="559"/>
      <c r="K59" s="559"/>
      <c r="L59" s="559"/>
      <c r="M59" s="238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522" t="s">
        <v>69</v>
      </c>
      <c r="E60" s="559"/>
      <c r="F60" s="559"/>
      <c r="G60" s="560"/>
      <c r="H60" s="559"/>
      <c r="I60" s="559"/>
      <c r="J60" s="559"/>
      <c r="K60" s="559"/>
      <c r="L60" s="559"/>
      <c r="M60" s="238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522" t="s">
        <v>70</v>
      </c>
      <c r="E61" s="559"/>
      <c r="F61" s="559"/>
      <c r="G61" s="560"/>
      <c r="H61" s="559"/>
      <c r="I61" s="559"/>
      <c r="J61" s="559"/>
      <c r="K61" s="559"/>
      <c r="L61" s="559"/>
      <c r="M61" s="238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522" t="s">
        <v>71</v>
      </c>
      <c r="E62" s="559"/>
      <c r="F62" s="559"/>
      <c r="G62" s="560"/>
      <c r="H62" s="559"/>
      <c r="I62" s="559"/>
      <c r="J62" s="559"/>
      <c r="K62" s="559"/>
      <c r="L62" s="559"/>
      <c r="M62" s="238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5" scale="8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C1000"/>
  <sheetViews>
    <sheetView view="pageBreakPreview" topLeftCell="A4" zoomScale="85" zoomScaleSheetLayoutView="85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3.625" customWidth="1"/>
    <col min="14" max="14" width="5.625" customWidth="1"/>
    <col min="15" max="16" width="3" customWidth="1"/>
    <col min="17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93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130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12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31</v>
      </c>
      <c r="D7" s="532" t="s">
        <v>120</v>
      </c>
      <c r="E7" s="532" t="s">
        <v>32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5">
        <v>1</v>
      </c>
      <c r="B10" s="25" t="str">
        <f>IF(studentprofile!D8="","",studentprofile!D8)</f>
        <v>AARADHY NIMAVAT</v>
      </c>
      <c r="C10" s="24">
        <f>IF('PWT-3CONSOLIDATED'!I8&gt;0,'PWT-3CONSOLIDATED'!I8,"")</f>
        <v>40</v>
      </c>
      <c r="D10" s="74">
        <f>IF(C10&lt;&gt;"",ROUND((C10*20)/40,0),"")</f>
        <v>20</v>
      </c>
      <c r="E10" s="119">
        <f>IF('PWT-4CONSOLIDATED'!I8&gt;0,'PWT-4CONSOLIDATED'!I8,"")</f>
        <v>40</v>
      </c>
      <c r="F10" s="74">
        <f>IF(E10&lt;&gt;"",ROUND((E10*20)/40,0),"")</f>
        <v>20</v>
      </c>
      <c r="G10" s="124">
        <f t="shared" ref="G10:G49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6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5">
        <v>2</v>
      </c>
      <c r="B11" s="25" t="str">
        <f>IF(studentprofile!D9="","",studentprofile!D9)</f>
        <v>ANSH HIRPARA</v>
      </c>
      <c r="C11" s="24" t="str">
        <f>IF('PWT-3CONSOLIDATED'!I9&gt;0,'PWT-3CONSOLIDATED'!I9,"")</f>
        <v/>
      </c>
      <c r="D11" s="74" t="str">
        <f t="shared" ref="D11:D52" si="2">IF(C11&lt;&gt;"",ROUND((C11*20)/40,0),"")</f>
        <v/>
      </c>
      <c r="E11" s="119" t="str">
        <f>IF('PWT-4CONSOLIDATED'!I9&gt;0,'PWT-4CONSOLIDATED'!I9,"")</f>
        <v/>
      </c>
      <c r="F11" s="74" t="str">
        <f t="shared" ref="F11:F49" si="3">IF(E11&lt;&gt;"",ROUND((E11*20)/40,0),"")</f>
        <v/>
      </c>
      <c r="G11" s="124" t="str">
        <f t="shared" si="0"/>
        <v/>
      </c>
      <c r="H11" s="120">
        <v>10</v>
      </c>
      <c r="I11" s="117">
        <v>9</v>
      </c>
      <c r="J11" s="117">
        <v>10</v>
      </c>
      <c r="K11" s="74" t="str">
        <f t="shared" ref="K11:K52" si="4">IF(G11&lt;&gt;"",ROUND(SUM(G11+H11+I11+J11),0),"")</f>
        <v/>
      </c>
      <c r="L11" s="118"/>
      <c r="M11" s="241" t="str">
        <f t="shared" ref="M11:M46" si="5">IF(L11&lt;&gt;"",ROUNDUP(((L11*50)/80),0),"")</f>
        <v/>
      </c>
      <c r="N11" s="239" t="str">
        <f t="shared" ref="N11:N46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5">
        <v>3</v>
      </c>
      <c r="B12" s="25" t="str">
        <f>IF(studentprofile!D10="","",studentprofile!D10)</f>
        <v>ASAI DAVAR</v>
      </c>
      <c r="C12" s="24" t="str">
        <f>IF('PWT-3CONSOLIDATED'!I10&gt;0,'PWT-3CONSOLIDATED'!I10,"")</f>
        <v/>
      </c>
      <c r="D12" s="74" t="str">
        <f t="shared" si="2"/>
        <v/>
      </c>
      <c r="E12" s="119" t="str">
        <f>IF('PWT-4CONSOLIDATED'!I10&gt;0,'PWT-4CONSOLIDATED'!I10,"")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9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5">
        <v>4</v>
      </c>
      <c r="B13" s="25" t="str">
        <f>IF(studentprofile!D11="","",studentprofile!D11)</f>
        <v>DEV RATHOD</v>
      </c>
      <c r="C13" s="24" t="str">
        <f>IF('PWT-3CONSOLIDATED'!I11&gt;0,'PWT-3CONSOLIDATED'!I11,"")</f>
        <v/>
      </c>
      <c r="D13" s="74" t="str">
        <f t="shared" si="2"/>
        <v/>
      </c>
      <c r="E13" s="119" t="str">
        <f>IF('PWT-4CONSOLIDATED'!I11&gt;0,'PWT-4CONSOLIDATED'!I11,"")</f>
        <v/>
      </c>
      <c r="F13" s="74" t="str">
        <f t="shared" si="3"/>
        <v/>
      </c>
      <c r="G13" s="124" t="str">
        <f t="shared" si="0"/>
        <v/>
      </c>
      <c r="H13" s="120">
        <v>9</v>
      </c>
      <c r="I13" s="117">
        <v>10</v>
      </c>
      <c r="J13" s="117">
        <v>10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5">
        <v>5</v>
      </c>
      <c r="B14" s="25" t="str">
        <f>IF(studentprofile!D12="","",studentprofile!D12)</f>
        <v>DEVISHA MARAVIYA</v>
      </c>
      <c r="C14" s="24" t="str">
        <f>IF('PWT-3CONSOLIDATED'!I12&gt;0,'PWT-3CONSOLIDATED'!I12,"")</f>
        <v/>
      </c>
      <c r="D14" s="74" t="str">
        <f t="shared" si="2"/>
        <v/>
      </c>
      <c r="E14" s="119" t="str">
        <f>IF('PWT-4CONSOLIDATED'!I12&gt;0,'PWT-4CONSOLIDATED'!I12,"")</f>
        <v/>
      </c>
      <c r="F14" s="74" t="str">
        <f t="shared" si="3"/>
        <v/>
      </c>
      <c r="G14" s="124" t="str">
        <f t="shared" si="0"/>
        <v/>
      </c>
      <c r="H14" s="120">
        <v>10</v>
      </c>
      <c r="I14" s="117">
        <v>9</v>
      </c>
      <c r="J14" s="117">
        <v>10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5">
        <v>6</v>
      </c>
      <c r="B15" s="25" t="str">
        <f>IF(studentprofile!D13="","",studentprofile!D13)</f>
        <v>DHARMIK PARMAR</v>
      </c>
      <c r="C15" s="24" t="str">
        <f>IF('PWT-3CONSOLIDATED'!I13&gt;0,'PWT-3CONSOLIDATED'!I13,"")</f>
        <v/>
      </c>
      <c r="D15" s="74" t="str">
        <f t="shared" si="2"/>
        <v/>
      </c>
      <c r="E15" s="119" t="str">
        <f>IF('PWT-4CONSOLIDATED'!I13&gt;0,'PWT-4CONSOLIDATED'!I13,"")</f>
        <v/>
      </c>
      <c r="F15" s="74" t="str">
        <f t="shared" si="3"/>
        <v/>
      </c>
      <c r="G15" s="124" t="str">
        <f t="shared" si="0"/>
        <v/>
      </c>
      <c r="H15" s="120">
        <v>10</v>
      </c>
      <c r="I15" s="117">
        <v>10</v>
      </c>
      <c r="J15" s="117">
        <v>9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5">
        <v>7</v>
      </c>
      <c r="B16" s="25" t="str">
        <f>IF(studentprofile!D14="","",studentprofile!D14)</f>
        <v>DIVYABEN DAMOR</v>
      </c>
      <c r="C16" s="24" t="str">
        <f>IF('PWT-3CONSOLIDATED'!I14&gt;0,'PWT-3CONSOLIDATED'!I14,"")</f>
        <v/>
      </c>
      <c r="D16" s="74" t="str">
        <f t="shared" si="2"/>
        <v/>
      </c>
      <c r="E16" s="119" t="str">
        <f>IF('PWT-4CONSOLIDATED'!I14&gt;0,'PWT-4CONSOLIDATED'!I14,"")</f>
        <v/>
      </c>
      <c r="F16" s="74" t="str">
        <f t="shared" si="3"/>
        <v/>
      </c>
      <c r="G16" s="124" t="str">
        <f t="shared" si="0"/>
        <v/>
      </c>
      <c r="H16" s="120">
        <v>9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5">
        <v>8</v>
      </c>
      <c r="B17" s="25" t="str">
        <f>IF(studentprofile!D15="","",studentprofile!D15)</f>
        <v>FENISH DOBARIYA</v>
      </c>
      <c r="C17" s="24" t="str">
        <f>IF('PWT-3CONSOLIDATED'!I15&gt;0,'PWT-3CONSOLIDATED'!I15,"")</f>
        <v/>
      </c>
      <c r="D17" s="74" t="str">
        <f t="shared" si="2"/>
        <v/>
      </c>
      <c r="E17" s="119" t="str">
        <f>IF('PWT-4CONSOLIDATED'!I15&gt;0,'PWT-4CONSOLIDATED'!I15,"")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5">
        <v>9</v>
      </c>
      <c r="B18" s="25" t="str">
        <f>IF(studentprofile!D16="","",studentprofile!D16)</f>
        <v>GAUTAMBHAI JADA</v>
      </c>
      <c r="C18" s="24" t="str">
        <f>IF('PWT-3CONSOLIDATED'!I16&gt;0,'PWT-3CONSOLIDATED'!I16,"")</f>
        <v/>
      </c>
      <c r="D18" s="74" t="str">
        <f t="shared" si="2"/>
        <v/>
      </c>
      <c r="E18" s="119" t="str">
        <f>IF('PWT-4CONSOLIDATED'!I16&gt;0,'PWT-4CONSOLIDATED'!I16,"")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5">
        <v>10</v>
      </c>
      <c r="B19" s="25" t="str">
        <f>IF(studentprofile!D17="","",studentprofile!D17)</f>
        <v>HETVI BALDHA</v>
      </c>
      <c r="C19" s="24" t="str">
        <f>IF('PWT-3CONSOLIDATED'!I17&gt;0,'PWT-3CONSOLIDATED'!I17,"")</f>
        <v/>
      </c>
      <c r="D19" s="74" t="str">
        <f t="shared" si="2"/>
        <v/>
      </c>
      <c r="E19" s="119" t="str">
        <f>IF('PWT-4CONSOLIDATED'!I17&gt;0,'PWT-4CONSOLIDATED'!I17,"")</f>
        <v/>
      </c>
      <c r="F19" s="74" t="str">
        <f t="shared" si="3"/>
        <v/>
      </c>
      <c r="G19" s="124" t="str">
        <f t="shared" si="0"/>
        <v/>
      </c>
      <c r="H19" s="120">
        <v>9</v>
      </c>
      <c r="I19" s="117">
        <v>9</v>
      </c>
      <c r="J19" s="117">
        <v>10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5">
        <v>11</v>
      </c>
      <c r="B20" s="25" t="str">
        <f>IF(studentprofile!D18="","",studentprofile!D18)</f>
        <v>JATIN MAKADIYA</v>
      </c>
      <c r="C20" s="24" t="str">
        <f>IF('PWT-3CONSOLIDATED'!I18&gt;0,'PWT-3CONSOLIDATED'!I18,"")</f>
        <v/>
      </c>
      <c r="D20" s="74" t="str">
        <f t="shared" si="2"/>
        <v/>
      </c>
      <c r="E20" s="119" t="str">
        <f>IF('PWT-4CONSOLIDATED'!I18&gt;0,'PWT-4CONSOLIDATED'!I18,"")</f>
        <v/>
      </c>
      <c r="F20" s="74" t="str">
        <f t="shared" si="3"/>
        <v/>
      </c>
      <c r="G20" s="124" t="str">
        <f t="shared" si="0"/>
        <v/>
      </c>
      <c r="H20" s="120">
        <v>9</v>
      </c>
      <c r="I20" s="117">
        <v>10</v>
      </c>
      <c r="J20" s="117">
        <v>9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5">
        <v>12</v>
      </c>
      <c r="B21" s="25" t="str">
        <f>IF(studentprofile!D19="","",studentprofile!D19)</f>
        <v>JAYDEEP MANVAR</v>
      </c>
      <c r="C21" s="24" t="str">
        <f>IF('PWT-3CONSOLIDATED'!I19&gt;0,'PWT-3CONSOLIDATED'!I19,"")</f>
        <v/>
      </c>
      <c r="D21" s="74" t="str">
        <f t="shared" si="2"/>
        <v/>
      </c>
      <c r="E21" s="119" t="str">
        <f>IF('PWT-4CONSOLIDATED'!I19&gt;0,'PWT-4CONSOLIDATED'!I19,"")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5">
        <v>13</v>
      </c>
      <c r="B22" s="25" t="str">
        <f>IF(studentprofile!D20="","",studentprofile!D20)</f>
        <v>JEEL HIRAPARA</v>
      </c>
      <c r="C22" s="24" t="str">
        <f>IF('PWT-3CONSOLIDATED'!I20&gt;0,'PWT-3CONSOLIDATED'!I20,"")</f>
        <v/>
      </c>
      <c r="D22" s="74" t="str">
        <f t="shared" si="2"/>
        <v/>
      </c>
      <c r="E22" s="119" t="str">
        <f>IF('PWT-4CONSOLIDATED'!I20&gt;0,'PWT-4CONSOLIDATED'!I20,"")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9</v>
      </c>
      <c r="J22" s="117">
        <v>9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5">
        <v>14</v>
      </c>
      <c r="B23" s="25" t="str">
        <f>IF(studentprofile!D21="","",studentprofile!D21)</f>
        <v>JENI SUKHADIYA</v>
      </c>
      <c r="C23" s="24" t="str">
        <f>IF('PWT-3CONSOLIDATED'!I21&gt;0,'PWT-3CONSOLIDATED'!I21,"")</f>
        <v/>
      </c>
      <c r="D23" s="74" t="str">
        <f t="shared" si="2"/>
        <v/>
      </c>
      <c r="E23" s="119" t="str">
        <f>IF('PWT-4CONSOLIDATED'!I21&gt;0,'PWT-4CONSOLIDATED'!I21,"")</f>
        <v/>
      </c>
      <c r="F23" s="74" t="str">
        <f t="shared" si="3"/>
        <v/>
      </c>
      <c r="G23" s="124" t="str">
        <f t="shared" si="0"/>
        <v/>
      </c>
      <c r="H23" s="120">
        <v>9</v>
      </c>
      <c r="I23" s="117">
        <v>10</v>
      </c>
      <c r="J23" s="117">
        <v>9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5">
        <v>15</v>
      </c>
      <c r="B24" s="25" t="str">
        <f>IF(studentprofile!D22="","",studentprofile!D22)</f>
        <v>KAAVYA GHORECHA</v>
      </c>
      <c r="C24" s="24" t="str">
        <f>IF('PWT-3CONSOLIDATED'!I22&gt;0,'PWT-3CONSOLIDATED'!I22,"")</f>
        <v/>
      </c>
      <c r="D24" s="74" t="str">
        <f t="shared" si="2"/>
        <v/>
      </c>
      <c r="E24" s="119" t="str">
        <f>IF('PWT-4CONSOLIDATED'!I22&gt;0,'PWT-4CONSOLIDATED'!I22,"")</f>
        <v/>
      </c>
      <c r="F24" s="74" t="str">
        <f t="shared" si="3"/>
        <v/>
      </c>
      <c r="G24" s="124" t="str">
        <f t="shared" si="0"/>
        <v/>
      </c>
      <c r="H24" s="120">
        <v>9</v>
      </c>
      <c r="I24" s="117">
        <v>9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5">
        <v>16</v>
      </c>
      <c r="B25" s="25" t="str">
        <f>IF(studentprofile!D23="","",studentprofile!D23)</f>
        <v>KHUSHI DAFADA</v>
      </c>
      <c r="C25" s="24" t="str">
        <f>IF('PWT-3CONSOLIDATED'!I23&gt;0,'PWT-3CONSOLIDATED'!I23,"")</f>
        <v/>
      </c>
      <c r="D25" s="74" t="str">
        <f t="shared" si="2"/>
        <v/>
      </c>
      <c r="E25" s="119" t="str">
        <f>IF('PWT-4CONSOLIDATED'!I23&gt;0,'PWT-4CONSOLIDATED'!I23,"")</f>
        <v/>
      </c>
      <c r="F25" s="74" t="str">
        <f t="shared" si="3"/>
        <v/>
      </c>
      <c r="G25" s="124" t="str">
        <f t="shared" si="0"/>
        <v/>
      </c>
      <c r="H25" s="120">
        <v>9</v>
      </c>
      <c r="I25" s="117">
        <v>9</v>
      </c>
      <c r="J25" s="117">
        <v>9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5">
        <v>17</v>
      </c>
      <c r="B26" s="25" t="str">
        <f>IF(studentprofile!D24="","",studentprofile!D24)</f>
        <v>KRISHA RAMANI</v>
      </c>
      <c r="C26" s="24" t="str">
        <f>IF('PWT-3CONSOLIDATED'!I24&gt;0,'PWT-3CONSOLIDATED'!I24,"")</f>
        <v/>
      </c>
      <c r="D26" s="74" t="str">
        <f t="shared" si="2"/>
        <v/>
      </c>
      <c r="E26" s="119" t="str">
        <f>IF('PWT-4CONSOLIDATED'!I24&gt;0,'PWT-4CONSOLIDATED'!I24,"")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9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5">
        <v>18</v>
      </c>
      <c r="B27" s="25" t="str">
        <f>IF(studentprofile!D25="","",studentprofile!D25)</f>
        <v>MAHI BHAYANI</v>
      </c>
      <c r="C27" s="24" t="str">
        <f>IF('PWT-3CONSOLIDATED'!I25&gt;0,'PWT-3CONSOLIDATED'!I25,"")</f>
        <v/>
      </c>
      <c r="D27" s="74" t="str">
        <f t="shared" si="2"/>
        <v/>
      </c>
      <c r="E27" s="119" t="str">
        <f>IF('PWT-4CONSOLIDATED'!I25&gt;0,'PWT-4CONSOLIDATED'!I25,"")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9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5">
        <v>19</v>
      </c>
      <c r="B28" s="25" t="str">
        <f>IF(studentprofile!D26="","",studentprofile!D26)</f>
        <v>MAHI MAKADIYA</v>
      </c>
      <c r="C28" s="24" t="str">
        <f>IF('PWT-3CONSOLIDATED'!I26&gt;0,'PWT-3CONSOLIDATED'!I26,"")</f>
        <v/>
      </c>
      <c r="D28" s="74" t="str">
        <f t="shared" si="2"/>
        <v/>
      </c>
      <c r="E28" s="119" t="str">
        <f>IF('PWT-4CONSOLIDATED'!I26&gt;0,'PWT-4CONSOLIDATED'!I26,"")</f>
        <v/>
      </c>
      <c r="F28" s="74" t="str">
        <f t="shared" si="3"/>
        <v/>
      </c>
      <c r="G28" s="124" t="str">
        <f t="shared" si="0"/>
        <v/>
      </c>
      <c r="H28" s="120">
        <v>9</v>
      </c>
      <c r="I28" s="117">
        <v>10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5">
        <v>20</v>
      </c>
      <c r="B29" s="25" t="str">
        <f>IF(studentprofile!D27="","",studentprofile!D27)</f>
        <v>MANVI GEEDA</v>
      </c>
      <c r="C29" s="24" t="str">
        <f>IF('PWT-3CONSOLIDATED'!I27&gt;0,'PWT-3CONSOLIDATED'!I27,"")</f>
        <v/>
      </c>
      <c r="D29" s="74" t="str">
        <f t="shared" si="2"/>
        <v/>
      </c>
      <c r="E29" s="119" t="str">
        <f>IF('PWT-4CONSOLIDATED'!I27&gt;0,'PWT-4CONSOLIDATED'!I27,"")</f>
        <v/>
      </c>
      <c r="F29" s="74" t="str">
        <f t="shared" si="3"/>
        <v/>
      </c>
      <c r="G29" s="124" t="str">
        <f t="shared" si="0"/>
        <v/>
      </c>
      <c r="H29" s="120">
        <v>10</v>
      </c>
      <c r="I29" s="117">
        <v>9</v>
      </c>
      <c r="J29" s="117">
        <v>10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5">
        <v>21</v>
      </c>
      <c r="B30" s="25" t="str">
        <f>IF(studentprofile!D28="","",studentprofile!D28)</f>
        <v>MEET BAVALIYA</v>
      </c>
      <c r="C30" s="24" t="str">
        <f>IF('PWT-3CONSOLIDATED'!I28&gt;0,'PWT-3CONSOLIDATED'!I28,"")</f>
        <v/>
      </c>
      <c r="D30" s="74" t="str">
        <f t="shared" si="2"/>
        <v/>
      </c>
      <c r="E30" s="119" t="str">
        <f>IF('PWT-4CONSOLIDATED'!I28&gt;0,'PWT-4CONSOLIDATED'!I28,"")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9</v>
      </c>
      <c r="J30" s="117">
        <v>9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5">
        <v>22</v>
      </c>
      <c r="B31" s="25" t="str">
        <f>IF(studentprofile!D29="","",studentprofile!D29)</f>
        <v>MIT OLAKIYA</v>
      </c>
      <c r="C31" s="24" t="str">
        <f>IF('PWT-3CONSOLIDATED'!I29&gt;0,'PWT-3CONSOLIDATED'!I29,"")</f>
        <v/>
      </c>
      <c r="D31" s="74" t="str">
        <f t="shared" si="2"/>
        <v/>
      </c>
      <c r="E31" s="119" t="str">
        <f>IF('PWT-4CONSOLIDATED'!I29&gt;0,'PWT-4CONSOLIDATED'!I29,"")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9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5">
        <v>23</v>
      </c>
      <c r="B32" s="25" t="str">
        <f>IF(studentprofile!D30="","",studentprofile!D30)</f>
        <v>NILESH SANKALIYA</v>
      </c>
      <c r="C32" s="24" t="str">
        <f>IF('PWT-3CONSOLIDATED'!I30&gt;0,'PWT-3CONSOLIDATED'!I30,"")</f>
        <v/>
      </c>
      <c r="D32" s="74" t="str">
        <f t="shared" si="2"/>
        <v/>
      </c>
      <c r="E32" s="119" t="str">
        <f>IF('PWT-4CONSOLIDATED'!I30&gt;0,'PWT-4CONSOLIDATED'!I30,"")</f>
        <v/>
      </c>
      <c r="F32" s="74" t="str">
        <f t="shared" si="3"/>
        <v/>
      </c>
      <c r="G32" s="124" t="str">
        <f t="shared" si="0"/>
        <v/>
      </c>
      <c r="H32" s="120">
        <v>9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5">
        <v>24</v>
      </c>
      <c r="B33" s="25" t="str">
        <f>IF(studentprofile!D31="","",studentprofile!D31)</f>
        <v>OM ZULASANA</v>
      </c>
      <c r="C33" s="24" t="str">
        <f>IF('PWT-3CONSOLIDATED'!I31&gt;0,'PWT-3CONSOLIDATED'!I31,"")</f>
        <v/>
      </c>
      <c r="D33" s="74" t="str">
        <f t="shared" si="2"/>
        <v/>
      </c>
      <c r="E33" s="119" t="str">
        <f>IF('PWT-4CONSOLIDATED'!I31&gt;0,'PWT-4CONSOLIDATED'!I31,"")</f>
        <v/>
      </c>
      <c r="F33" s="74" t="str">
        <f t="shared" si="3"/>
        <v/>
      </c>
      <c r="G33" s="124" t="str">
        <f t="shared" si="0"/>
        <v/>
      </c>
      <c r="H33" s="120">
        <v>10</v>
      </c>
      <c r="I33" s="117">
        <v>9</v>
      </c>
      <c r="J33" s="117">
        <v>10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5">
        <v>25</v>
      </c>
      <c r="B34" s="25" t="str">
        <f>IF(studentprofile!D32="","",studentprofile!D32)</f>
        <v>OMDEEPKUMAR RAM</v>
      </c>
      <c r="C34" s="24" t="str">
        <f>IF('PWT-3CONSOLIDATED'!I32&gt;0,'PWT-3CONSOLIDATED'!I32,"")</f>
        <v/>
      </c>
      <c r="D34" s="74" t="str">
        <f t="shared" si="2"/>
        <v/>
      </c>
      <c r="E34" s="119" t="str">
        <f>IF('PWT-4CONSOLIDATED'!I32&gt;0,'PWT-4CONSOLIDATED'!I32,"")</f>
        <v/>
      </c>
      <c r="F34" s="74" t="str">
        <f t="shared" si="3"/>
        <v/>
      </c>
      <c r="G34" s="124" t="str">
        <f t="shared" si="0"/>
        <v/>
      </c>
      <c r="H34" s="120">
        <v>10</v>
      </c>
      <c r="I34" s="117">
        <v>10</v>
      </c>
      <c r="J34" s="117">
        <v>9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5">
        <v>26</v>
      </c>
      <c r="B35" s="25" t="str">
        <f>IF(studentprofile!D33="","",studentprofile!D33)</f>
        <v>PRINSKUMAR RAGHAVANI</v>
      </c>
      <c r="C35" s="24" t="str">
        <f>IF('PWT-3CONSOLIDATED'!I33&gt;0,'PWT-3CONSOLIDATED'!I33,"")</f>
        <v/>
      </c>
      <c r="D35" s="74" t="str">
        <f t="shared" si="2"/>
        <v/>
      </c>
      <c r="E35" s="119" t="str">
        <f>IF('PWT-4CONSOLIDATED'!I33&gt;0,'PWT-4CONSOLIDATED'!I33,"")</f>
        <v/>
      </c>
      <c r="F35" s="74" t="str">
        <f t="shared" si="3"/>
        <v/>
      </c>
      <c r="G35" s="124" t="str">
        <f t="shared" si="0"/>
        <v/>
      </c>
      <c r="H35" s="120">
        <v>9</v>
      </c>
      <c r="I35" s="117">
        <v>10</v>
      </c>
      <c r="J35" s="117">
        <v>10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5">
        <v>27</v>
      </c>
      <c r="B36" s="25" t="str">
        <f>IF(studentprofile!D34="","",studentprofile!D34)</f>
        <v>RAHUL KIRAT</v>
      </c>
      <c r="C36" s="24" t="str">
        <f>IF('PWT-3CONSOLIDATED'!I34&gt;0,'PWT-3CONSOLIDATED'!I34,"")</f>
        <v/>
      </c>
      <c r="D36" s="74" t="str">
        <f t="shared" si="2"/>
        <v/>
      </c>
      <c r="E36" s="119" t="str">
        <f>IF('PWT-4CONSOLIDATED'!I34&gt;0,'PWT-4CONSOLIDATED'!I34,"")</f>
        <v/>
      </c>
      <c r="F36" s="74" t="str">
        <f t="shared" si="3"/>
        <v/>
      </c>
      <c r="G36" s="124" t="str">
        <f t="shared" si="0"/>
        <v/>
      </c>
      <c r="H36" s="120">
        <v>9</v>
      </c>
      <c r="I36" s="117">
        <v>10</v>
      </c>
      <c r="J36" s="117">
        <v>9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5">
        <v>28</v>
      </c>
      <c r="B37" s="25" t="str">
        <f>IF(studentprofile!D35="","",studentprofile!D35)</f>
        <v>RAJVIRBHAI TRAMATA</v>
      </c>
      <c r="C37" s="24" t="str">
        <f>IF('PWT-3CONSOLIDATED'!I35&gt;0,'PWT-3CONSOLIDATED'!I35,"")</f>
        <v/>
      </c>
      <c r="D37" s="74" t="str">
        <f t="shared" si="2"/>
        <v/>
      </c>
      <c r="E37" s="119" t="str">
        <f>IF('PWT-4CONSOLIDATED'!I35&gt;0,'PWT-4CONSOLIDATED'!I35,"")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9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5">
        <v>29</v>
      </c>
      <c r="B38" s="25" t="str">
        <f>IF(studentprofile!D36="","",studentprofile!D36)</f>
        <v>ROHAN JAMBUKIYA</v>
      </c>
      <c r="C38" s="24" t="str">
        <f>IF('PWT-3CONSOLIDATED'!I36&gt;0,'PWT-3CONSOLIDATED'!I36,"")</f>
        <v/>
      </c>
      <c r="D38" s="74" t="str">
        <f t="shared" si="2"/>
        <v/>
      </c>
      <c r="E38" s="119" t="str">
        <f>IF('PWT-4CONSOLIDATED'!I36&gt;0,'PWT-4CONSOLIDATED'!I36,"")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10</v>
      </c>
      <c r="J38" s="117">
        <v>9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5">
        <v>30</v>
      </c>
      <c r="B39" s="25" t="str">
        <f>IF(studentprofile!D37="","",studentprofile!D37)</f>
        <v>SANDHYA MAJITHIYA</v>
      </c>
      <c r="C39" s="24" t="str">
        <f>IF('PWT-3CONSOLIDATED'!I37&gt;0,'PWT-3CONSOLIDATED'!I37,"")</f>
        <v/>
      </c>
      <c r="D39" s="74" t="str">
        <f t="shared" si="2"/>
        <v/>
      </c>
      <c r="E39" s="119" t="str">
        <f>IF('PWT-4CONSOLIDATED'!I37&gt;0,'PWT-4CONSOLIDATED'!I37,"")</f>
        <v/>
      </c>
      <c r="F39" s="74" t="str">
        <f t="shared" si="3"/>
        <v/>
      </c>
      <c r="G39" s="124" t="str">
        <f t="shared" si="0"/>
        <v/>
      </c>
      <c r="H39" s="120">
        <v>9</v>
      </c>
      <c r="I39" s="117">
        <v>9</v>
      </c>
      <c r="J39" s="117">
        <v>9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5">
        <v>31</v>
      </c>
      <c r="B40" s="25" t="str">
        <f>IF(studentprofile!D38="","",studentprofile!D38)</f>
        <v>SHIVRAJ PARMAR</v>
      </c>
      <c r="C40" s="24" t="str">
        <f>IF('PWT-3CONSOLIDATED'!I38&gt;0,'PWT-3CONSOLIDATED'!I38,"")</f>
        <v/>
      </c>
      <c r="D40" s="74" t="str">
        <f t="shared" si="2"/>
        <v/>
      </c>
      <c r="E40" s="119" t="str">
        <f>IF('PWT-4CONSOLIDATED'!I38&gt;0,'PWT-4CONSOLIDATED'!I38,"")</f>
        <v/>
      </c>
      <c r="F40" s="74" t="str">
        <f t="shared" si="3"/>
        <v/>
      </c>
      <c r="G40" s="124" t="str">
        <f t="shared" si="0"/>
        <v/>
      </c>
      <c r="H40" s="120">
        <v>9</v>
      </c>
      <c r="I40" s="117">
        <v>10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5">
        <v>32</v>
      </c>
      <c r="B41" s="25" t="str">
        <f>IF(studentprofile!D39="","",studentprofile!D39)</f>
        <v>SIMARAN PARMAR</v>
      </c>
      <c r="C41" s="24" t="str">
        <f>IF('PWT-3CONSOLIDATED'!I39&gt;0,'PWT-3CONSOLIDATED'!I39,"")</f>
        <v/>
      </c>
      <c r="D41" s="74" t="str">
        <f t="shared" si="2"/>
        <v/>
      </c>
      <c r="E41" s="119" t="str">
        <f>IF('PWT-4CONSOLIDATED'!I39&gt;0,'PWT-4CONSOLIDATED'!I39,"")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9</v>
      </c>
      <c r="J41" s="117">
        <v>10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5">
        <v>33</v>
      </c>
      <c r="B42" s="25" t="str">
        <f>IF(studentprofile!D40="","",studentprofile!D40)</f>
        <v>SRUJALBA RABA</v>
      </c>
      <c r="C42" s="24" t="str">
        <f>IF('PWT-3CONSOLIDATED'!I40&gt;0,'PWT-3CONSOLIDATED'!I40,"")</f>
        <v/>
      </c>
      <c r="D42" s="74" t="str">
        <f t="shared" si="2"/>
        <v/>
      </c>
      <c r="E42" s="119" t="str">
        <f>IF('PWT-4CONSOLIDATED'!I40&gt;0,'PWT-4CONSOLIDATED'!I40,"")</f>
        <v/>
      </c>
      <c r="F42" s="74" t="str">
        <f t="shared" si="3"/>
        <v/>
      </c>
      <c r="G42" s="124" t="str">
        <f t="shared" si="0"/>
        <v/>
      </c>
      <c r="H42" s="120">
        <v>9</v>
      </c>
      <c r="I42" s="117">
        <v>9</v>
      </c>
      <c r="J42" s="117">
        <v>9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5">
        <v>34</v>
      </c>
      <c r="B43" s="25" t="str">
        <f>IF(studentprofile!D41="","",studentprofile!D41)</f>
        <v>TANMAY SOLANKI</v>
      </c>
      <c r="C43" s="24" t="str">
        <f>IF('PWT-3CONSOLIDATED'!I41&gt;0,'PWT-3CONSOLIDATED'!I41,"")</f>
        <v/>
      </c>
      <c r="D43" s="74" t="str">
        <f t="shared" si="2"/>
        <v/>
      </c>
      <c r="E43" s="119" t="str">
        <f>IF('PWT-4CONSOLIDATED'!I41&gt;0,'PWT-4CONSOLIDATED'!I41,"")</f>
        <v/>
      </c>
      <c r="F43" s="74" t="str">
        <f t="shared" si="3"/>
        <v/>
      </c>
      <c r="G43" s="124" t="str">
        <f t="shared" si="0"/>
        <v/>
      </c>
      <c r="H43" s="120">
        <v>9</v>
      </c>
      <c r="I43" s="117">
        <v>9</v>
      </c>
      <c r="J43" s="117">
        <v>10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5">
        <v>35</v>
      </c>
      <c r="B44" s="25" t="str">
        <f>IF(studentprofile!D42="","",studentprofile!D42)</f>
        <v>YASH AGRAVAT</v>
      </c>
      <c r="C44" s="24" t="str">
        <f>IF('PWT-3CONSOLIDATED'!I42&gt;0,'PWT-3CONSOLIDATED'!I42,"")</f>
        <v/>
      </c>
      <c r="D44" s="74" t="str">
        <f t="shared" si="2"/>
        <v/>
      </c>
      <c r="E44" s="119" t="str">
        <f>IF('PWT-4CONSOLIDATED'!I42&gt;0,'PWT-4CONSOLIDATED'!I42,"")</f>
        <v/>
      </c>
      <c r="F44" s="74" t="str">
        <f t="shared" si="3"/>
        <v/>
      </c>
      <c r="G44" s="124" t="str">
        <f t="shared" si="0"/>
        <v/>
      </c>
      <c r="H44" s="120">
        <v>9</v>
      </c>
      <c r="I44" s="117">
        <v>10</v>
      </c>
      <c r="J44" s="117">
        <v>9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5">
        <v>36</v>
      </c>
      <c r="B45" s="25" t="str">
        <f>IF(studentprofile!D43="","",studentprofile!D43)</f>
        <v>YASH DHODAKIYA</v>
      </c>
      <c r="C45" s="24" t="str">
        <f>IF('PWT-3CONSOLIDATED'!I43&gt;0,'PWT-3CONSOLIDATED'!I43,"")</f>
        <v/>
      </c>
      <c r="D45" s="74" t="str">
        <f t="shared" si="2"/>
        <v/>
      </c>
      <c r="E45" s="119" t="str">
        <f>IF('PWT-4CONSOLIDATED'!I43&gt;0,'PWT-4CONSOLIDATED'!I43,"")</f>
        <v/>
      </c>
      <c r="F45" s="74" t="str">
        <f t="shared" si="3"/>
        <v/>
      </c>
      <c r="G45" s="124" t="str">
        <f t="shared" si="0"/>
        <v/>
      </c>
      <c r="H45" s="120">
        <v>9</v>
      </c>
      <c r="I45" s="117">
        <v>9</v>
      </c>
      <c r="J45" s="117">
        <v>10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5">
        <v>37</v>
      </c>
      <c r="B46" s="25" t="str">
        <f>IF(studentprofile!D44="","",studentprofile!D44)</f>
        <v>YUG BHIMBHA</v>
      </c>
      <c r="C46" s="24" t="str">
        <f>IF('PWT-3CONSOLIDATED'!I44&gt;0,'PWT-3CONSOLIDATED'!I44,"")</f>
        <v/>
      </c>
      <c r="D46" s="74" t="str">
        <f t="shared" si="2"/>
        <v/>
      </c>
      <c r="E46" s="119" t="str">
        <f>IF('PWT-4CONSOLIDATED'!I44&gt;0,'PWT-4CONSOLIDATED'!I44,"")</f>
        <v/>
      </c>
      <c r="F46" s="74" t="str">
        <f t="shared" si="3"/>
        <v/>
      </c>
      <c r="G46" s="124" t="str">
        <f t="shared" si="0"/>
        <v/>
      </c>
      <c r="H46" s="120">
        <v>10</v>
      </c>
      <c r="I46" s="117">
        <v>10</v>
      </c>
      <c r="J46" s="117">
        <v>9</v>
      </c>
      <c r="K46" s="74" t="str">
        <f t="shared" si="4"/>
        <v/>
      </c>
      <c r="L46" s="24"/>
      <c r="M46" s="243" t="str">
        <f t="shared" si="5"/>
        <v/>
      </c>
      <c r="N46" s="244" t="str">
        <f t="shared" si="6"/>
        <v/>
      </c>
      <c r="O46" s="24" t="str">
        <f t="shared" si="1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5">
        <v>38</v>
      </c>
      <c r="B47" s="25" t="str">
        <f>IF(studentprofile!D45="","",studentprofile!D45)</f>
        <v>YUG VAGADIYA</v>
      </c>
      <c r="C47" s="24" t="str">
        <f>IF('PWT-3CONSOLIDATED'!I45&gt;0,'PWT-3CONSOLIDATED'!I45,"")</f>
        <v/>
      </c>
      <c r="D47" s="74" t="str">
        <f t="shared" si="2"/>
        <v/>
      </c>
      <c r="E47" s="119" t="str">
        <f>IF('PWT-4CONSOLIDATED'!I45&gt;0,'PWT-4CONSOLIDATED'!I45,"")</f>
        <v/>
      </c>
      <c r="F47" s="74" t="str">
        <f t="shared" si="3"/>
        <v/>
      </c>
      <c r="G47" s="124" t="str">
        <f t="shared" si="0"/>
        <v/>
      </c>
      <c r="H47" s="120">
        <v>10</v>
      </c>
      <c r="I47" s="117">
        <v>9</v>
      </c>
      <c r="J47" s="117">
        <v>9</v>
      </c>
      <c r="K47" s="74" t="str">
        <f t="shared" si="4"/>
        <v/>
      </c>
      <c r="L47" s="24"/>
      <c r="M47" s="243" t="str">
        <f t="shared" ref="M47:M49" si="7">IF(L47&lt;&gt;"",ROUNDUP(((L47*50)/80),0),"")</f>
        <v/>
      </c>
      <c r="N47" s="244" t="str">
        <f t="shared" ref="N47:N49" si="8">IF(K47&lt;&gt;"",IF(M47&lt;&gt;"",ROUND(SUM(K47,M47),0),""),"")</f>
        <v/>
      </c>
      <c r="O47" s="24" t="str">
        <f t="shared" ref="O47:O49" si="9">IF(N47&lt;&gt;"",RANK(N47,N$10:N$52,0),"")</f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5">
        <v>39</v>
      </c>
      <c r="B48" s="25" t="str">
        <f>IF(studentprofile!D46="","",studentprofile!D46)</f>
        <v/>
      </c>
      <c r="C48" s="24" t="str">
        <f>IF('PWT-3CONSOLIDATED'!I46&gt;0,'PWT-3CONSOLIDATED'!I46,"")</f>
        <v/>
      </c>
      <c r="D48" s="74" t="str">
        <f t="shared" si="2"/>
        <v/>
      </c>
      <c r="E48" s="119" t="str">
        <f>IF('PWT-4CONSOLIDATED'!I46&gt;0,'PWT-4CONSOLIDATED'!I46,"")</f>
        <v/>
      </c>
      <c r="F48" s="74" t="str">
        <f t="shared" si="3"/>
        <v/>
      </c>
      <c r="G48" s="124" t="str">
        <f t="shared" si="0"/>
        <v/>
      </c>
      <c r="H48" s="120">
        <v>9</v>
      </c>
      <c r="I48" s="117">
        <v>10</v>
      </c>
      <c r="J48" s="117">
        <v>10</v>
      </c>
      <c r="K48" s="74" t="str">
        <f t="shared" si="4"/>
        <v/>
      </c>
      <c r="L48" s="24"/>
      <c r="M48" s="243" t="str">
        <f t="shared" si="7"/>
        <v/>
      </c>
      <c r="N48" s="244" t="str">
        <f t="shared" si="8"/>
        <v/>
      </c>
      <c r="O48" s="24" t="str">
        <f t="shared" si="9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5">
        <v>40</v>
      </c>
      <c r="B49" s="25" t="str">
        <f>IF(studentprofile!D47="","",studentprofile!D47)</f>
        <v/>
      </c>
      <c r="C49" s="24" t="str">
        <f>IF('PWT-3CONSOLIDATED'!I47&gt;0,'PWT-3CONSOLIDATED'!I47,"")</f>
        <v/>
      </c>
      <c r="D49" s="74" t="str">
        <f t="shared" si="2"/>
        <v/>
      </c>
      <c r="E49" s="119" t="str">
        <f>IF('PWT-4CONSOLIDATED'!I47&gt;0,'PWT-4CONSOLIDATED'!I47,"")</f>
        <v/>
      </c>
      <c r="F49" s="74" t="str">
        <f t="shared" si="3"/>
        <v/>
      </c>
      <c r="G49" s="124" t="str">
        <f t="shared" si="0"/>
        <v/>
      </c>
      <c r="H49" s="120">
        <v>9</v>
      </c>
      <c r="I49" s="117">
        <v>9</v>
      </c>
      <c r="J49" s="117">
        <v>10</v>
      </c>
      <c r="K49" s="74" t="str">
        <f t="shared" si="4"/>
        <v/>
      </c>
      <c r="L49" s="24"/>
      <c r="M49" s="243" t="str">
        <f t="shared" si="7"/>
        <v/>
      </c>
      <c r="N49" s="244" t="str">
        <f t="shared" si="8"/>
        <v/>
      </c>
      <c r="O49" s="24" t="str">
        <f t="shared" si="9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5">
        <v>41</v>
      </c>
      <c r="B50" s="25" t="str">
        <f>IF(studentprofile!D48="","",studentprofile!D48)</f>
        <v/>
      </c>
      <c r="C50" s="24" t="str">
        <f>IF('PWT-3CONSOLIDATED'!I48&gt;0,'PWT-3CONSOLIDATED'!I48,"")</f>
        <v/>
      </c>
      <c r="D50" s="74" t="str">
        <f t="shared" si="2"/>
        <v/>
      </c>
      <c r="E50" s="119" t="str">
        <f>IF('PWT-4CONSOLIDATED'!I48&gt;0,'PWT-4CONSOLIDATED'!I48,"")</f>
        <v/>
      </c>
      <c r="F50" s="74" t="str">
        <f t="shared" ref="F50:F52" si="10">IF(E50&lt;&gt;"",ROUND((E50*20)/40,0),"")</f>
        <v/>
      </c>
      <c r="G50" s="124" t="str">
        <f t="shared" ref="G50:G52" si="11">IF(D50&lt;&gt;"",MAX(D50,F50),"")</f>
        <v/>
      </c>
      <c r="H50" s="121">
        <v>10</v>
      </c>
      <c r="I50" s="24">
        <v>9</v>
      </c>
      <c r="J50" s="24">
        <v>10</v>
      </c>
      <c r="K50" s="74" t="str">
        <f t="shared" si="4"/>
        <v/>
      </c>
      <c r="L50" s="24"/>
      <c r="M50" s="243" t="str">
        <f t="shared" ref="M50:M52" si="12">IF(L50&lt;&gt;"",ROUNDUP(((L50*50)/80),0),"")</f>
        <v/>
      </c>
      <c r="N50" s="244" t="str">
        <f t="shared" ref="N50:N52" si="13">IF(K50&lt;&gt;"",IF(M50&lt;&gt;"",ROUND(SUM(K50,M50),0),""),"")</f>
        <v/>
      </c>
      <c r="O50" s="24" t="str">
        <f t="shared" ref="O50:O52" si="14">IF(N50&lt;&gt;"",RANK(N50,N$10:N$52,0),"")</f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5">
        <v>42</v>
      </c>
      <c r="B51" s="25" t="str">
        <f>IF(studentprofile!D49="","",studentprofile!D49)</f>
        <v/>
      </c>
      <c r="C51" s="24" t="str">
        <f>IF('PWT-3CONSOLIDATED'!I49&gt;0,'PWT-3CONSOLIDATED'!I49,"")</f>
        <v/>
      </c>
      <c r="D51" s="74" t="str">
        <f t="shared" si="2"/>
        <v/>
      </c>
      <c r="E51" s="119" t="str">
        <f>IF('PWT-4CONSOLIDATED'!I49&gt;0,'PWT-4CONSOLIDATED'!I49,"")</f>
        <v/>
      </c>
      <c r="F51" s="74" t="str">
        <f t="shared" si="10"/>
        <v/>
      </c>
      <c r="G51" s="124" t="str">
        <f t="shared" si="11"/>
        <v/>
      </c>
      <c r="H51" s="121">
        <v>9</v>
      </c>
      <c r="I51" s="24">
        <v>10</v>
      </c>
      <c r="J51" s="24">
        <v>9</v>
      </c>
      <c r="K51" s="74" t="str">
        <f t="shared" si="4"/>
        <v/>
      </c>
      <c r="L51" s="24"/>
      <c r="M51" s="243" t="str">
        <f t="shared" si="12"/>
        <v/>
      </c>
      <c r="N51" s="244" t="str">
        <f t="shared" si="13"/>
        <v/>
      </c>
      <c r="O51" s="24" t="str">
        <f t="shared" si="14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5">
        <v>43</v>
      </c>
      <c r="B52" s="25" t="str">
        <f>IF(studentprofile!D50="","",studentprofile!D50)</f>
        <v/>
      </c>
      <c r="C52" s="24" t="str">
        <f>IF('PWT-3CONSOLIDATED'!I50&gt;0,'PWT-3CONSOLIDATED'!I50,"")</f>
        <v/>
      </c>
      <c r="D52" s="74" t="str">
        <f t="shared" si="2"/>
        <v/>
      </c>
      <c r="E52" s="119" t="str">
        <f>IF('PWT-4CONSOLIDATED'!I50&gt;0,'PWT-4CONSOLIDATED'!I50,"")</f>
        <v/>
      </c>
      <c r="F52" s="74" t="str">
        <f t="shared" si="10"/>
        <v/>
      </c>
      <c r="G52" s="124" t="str">
        <f t="shared" si="11"/>
        <v/>
      </c>
      <c r="H52" s="122"/>
      <c r="I52" s="75"/>
      <c r="J52" s="75"/>
      <c r="K52" s="74" t="str">
        <f t="shared" si="4"/>
        <v/>
      </c>
      <c r="L52" s="75"/>
      <c r="M52" s="243" t="str">
        <f t="shared" si="12"/>
        <v/>
      </c>
      <c r="N52" s="244" t="str">
        <f t="shared" si="13"/>
        <v/>
      </c>
      <c r="O52" s="24" t="str">
        <f t="shared" si="14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522" t="s">
        <v>62</v>
      </c>
      <c r="E53" s="559"/>
      <c r="F53" s="559"/>
      <c r="G53" s="560"/>
      <c r="H53" s="559"/>
      <c r="I53" s="559"/>
      <c r="J53" s="559"/>
      <c r="K53" s="559"/>
      <c r="L53" s="559"/>
      <c r="M53" s="238"/>
      <c r="N53" s="80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522" t="s">
        <v>63</v>
      </c>
      <c r="E54" s="559"/>
      <c r="F54" s="559"/>
      <c r="G54" s="560"/>
      <c r="H54" s="559"/>
      <c r="I54" s="559"/>
      <c r="J54" s="559"/>
      <c r="K54" s="559"/>
      <c r="L54" s="559"/>
      <c r="M54" s="238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522" t="s">
        <v>64</v>
      </c>
      <c r="E55" s="559"/>
      <c r="F55" s="559"/>
      <c r="G55" s="560"/>
      <c r="H55" s="559"/>
      <c r="I55" s="559"/>
      <c r="J55" s="559"/>
      <c r="K55" s="559"/>
      <c r="L55" s="559"/>
      <c r="M55" s="238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522" t="s">
        <v>65</v>
      </c>
      <c r="E56" s="559"/>
      <c r="F56" s="559"/>
      <c r="G56" s="560"/>
      <c r="H56" s="559"/>
      <c r="I56" s="559"/>
      <c r="J56" s="559"/>
      <c r="K56" s="559"/>
      <c r="L56" s="559"/>
      <c r="M56" s="238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522" t="s">
        <v>66</v>
      </c>
      <c r="E57" s="559"/>
      <c r="F57" s="559"/>
      <c r="G57" s="560"/>
      <c r="H57" s="559"/>
      <c r="I57" s="559"/>
      <c r="J57" s="559"/>
      <c r="K57" s="559"/>
      <c r="L57" s="559"/>
      <c r="M57" s="238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522" t="s">
        <v>67</v>
      </c>
      <c r="E58" s="559"/>
      <c r="F58" s="559"/>
      <c r="G58" s="560"/>
      <c r="H58" s="559"/>
      <c r="I58" s="559"/>
      <c r="J58" s="559"/>
      <c r="K58" s="559"/>
      <c r="L58" s="559"/>
      <c r="M58" s="238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522" t="s">
        <v>68</v>
      </c>
      <c r="E59" s="559"/>
      <c r="F59" s="559"/>
      <c r="G59" s="560"/>
      <c r="H59" s="559"/>
      <c r="I59" s="559"/>
      <c r="J59" s="559"/>
      <c r="K59" s="559"/>
      <c r="L59" s="559"/>
      <c r="M59" s="238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522" t="s">
        <v>69</v>
      </c>
      <c r="E60" s="559"/>
      <c r="F60" s="559"/>
      <c r="G60" s="560"/>
      <c r="H60" s="559"/>
      <c r="I60" s="559"/>
      <c r="J60" s="559"/>
      <c r="K60" s="559"/>
      <c r="L60" s="559"/>
      <c r="M60" s="238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522" t="s">
        <v>70</v>
      </c>
      <c r="E61" s="559"/>
      <c r="F61" s="559"/>
      <c r="G61" s="560"/>
      <c r="H61" s="559"/>
      <c r="I61" s="559"/>
      <c r="J61" s="559"/>
      <c r="K61" s="559"/>
      <c r="L61" s="559"/>
      <c r="M61" s="238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522" t="s">
        <v>71</v>
      </c>
      <c r="E62" s="559"/>
      <c r="F62" s="559"/>
      <c r="G62" s="560"/>
      <c r="H62" s="559"/>
      <c r="I62" s="559"/>
      <c r="J62" s="559"/>
      <c r="K62" s="559"/>
      <c r="L62" s="559"/>
      <c r="M62" s="238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5" scale="87" orientation="portrait" r:id="rId1"/>
  <colBreaks count="1" manualBreakCount="1">
    <brk id="15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C1000"/>
  <sheetViews>
    <sheetView view="pageBreakPreview" zoomScale="130" zoomScaleSheetLayoutView="130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3.625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93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130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13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31</v>
      </c>
      <c r="D7" s="532" t="s">
        <v>120</v>
      </c>
      <c r="E7" s="532" t="s">
        <v>32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5">
        <v>1</v>
      </c>
      <c r="B10" s="25" t="str">
        <f>IF(studentprofile!D8="","",studentprofile!D8)</f>
        <v>AARADHY NIMAVAT</v>
      </c>
      <c r="C10" s="24">
        <f>IF('PWT-3CONSOLIDATED'!K8&gt;0,'PWT-3CONSOLIDATED'!K8,"")</f>
        <v>40</v>
      </c>
      <c r="D10" s="74">
        <f>IF(C10&lt;&gt;"",ROUND((C10*20)/40,0),"")</f>
        <v>20</v>
      </c>
      <c r="E10" s="119">
        <f>IF('PWT-4CONSOLIDATED'!K8&gt;0,'PWT-4CONSOLIDATED'!K8,"")</f>
        <v>40</v>
      </c>
      <c r="F10" s="74">
        <f>IF(E10&lt;&gt;"",ROUND((E10*20)/40,0),"")</f>
        <v>20</v>
      </c>
      <c r="G10" s="124">
        <f t="shared" ref="G10:G49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0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5">
        <v>2</v>
      </c>
      <c r="B11" s="25" t="str">
        <f>IF(studentprofile!D9="","",studentprofile!D9)</f>
        <v>ANSH HIRPARA</v>
      </c>
      <c r="C11" s="24" t="str">
        <f>IF('PWT-3CONSOLIDATED'!K9&gt;0,'PWT-3CONSOLIDATED'!K9,"")</f>
        <v/>
      </c>
      <c r="D11" s="74" t="str">
        <f t="shared" ref="D11:D52" si="2">IF(C11&lt;&gt;"",ROUND((C11*20)/40,0),"")</f>
        <v/>
      </c>
      <c r="E11" s="119" t="str">
        <f>IF('PWT-4CONSOLIDATED'!K9&gt;0,'PWT-4CONSOLIDATED'!K9,"")</f>
        <v/>
      </c>
      <c r="F11" s="74" t="str">
        <f t="shared" ref="F11:F49" si="3">IF(E11&lt;&gt;"",ROUND((E11*20)/40,0),"")</f>
        <v/>
      </c>
      <c r="G11" s="124" t="str">
        <f t="shared" si="0"/>
        <v/>
      </c>
      <c r="H11" s="120">
        <v>9</v>
      </c>
      <c r="I11" s="117">
        <v>9</v>
      </c>
      <c r="J11" s="117">
        <v>9</v>
      </c>
      <c r="K11" s="74" t="str">
        <f t="shared" ref="K11:K52" si="4">IF(G11&lt;&gt;"",ROUND(SUM(G11+H11+I11+J11),0),"")</f>
        <v/>
      </c>
      <c r="L11" s="118"/>
      <c r="M11" s="241" t="str">
        <f t="shared" ref="M11:M40" si="5">IF(L11&lt;&gt;"",ROUNDUP(((L11*50)/80),0),"")</f>
        <v/>
      </c>
      <c r="N11" s="239" t="str">
        <f t="shared" ref="N11:N40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5">
        <v>3</v>
      </c>
      <c r="B12" s="25" t="str">
        <f>IF(studentprofile!D10="","",studentprofile!D10)</f>
        <v>ASAI DAVAR</v>
      </c>
      <c r="C12" s="24" t="str">
        <f>IF('PWT-3CONSOLIDATED'!K10&gt;0,'PWT-3CONSOLIDATED'!K10,"")</f>
        <v/>
      </c>
      <c r="D12" s="74" t="str">
        <f t="shared" si="2"/>
        <v/>
      </c>
      <c r="E12" s="119" t="str">
        <f>IF('PWT-4CONSOLIDATED'!K10&gt;0,'PWT-4CONSOLIDATED'!K10,"")</f>
        <v/>
      </c>
      <c r="F12" s="74" t="str">
        <f t="shared" si="3"/>
        <v/>
      </c>
      <c r="G12" s="124" t="str">
        <f t="shared" si="0"/>
        <v/>
      </c>
      <c r="H12" s="120">
        <v>10</v>
      </c>
      <c r="I12" s="117">
        <v>10</v>
      </c>
      <c r="J12" s="117">
        <v>9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5">
        <v>4</v>
      </c>
      <c r="B13" s="25" t="str">
        <f>IF(studentprofile!D11="","",studentprofile!D11)</f>
        <v>DEV RATHOD</v>
      </c>
      <c r="C13" s="24" t="str">
        <f>IF('PWT-3CONSOLIDATED'!K11&gt;0,'PWT-3CONSOLIDATED'!K11,"")</f>
        <v/>
      </c>
      <c r="D13" s="74" t="str">
        <f t="shared" si="2"/>
        <v/>
      </c>
      <c r="E13" s="119" t="str">
        <f>IF('PWT-4CONSOLIDATED'!K11&gt;0,'PWT-4CONSOLIDATED'!K11,"")</f>
        <v/>
      </c>
      <c r="F13" s="74" t="str">
        <f t="shared" si="3"/>
        <v/>
      </c>
      <c r="G13" s="124" t="str">
        <f t="shared" si="0"/>
        <v/>
      </c>
      <c r="H13" s="120">
        <v>10</v>
      </c>
      <c r="I13" s="117">
        <v>9</v>
      </c>
      <c r="J13" s="117">
        <v>9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5">
        <v>5</v>
      </c>
      <c r="B14" s="25" t="str">
        <f>IF(studentprofile!D12="","",studentprofile!D12)</f>
        <v>DEVISHA MARAVIYA</v>
      </c>
      <c r="C14" s="24" t="str">
        <f>IF('PWT-3CONSOLIDATED'!K12&gt;0,'PWT-3CONSOLIDATED'!K12,"")</f>
        <v/>
      </c>
      <c r="D14" s="74" t="str">
        <f t="shared" si="2"/>
        <v/>
      </c>
      <c r="E14" s="119" t="str">
        <f>IF('PWT-4CONSOLIDATED'!K12&gt;0,'PWT-4CONSOLIDATED'!K12,"")</f>
        <v/>
      </c>
      <c r="F14" s="74" t="str">
        <f t="shared" si="3"/>
        <v/>
      </c>
      <c r="G14" s="124" t="str">
        <f t="shared" si="0"/>
        <v/>
      </c>
      <c r="H14" s="120">
        <v>9</v>
      </c>
      <c r="I14" s="117">
        <v>10</v>
      </c>
      <c r="J14" s="117">
        <v>9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5">
        <v>6</v>
      </c>
      <c r="B15" s="25" t="str">
        <f>IF(studentprofile!D13="","",studentprofile!D13)</f>
        <v>DHARMIK PARMAR</v>
      </c>
      <c r="C15" s="24" t="str">
        <f>IF('PWT-3CONSOLIDATED'!K13&gt;0,'PWT-3CONSOLIDATED'!K13,"")</f>
        <v/>
      </c>
      <c r="D15" s="74" t="str">
        <f t="shared" si="2"/>
        <v/>
      </c>
      <c r="E15" s="119" t="str">
        <f>IF('PWT-4CONSOLIDATED'!K13&gt;0,'PWT-4CONSOLIDATED'!K13,"")</f>
        <v/>
      </c>
      <c r="F15" s="74" t="str">
        <f t="shared" si="3"/>
        <v/>
      </c>
      <c r="G15" s="124" t="str">
        <f t="shared" si="0"/>
        <v/>
      </c>
      <c r="H15" s="120">
        <v>10</v>
      </c>
      <c r="I15" s="117">
        <v>9</v>
      </c>
      <c r="J15" s="117">
        <v>9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5">
        <v>7</v>
      </c>
      <c r="B16" s="25" t="str">
        <f>IF(studentprofile!D14="","",studentprofile!D14)</f>
        <v>DIVYABEN DAMOR</v>
      </c>
      <c r="C16" s="24" t="str">
        <f>IF('PWT-3CONSOLIDATED'!K14&gt;0,'PWT-3CONSOLIDATED'!K14,"")</f>
        <v/>
      </c>
      <c r="D16" s="74" t="str">
        <f t="shared" si="2"/>
        <v/>
      </c>
      <c r="E16" s="119" t="str">
        <f>IF('PWT-4CONSOLIDATED'!K14&gt;0,'PWT-4CONSOLIDATED'!K14,"")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5">
        <v>8</v>
      </c>
      <c r="B17" s="25" t="str">
        <f>IF(studentprofile!D15="","",studentprofile!D15)</f>
        <v>FENISH DOBARIYA</v>
      </c>
      <c r="C17" s="24" t="str">
        <f>IF('PWT-3CONSOLIDATED'!K15&gt;0,'PWT-3CONSOLIDATED'!K15,"")</f>
        <v/>
      </c>
      <c r="D17" s="74" t="str">
        <f t="shared" si="2"/>
        <v/>
      </c>
      <c r="E17" s="119" t="str">
        <f>IF('PWT-4CONSOLIDATED'!K15&gt;0,'PWT-4CONSOLIDATED'!K15,"")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5">
        <v>9</v>
      </c>
      <c r="B18" s="25" t="str">
        <f>IF(studentprofile!D16="","",studentprofile!D16)</f>
        <v>GAUTAMBHAI JADA</v>
      </c>
      <c r="C18" s="24" t="str">
        <f>IF('PWT-3CONSOLIDATED'!K16&gt;0,'PWT-3CONSOLIDATED'!K16,"")</f>
        <v/>
      </c>
      <c r="D18" s="74" t="str">
        <f t="shared" si="2"/>
        <v/>
      </c>
      <c r="E18" s="119" t="str">
        <f>IF('PWT-4CONSOLIDATED'!K16&gt;0,'PWT-4CONSOLIDATED'!K16,"")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5">
        <v>10</v>
      </c>
      <c r="B19" s="25" t="str">
        <f>IF(studentprofile!D17="","",studentprofile!D17)</f>
        <v>HETVI BALDHA</v>
      </c>
      <c r="C19" s="24" t="str">
        <f>IF('PWT-3CONSOLIDATED'!K17&gt;0,'PWT-3CONSOLIDATED'!K17,"")</f>
        <v/>
      </c>
      <c r="D19" s="74" t="str">
        <f t="shared" si="2"/>
        <v/>
      </c>
      <c r="E19" s="119" t="str">
        <f>IF('PWT-4CONSOLIDATED'!K17&gt;0,'PWT-4CONSOLIDATED'!K17,"")</f>
        <v/>
      </c>
      <c r="F19" s="74" t="str">
        <f t="shared" si="3"/>
        <v/>
      </c>
      <c r="G19" s="124" t="str">
        <f t="shared" si="0"/>
        <v/>
      </c>
      <c r="H19" s="120">
        <v>9</v>
      </c>
      <c r="I19" s="117">
        <v>9</v>
      </c>
      <c r="J19" s="117">
        <v>10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5">
        <v>11</v>
      </c>
      <c r="B20" s="25" t="str">
        <f>IF(studentprofile!D18="","",studentprofile!D18)</f>
        <v>JATIN MAKADIYA</v>
      </c>
      <c r="C20" s="24" t="str">
        <f>IF('PWT-3CONSOLIDATED'!K18&gt;0,'PWT-3CONSOLIDATED'!K18,"")</f>
        <v/>
      </c>
      <c r="D20" s="74" t="str">
        <f t="shared" si="2"/>
        <v/>
      </c>
      <c r="E20" s="119" t="str">
        <f>IF('PWT-4CONSOLIDATED'!K18&gt;0,'PWT-4CONSOLIDATED'!K18,"")</f>
        <v/>
      </c>
      <c r="F20" s="74" t="str">
        <f t="shared" si="3"/>
        <v/>
      </c>
      <c r="G20" s="124" t="str">
        <f t="shared" si="0"/>
        <v/>
      </c>
      <c r="H20" s="120">
        <v>10</v>
      </c>
      <c r="I20" s="117">
        <v>9</v>
      </c>
      <c r="J20" s="117">
        <v>9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5">
        <v>12</v>
      </c>
      <c r="B21" s="25" t="str">
        <f>IF(studentprofile!D19="","",studentprofile!D19)</f>
        <v>JAYDEEP MANVAR</v>
      </c>
      <c r="C21" s="24" t="str">
        <f>IF('PWT-3CONSOLIDATED'!K19&gt;0,'PWT-3CONSOLIDATED'!K19,"")</f>
        <v/>
      </c>
      <c r="D21" s="74" t="str">
        <f t="shared" si="2"/>
        <v/>
      </c>
      <c r="E21" s="119" t="str">
        <f>IF('PWT-4CONSOLIDATED'!K19&gt;0,'PWT-4CONSOLIDATED'!K19,"")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5">
        <v>13</v>
      </c>
      <c r="B22" s="25" t="str">
        <f>IF(studentprofile!D20="","",studentprofile!D20)</f>
        <v>JEEL HIRAPARA</v>
      </c>
      <c r="C22" s="24" t="str">
        <f>IF('PWT-3CONSOLIDATED'!K20&gt;0,'PWT-3CONSOLIDATED'!K20,"")</f>
        <v/>
      </c>
      <c r="D22" s="74" t="str">
        <f t="shared" si="2"/>
        <v/>
      </c>
      <c r="E22" s="119" t="str">
        <f>IF('PWT-4CONSOLIDATED'!K20&gt;0,'PWT-4CONSOLIDATED'!K20,"")</f>
        <v/>
      </c>
      <c r="F22" s="74" t="str">
        <f t="shared" si="3"/>
        <v/>
      </c>
      <c r="G22" s="124" t="str">
        <f t="shared" si="0"/>
        <v/>
      </c>
      <c r="H22" s="120">
        <v>10</v>
      </c>
      <c r="I22" s="117">
        <v>9</v>
      </c>
      <c r="J22" s="117">
        <v>10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5">
        <v>14</v>
      </c>
      <c r="B23" s="25" t="str">
        <f>IF(studentprofile!D21="","",studentprofile!D21)</f>
        <v>JENI SUKHADIYA</v>
      </c>
      <c r="C23" s="24" t="str">
        <f>IF('PWT-3CONSOLIDATED'!K21&gt;0,'PWT-3CONSOLIDATED'!K21,"")</f>
        <v/>
      </c>
      <c r="D23" s="74" t="str">
        <f t="shared" si="2"/>
        <v/>
      </c>
      <c r="E23" s="119" t="str">
        <f>IF('PWT-4CONSOLIDATED'!K21&gt;0,'PWT-4CONSOLIDATED'!K21,"")</f>
        <v/>
      </c>
      <c r="F23" s="74" t="str">
        <f t="shared" si="3"/>
        <v/>
      </c>
      <c r="G23" s="124" t="str">
        <f t="shared" si="0"/>
        <v/>
      </c>
      <c r="H23" s="120">
        <v>9</v>
      </c>
      <c r="I23" s="117">
        <v>10</v>
      </c>
      <c r="J23" s="117">
        <v>9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5">
        <v>15</v>
      </c>
      <c r="B24" s="25" t="str">
        <f>IF(studentprofile!D22="","",studentprofile!D22)</f>
        <v>KAAVYA GHORECHA</v>
      </c>
      <c r="C24" s="24" t="str">
        <f>IF('PWT-3CONSOLIDATED'!K22&gt;0,'PWT-3CONSOLIDATED'!K22,"")</f>
        <v/>
      </c>
      <c r="D24" s="74" t="str">
        <f t="shared" si="2"/>
        <v/>
      </c>
      <c r="E24" s="119" t="str">
        <f>IF('PWT-4CONSOLIDATED'!K22&gt;0,'PWT-4CONSOLIDATED'!K22,"")</f>
        <v/>
      </c>
      <c r="F24" s="74" t="str">
        <f t="shared" si="3"/>
        <v/>
      </c>
      <c r="G24" s="124" t="str">
        <f t="shared" si="0"/>
        <v/>
      </c>
      <c r="H24" s="120">
        <v>9</v>
      </c>
      <c r="I24" s="117">
        <v>10</v>
      </c>
      <c r="J24" s="117">
        <v>10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5">
        <v>16</v>
      </c>
      <c r="B25" s="25" t="str">
        <f>IF(studentprofile!D23="","",studentprofile!D23)</f>
        <v>KHUSHI DAFADA</v>
      </c>
      <c r="C25" s="24" t="str">
        <f>IF('PWT-3CONSOLIDATED'!K23&gt;0,'PWT-3CONSOLIDATED'!K23,"")</f>
        <v/>
      </c>
      <c r="D25" s="74" t="str">
        <f t="shared" si="2"/>
        <v/>
      </c>
      <c r="E25" s="119" t="str">
        <f>IF('PWT-4CONSOLIDATED'!K23&gt;0,'PWT-4CONSOLIDATED'!K23,"")</f>
        <v/>
      </c>
      <c r="F25" s="74" t="str">
        <f t="shared" si="3"/>
        <v/>
      </c>
      <c r="G25" s="124" t="str">
        <f t="shared" si="0"/>
        <v/>
      </c>
      <c r="H25" s="120">
        <v>9</v>
      </c>
      <c r="I25" s="117">
        <v>9</v>
      </c>
      <c r="J25" s="117">
        <v>9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5">
        <v>17</v>
      </c>
      <c r="B26" s="25" t="str">
        <f>IF(studentprofile!D24="","",studentprofile!D24)</f>
        <v>KRISHA RAMANI</v>
      </c>
      <c r="C26" s="24" t="str">
        <f>IF('PWT-3CONSOLIDATED'!K24&gt;0,'PWT-3CONSOLIDATED'!K24,"")</f>
        <v/>
      </c>
      <c r="D26" s="74" t="str">
        <f t="shared" si="2"/>
        <v/>
      </c>
      <c r="E26" s="119" t="str">
        <f>IF('PWT-4CONSOLIDATED'!K24&gt;0,'PWT-4CONSOLIDATED'!K24,"")</f>
        <v/>
      </c>
      <c r="F26" s="74" t="str">
        <f t="shared" si="3"/>
        <v/>
      </c>
      <c r="G26" s="124" t="str">
        <f t="shared" si="0"/>
        <v/>
      </c>
      <c r="H26" s="120">
        <v>10</v>
      </c>
      <c r="I26" s="117">
        <v>9</v>
      </c>
      <c r="J26" s="117">
        <v>10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5">
        <v>18</v>
      </c>
      <c r="B27" s="25" t="str">
        <f>IF(studentprofile!D25="","",studentprofile!D25)</f>
        <v>MAHI BHAYANI</v>
      </c>
      <c r="C27" s="24" t="str">
        <f>IF('PWT-3CONSOLIDATED'!K25&gt;0,'PWT-3CONSOLIDATED'!K25,"")</f>
        <v/>
      </c>
      <c r="D27" s="74" t="str">
        <f t="shared" si="2"/>
        <v/>
      </c>
      <c r="E27" s="119" t="str">
        <f>IF('PWT-4CONSOLIDATED'!K25&gt;0,'PWT-4CONSOLIDATED'!K25,"")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9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5">
        <v>19</v>
      </c>
      <c r="B28" s="25" t="str">
        <f>IF(studentprofile!D26="","",studentprofile!D26)</f>
        <v>MAHI MAKADIYA</v>
      </c>
      <c r="C28" s="24" t="str">
        <f>IF('PWT-3CONSOLIDATED'!K26&gt;0,'PWT-3CONSOLIDATED'!K26,"")</f>
        <v/>
      </c>
      <c r="D28" s="74" t="str">
        <f t="shared" si="2"/>
        <v/>
      </c>
      <c r="E28" s="119" t="str">
        <f>IF('PWT-4CONSOLIDATED'!K26&gt;0,'PWT-4CONSOLIDATED'!K26,"")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9</v>
      </c>
      <c r="J28" s="117">
        <v>10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5">
        <v>20</v>
      </c>
      <c r="B29" s="25" t="str">
        <f>IF(studentprofile!D27="","",studentprofile!D27)</f>
        <v>MANVI GEEDA</v>
      </c>
      <c r="C29" s="24" t="str">
        <f>IF('PWT-3CONSOLIDATED'!K27&gt;0,'PWT-3CONSOLIDATED'!K27,"")</f>
        <v/>
      </c>
      <c r="D29" s="74" t="str">
        <f t="shared" si="2"/>
        <v/>
      </c>
      <c r="E29" s="119" t="str">
        <f>IF('PWT-4CONSOLIDATED'!K27&gt;0,'PWT-4CONSOLIDATED'!K27,"")</f>
        <v/>
      </c>
      <c r="F29" s="74" t="str">
        <f t="shared" si="3"/>
        <v/>
      </c>
      <c r="G29" s="124" t="str">
        <f t="shared" si="0"/>
        <v/>
      </c>
      <c r="H29" s="120">
        <v>9</v>
      </c>
      <c r="I29" s="117">
        <v>9</v>
      </c>
      <c r="J29" s="117">
        <v>10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5">
        <v>21</v>
      </c>
      <c r="B30" s="25" t="str">
        <f>IF(studentprofile!D28="","",studentprofile!D28)</f>
        <v>MEET BAVALIYA</v>
      </c>
      <c r="C30" s="24" t="str">
        <f>IF('PWT-3CONSOLIDATED'!K28&gt;0,'PWT-3CONSOLIDATED'!K28,"")</f>
        <v/>
      </c>
      <c r="D30" s="74" t="str">
        <f t="shared" si="2"/>
        <v/>
      </c>
      <c r="E30" s="119" t="str">
        <f>IF('PWT-4CONSOLIDATED'!K28&gt;0,'PWT-4CONSOLIDATED'!K28,"")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5">
        <v>22</v>
      </c>
      <c r="B31" s="25" t="str">
        <f>IF(studentprofile!D29="","",studentprofile!D29)</f>
        <v>MIT OLAKIYA</v>
      </c>
      <c r="C31" s="24" t="str">
        <f>IF('PWT-3CONSOLIDATED'!K29&gt;0,'PWT-3CONSOLIDATED'!K29,"")</f>
        <v/>
      </c>
      <c r="D31" s="74" t="str">
        <f t="shared" si="2"/>
        <v/>
      </c>
      <c r="E31" s="119" t="str">
        <f>IF('PWT-4CONSOLIDATED'!K29&gt;0,'PWT-4CONSOLIDATED'!K29,"")</f>
        <v/>
      </c>
      <c r="F31" s="74" t="str">
        <f t="shared" si="3"/>
        <v/>
      </c>
      <c r="G31" s="124" t="str">
        <f t="shared" si="0"/>
        <v/>
      </c>
      <c r="H31" s="120">
        <v>9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5">
        <v>23</v>
      </c>
      <c r="B32" s="25" t="str">
        <f>IF(studentprofile!D30="","",studentprofile!D30)</f>
        <v>NILESH SANKALIYA</v>
      </c>
      <c r="C32" s="24" t="str">
        <f>IF('PWT-3CONSOLIDATED'!K30&gt;0,'PWT-3CONSOLIDATED'!K30,"")</f>
        <v/>
      </c>
      <c r="D32" s="74" t="str">
        <f t="shared" si="2"/>
        <v/>
      </c>
      <c r="E32" s="119" t="str">
        <f>IF('PWT-4CONSOLIDATED'!K30&gt;0,'PWT-4CONSOLIDATED'!K30,"")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9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5">
        <v>24</v>
      </c>
      <c r="B33" s="25" t="str">
        <f>IF(studentprofile!D31="","",studentprofile!D31)</f>
        <v>OM ZULASANA</v>
      </c>
      <c r="C33" s="24" t="str">
        <f>IF('PWT-3CONSOLIDATED'!K31&gt;0,'PWT-3CONSOLIDATED'!K31,"")</f>
        <v/>
      </c>
      <c r="D33" s="74" t="str">
        <f t="shared" si="2"/>
        <v/>
      </c>
      <c r="E33" s="119" t="str">
        <f>IF('PWT-4CONSOLIDATED'!K31&gt;0,'PWT-4CONSOLIDATED'!K31,"")</f>
        <v/>
      </c>
      <c r="F33" s="74" t="str">
        <f t="shared" si="3"/>
        <v/>
      </c>
      <c r="G33" s="124" t="str">
        <f t="shared" si="0"/>
        <v/>
      </c>
      <c r="H33" s="120">
        <v>10</v>
      </c>
      <c r="I33" s="117">
        <v>9</v>
      </c>
      <c r="J33" s="117">
        <v>9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5">
        <v>25</v>
      </c>
      <c r="B34" s="25" t="str">
        <f>IF(studentprofile!D32="","",studentprofile!D32)</f>
        <v>OMDEEPKUMAR RAM</v>
      </c>
      <c r="C34" s="24" t="str">
        <f>IF('PWT-3CONSOLIDATED'!K32&gt;0,'PWT-3CONSOLIDATED'!K32,"")</f>
        <v/>
      </c>
      <c r="D34" s="74" t="str">
        <f t="shared" si="2"/>
        <v/>
      </c>
      <c r="E34" s="119" t="str">
        <f>IF('PWT-4CONSOLIDATED'!K32&gt;0,'PWT-4CONSOLIDATED'!K32,"")</f>
        <v/>
      </c>
      <c r="F34" s="74" t="str">
        <f t="shared" si="3"/>
        <v/>
      </c>
      <c r="G34" s="124" t="str">
        <f t="shared" si="0"/>
        <v/>
      </c>
      <c r="H34" s="120">
        <v>9</v>
      </c>
      <c r="I34" s="117">
        <v>9</v>
      </c>
      <c r="J34" s="117">
        <v>10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5">
        <v>26</v>
      </c>
      <c r="B35" s="25" t="str">
        <f>IF(studentprofile!D33="","",studentprofile!D33)</f>
        <v>PRINSKUMAR RAGHAVANI</v>
      </c>
      <c r="C35" s="24" t="str">
        <f>IF('PWT-3CONSOLIDATED'!K33&gt;0,'PWT-3CONSOLIDATED'!K33,"")</f>
        <v/>
      </c>
      <c r="D35" s="74" t="str">
        <f t="shared" si="2"/>
        <v/>
      </c>
      <c r="E35" s="119" t="str">
        <f>IF('PWT-4CONSOLIDATED'!K33&gt;0,'PWT-4CONSOLIDATED'!K33,"")</f>
        <v/>
      </c>
      <c r="F35" s="74" t="str">
        <f t="shared" si="3"/>
        <v/>
      </c>
      <c r="G35" s="124" t="str">
        <f t="shared" si="0"/>
        <v/>
      </c>
      <c r="H35" s="120">
        <v>10</v>
      </c>
      <c r="I35" s="117">
        <v>9</v>
      </c>
      <c r="J35" s="117">
        <v>9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5">
        <v>27</v>
      </c>
      <c r="B36" s="25" t="str">
        <f>IF(studentprofile!D34="","",studentprofile!D34)</f>
        <v>RAHUL KIRAT</v>
      </c>
      <c r="C36" s="24" t="str">
        <f>IF('PWT-3CONSOLIDATED'!K34&gt;0,'PWT-3CONSOLIDATED'!K34,"")</f>
        <v/>
      </c>
      <c r="D36" s="74" t="str">
        <f t="shared" si="2"/>
        <v/>
      </c>
      <c r="E36" s="119" t="str">
        <f>IF('PWT-4CONSOLIDATED'!K34&gt;0,'PWT-4CONSOLIDATED'!K34,"")</f>
        <v/>
      </c>
      <c r="F36" s="74" t="str">
        <f t="shared" si="3"/>
        <v/>
      </c>
      <c r="G36" s="124" t="str">
        <f t="shared" si="0"/>
        <v/>
      </c>
      <c r="H36" s="120">
        <v>9</v>
      </c>
      <c r="I36" s="117">
        <v>9</v>
      </c>
      <c r="J36" s="117">
        <v>10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5">
        <v>28</v>
      </c>
      <c r="B37" s="25" t="str">
        <f>IF(studentprofile!D35="","",studentprofile!D35)</f>
        <v>RAJVIRBHAI TRAMATA</v>
      </c>
      <c r="C37" s="24" t="str">
        <f>IF('PWT-3CONSOLIDATED'!K35&gt;0,'PWT-3CONSOLIDATED'!K35,"")</f>
        <v/>
      </c>
      <c r="D37" s="74" t="str">
        <f t="shared" si="2"/>
        <v/>
      </c>
      <c r="E37" s="119" t="str">
        <f>IF('PWT-4CONSOLIDATED'!K35&gt;0,'PWT-4CONSOLIDATED'!K35,"")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9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5">
        <v>29</v>
      </c>
      <c r="B38" s="25" t="str">
        <f>IF(studentprofile!D36="","",studentprofile!D36)</f>
        <v>ROHAN JAMBUKIYA</v>
      </c>
      <c r="C38" s="24" t="str">
        <f>IF('PWT-3CONSOLIDATED'!K36&gt;0,'PWT-3CONSOLIDATED'!K36,"")</f>
        <v/>
      </c>
      <c r="D38" s="74" t="str">
        <f t="shared" si="2"/>
        <v/>
      </c>
      <c r="E38" s="119" t="str">
        <f>IF('PWT-4CONSOLIDATED'!K36&gt;0,'PWT-4CONSOLIDATED'!K36,"")</f>
        <v/>
      </c>
      <c r="F38" s="74" t="str">
        <f t="shared" si="3"/>
        <v/>
      </c>
      <c r="G38" s="124" t="str">
        <f t="shared" si="0"/>
        <v/>
      </c>
      <c r="H38" s="120">
        <v>10</v>
      </c>
      <c r="I38" s="117">
        <v>10</v>
      </c>
      <c r="J38" s="117">
        <v>10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5">
        <v>30</v>
      </c>
      <c r="B39" s="25" t="str">
        <f>IF(studentprofile!D37="","",studentprofile!D37)</f>
        <v>SANDHYA MAJITHIYA</v>
      </c>
      <c r="C39" s="24" t="str">
        <f>IF('PWT-3CONSOLIDATED'!K37&gt;0,'PWT-3CONSOLIDATED'!K37,"")</f>
        <v/>
      </c>
      <c r="D39" s="74" t="str">
        <f t="shared" si="2"/>
        <v/>
      </c>
      <c r="E39" s="119" t="str">
        <f>IF('PWT-4CONSOLIDATED'!K37&gt;0,'PWT-4CONSOLIDATED'!K37,"")</f>
        <v/>
      </c>
      <c r="F39" s="74" t="str">
        <f t="shared" si="3"/>
        <v/>
      </c>
      <c r="G39" s="124" t="str">
        <f t="shared" si="0"/>
        <v/>
      </c>
      <c r="H39" s="120">
        <v>10</v>
      </c>
      <c r="I39" s="117">
        <v>9</v>
      </c>
      <c r="J39" s="117">
        <v>9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5">
        <v>31</v>
      </c>
      <c r="B40" s="25" t="str">
        <f>IF(studentprofile!D38="","",studentprofile!D38)</f>
        <v>SHIVRAJ PARMAR</v>
      </c>
      <c r="C40" s="24" t="str">
        <f>IF('PWT-3CONSOLIDATED'!K38&gt;0,'PWT-3CONSOLIDATED'!K38,"")</f>
        <v/>
      </c>
      <c r="D40" s="74" t="str">
        <f t="shared" si="2"/>
        <v/>
      </c>
      <c r="E40" s="119" t="str">
        <f>IF('PWT-4CONSOLIDATED'!K38&gt;0,'PWT-4CONSOLIDATED'!K38,"")</f>
        <v/>
      </c>
      <c r="F40" s="74" t="str">
        <f t="shared" si="3"/>
        <v/>
      </c>
      <c r="G40" s="124" t="str">
        <f t="shared" si="0"/>
        <v/>
      </c>
      <c r="H40" s="120">
        <v>9</v>
      </c>
      <c r="I40" s="117">
        <v>9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5">
        <v>32</v>
      </c>
      <c r="B41" s="25" t="str">
        <f>IF(studentprofile!D39="","",studentprofile!D39)</f>
        <v>SIMARAN PARMAR</v>
      </c>
      <c r="C41" s="24" t="str">
        <f>IF('PWT-3CONSOLIDATED'!K39&gt;0,'PWT-3CONSOLIDATED'!K39,"")</f>
        <v/>
      </c>
      <c r="D41" s="74" t="str">
        <f t="shared" si="2"/>
        <v/>
      </c>
      <c r="E41" s="119" t="str">
        <f>IF('PWT-4CONSOLIDATED'!K39&gt;0,'PWT-4CONSOLIDATED'!K39,"")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9</v>
      </c>
      <c r="J41" s="117">
        <v>10</v>
      </c>
      <c r="K41" s="74" t="str">
        <f t="shared" si="4"/>
        <v/>
      </c>
      <c r="L41" s="118"/>
      <c r="M41" s="241" t="str">
        <f t="shared" ref="M41:M49" si="7">IF(L41&lt;&gt;"",ROUNDUP(((L41*50)/80),0),"")</f>
        <v/>
      </c>
      <c r="N41" s="239" t="str">
        <f t="shared" ref="N41:N49" si="8">IF(K41&lt;&gt;"",IF(M41&lt;&gt;"",ROUND(SUM(K41,M41),0),""),"")</f>
        <v/>
      </c>
      <c r="O41" s="24" t="str">
        <f t="shared" ref="O41:O49" si="9">IF(N41&lt;&gt;"",RANK(N41,N$10:N$52,0),"")</f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5">
        <v>33</v>
      </c>
      <c r="B42" s="25" t="str">
        <f>IF(studentprofile!D40="","",studentprofile!D40)</f>
        <v>SRUJALBA RABA</v>
      </c>
      <c r="C42" s="24" t="str">
        <f>IF('PWT-3CONSOLIDATED'!K40&gt;0,'PWT-3CONSOLIDATED'!K40,"")</f>
        <v/>
      </c>
      <c r="D42" s="74" t="str">
        <f t="shared" si="2"/>
        <v/>
      </c>
      <c r="E42" s="119" t="str">
        <f>IF('PWT-4CONSOLIDATED'!K40&gt;0,'PWT-4CONSOLIDATED'!K40,"")</f>
        <v/>
      </c>
      <c r="F42" s="74" t="str">
        <f t="shared" si="3"/>
        <v/>
      </c>
      <c r="G42" s="124" t="str">
        <f t="shared" si="0"/>
        <v/>
      </c>
      <c r="H42" s="120">
        <v>9</v>
      </c>
      <c r="I42" s="117">
        <v>9</v>
      </c>
      <c r="J42" s="117">
        <v>9</v>
      </c>
      <c r="K42" s="74" t="str">
        <f t="shared" si="4"/>
        <v/>
      </c>
      <c r="L42" s="118"/>
      <c r="M42" s="241" t="str">
        <f t="shared" si="7"/>
        <v/>
      </c>
      <c r="N42" s="239" t="str">
        <f t="shared" si="8"/>
        <v/>
      </c>
      <c r="O42" s="24" t="str">
        <f t="shared" si="9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5">
        <v>34</v>
      </c>
      <c r="B43" s="25" t="str">
        <f>IF(studentprofile!D41="","",studentprofile!D41)</f>
        <v>TANMAY SOLANKI</v>
      </c>
      <c r="C43" s="24" t="str">
        <f>IF('PWT-3CONSOLIDATED'!K41&gt;0,'PWT-3CONSOLIDATED'!K41,"")</f>
        <v/>
      </c>
      <c r="D43" s="74" t="str">
        <f t="shared" si="2"/>
        <v/>
      </c>
      <c r="E43" s="119" t="str">
        <f>IF('PWT-4CONSOLIDATED'!K41&gt;0,'PWT-4CONSOLIDATED'!K41,"")</f>
        <v/>
      </c>
      <c r="F43" s="74" t="str">
        <f t="shared" si="3"/>
        <v/>
      </c>
      <c r="G43" s="124" t="str">
        <f t="shared" si="0"/>
        <v/>
      </c>
      <c r="H43" s="120">
        <v>10</v>
      </c>
      <c r="I43" s="117">
        <v>9</v>
      </c>
      <c r="J43" s="117">
        <v>9</v>
      </c>
      <c r="K43" s="74" t="str">
        <f t="shared" si="4"/>
        <v/>
      </c>
      <c r="L43" s="118"/>
      <c r="M43" s="241" t="str">
        <f t="shared" si="7"/>
        <v/>
      </c>
      <c r="N43" s="239" t="str">
        <f t="shared" si="8"/>
        <v/>
      </c>
      <c r="O43" s="24" t="str">
        <f t="shared" si="9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5">
        <v>35</v>
      </c>
      <c r="B44" s="25" t="str">
        <f>IF(studentprofile!D42="","",studentprofile!D42)</f>
        <v>YASH AGRAVAT</v>
      </c>
      <c r="C44" s="24" t="str">
        <f>IF('PWT-3CONSOLIDATED'!K42&gt;0,'PWT-3CONSOLIDATED'!K42,"")</f>
        <v/>
      </c>
      <c r="D44" s="74" t="str">
        <f t="shared" si="2"/>
        <v/>
      </c>
      <c r="E44" s="119" t="str">
        <f>IF('PWT-4CONSOLIDATED'!K42&gt;0,'PWT-4CONSOLIDATED'!K42,"")</f>
        <v/>
      </c>
      <c r="F44" s="74" t="str">
        <f t="shared" si="3"/>
        <v/>
      </c>
      <c r="G44" s="124" t="str">
        <f t="shared" si="0"/>
        <v/>
      </c>
      <c r="H44" s="120">
        <v>9</v>
      </c>
      <c r="I44" s="117">
        <v>10</v>
      </c>
      <c r="J44" s="117">
        <v>9</v>
      </c>
      <c r="K44" s="74" t="str">
        <f t="shared" si="4"/>
        <v/>
      </c>
      <c r="L44" s="118"/>
      <c r="M44" s="241" t="str">
        <f t="shared" si="7"/>
        <v/>
      </c>
      <c r="N44" s="239" t="str">
        <f t="shared" si="8"/>
        <v/>
      </c>
      <c r="O44" s="24" t="str">
        <f t="shared" si="9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5">
        <v>36</v>
      </c>
      <c r="B45" s="25" t="str">
        <f>IF(studentprofile!D43="","",studentprofile!D43)</f>
        <v>YASH DHODAKIYA</v>
      </c>
      <c r="C45" s="24" t="str">
        <f>IF('PWT-3CONSOLIDATED'!K43&gt;0,'PWT-3CONSOLIDATED'!K43,"")</f>
        <v/>
      </c>
      <c r="D45" s="74" t="str">
        <f t="shared" si="2"/>
        <v/>
      </c>
      <c r="E45" s="119" t="str">
        <f>IF('PWT-4CONSOLIDATED'!K43&gt;0,'PWT-4CONSOLIDATED'!K43,"")</f>
        <v/>
      </c>
      <c r="F45" s="74" t="str">
        <f t="shared" si="3"/>
        <v/>
      </c>
      <c r="G45" s="124" t="str">
        <f t="shared" si="0"/>
        <v/>
      </c>
      <c r="H45" s="120">
        <v>10</v>
      </c>
      <c r="I45" s="117">
        <v>9</v>
      </c>
      <c r="J45" s="117">
        <v>9</v>
      </c>
      <c r="K45" s="74" t="str">
        <f t="shared" si="4"/>
        <v/>
      </c>
      <c r="L45" s="118"/>
      <c r="M45" s="241" t="str">
        <f t="shared" si="7"/>
        <v/>
      </c>
      <c r="N45" s="239" t="str">
        <f t="shared" si="8"/>
        <v/>
      </c>
      <c r="O45" s="24" t="str">
        <f t="shared" si="9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5">
        <v>37</v>
      </c>
      <c r="B46" s="25" t="str">
        <f>IF(studentprofile!D44="","",studentprofile!D44)</f>
        <v>YUG BHIMBHA</v>
      </c>
      <c r="C46" s="24" t="str">
        <f>IF('PWT-3CONSOLIDATED'!K44&gt;0,'PWT-3CONSOLIDATED'!K44,"")</f>
        <v/>
      </c>
      <c r="D46" s="74" t="str">
        <f t="shared" si="2"/>
        <v/>
      </c>
      <c r="E46" s="119" t="str">
        <f>IF('PWT-4CONSOLIDATED'!K44&gt;0,'PWT-4CONSOLIDATED'!K44,"")</f>
        <v/>
      </c>
      <c r="F46" s="74" t="str">
        <f t="shared" si="3"/>
        <v/>
      </c>
      <c r="G46" s="124" t="str">
        <f t="shared" si="0"/>
        <v/>
      </c>
      <c r="H46" s="120">
        <v>9</v>
      </c>
      <c r="I46" s="117">
        <v>10</v>
      </c>
      <c r="J46" s="117">
        <v>10</v>
      </c>
      <c r="K46" s="74" t="str">
        <f t="shared" si="4"/>
        <v/>
      </c>
      <c r="L46" s="24"/>
      <c r="M46" s="241" t="str">
        <f t="shared" si="7"/>
        <v/>
      </c>
      <c r="N46" s="239" t="str">
        <f t="shared" si="8"/>
        <v/>
      </c>
      <c r="O46" s="24" t="str">
        <f t="shared" si="9"/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5">
        <v>38</v>
      </c>
      <c r="B47" s="25" t="str">
        <f>IF(studentprofile!D45="","",studentprofile!D45)</f>
        <v>YUG VAGADIYA</v>
      </c>
      <c r="C47" s="24" t="str">
        <f>IF('PWT-3CONSOLIDATED'!K45&gt;0,'PWT-3CONSOLIDATED'!K45,"")</f>
        <v/>
      </c>
      <c r="D47" s="74" t="str">
        <f t="shared" si="2"/>
        <v/>
      </c>
      <c r="E47" s="119" t="str">
        <f>IF('PWT-4CONSOLIDATED'!K45&gt;0,'PWT-4CONSOLIDATED'!K45,"")</f>
        <v/>
      </c>
      <c r="F47" s="74" t="str">
        <f t="shared" si="3"/>
        <v/>
      </c>
      <c r="G47" s="124" t="str">
        <f t="shared" si="0"/>
        <v/>
      </c>
      <c r="H47" s="120">
        <v>9</v>
      </c>
      <c r="I47" s="117">
        <v>9</v>
      </c>
      <c r="J47" s="117">
        <v>10</v>
      </c>
      <c r="K47" s="74" t="str">
        <f t="shared" si="4"/>
        <v/>
      </c>
      <c r="L47" s="24"/>
      <c r="M47" s="241" t="str">
        <f t="shared" si="7"/>
        <v/>
      </c>
      <c r="N47" s="239" t="str">
        <f t="shared" si="8"/>
        <v/>
      </c>
      <c r="O47" s="24" t="str">
        <f t="shared" si="9"/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5">
        <v>39</v>
      </c>
      <c r="B48" s="25" t="str">
        <f>IF(studentprofile!D46="","",studentprofile!D46)</f>
        <v/>
      </c>
      <c r="C48" s="24" t="str">
        <f>IF('PWT-3CONSOLIDATED'!K46&gt;0,'PWT-3CONSOLIDATED'!K46,"")</f>
        <v/>
      </c>
      <c r="D48" s="74" t="str">
        <f t="shared" si="2"/>
        <v/>
      </c>
      <c r="E48" s="119" t="str">
        <f>IF('PWT-4CONSOLIDATED'!K46&gt;0,'PWT-4CONSOLIDATED'!K46,"")</f>
        <v/>
      </c>
      <c r="F48" s="74" t="str">
        <f t="shared" si="3"/>
        <v/>
      </c>
      <c r="G48" s="124" t="str">
        <f t="shared" si="0"/>
        <v/>
      </c>
      <c r="H48" s="120">
        <v>10</v>
      </c>
      <c r="I48" s="117">
        <v>9</v>
      </c>
      <c r="J48" s="117">
        <v>10</v>
      </c>
      <c r="K48" s="74" t="str">
        <f t="shared" si="4"/>
        <v/>
      </c>
      <c r="L48" s="24"/>
      <c r="M48" s="241" t="str">
        <f t="shared" si="7"/>
        <v/>
      </c>
      <c r="N48" s="239" t="str">
        <f t="shared" si="8"/>
        <v/>
      </c>
      <c r="O48" s="24" t="str">
        <f t="shared" si="9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5">
        <v>40</v>
      </c>
      <c r="B49" s="25" t="str">
        <f>IF(studentprofile!D47="","",studentprofile!D47)</f>
        <v/>
      </c>
      <c r="C49" s="24" t="str">
        <f>IF('PWT-3CONSOLIDATED'!K47&gt;0,'PWT-3CONSOLIDATED'!K47,"")</f>
        <v/>
      </c>
      <c r="D49" s="74" t="str">
        <f t="shared" si="2"/>
        <v/>
      </c>
      <c r="E49" s="119" t="str">
        <f>IF('PWT-4CONSOLIDATED'!K47&gt;0,'PWT-4CONSOLIDATED'!K47,"")</f>
        <v/>
      </c>
      <c r="F49" s="74" t="str">
        <f t="shared" si="3"/>
        <v/>
      </c>
      <c r="G49" s="124" t="str">
        <f t="shared" si="0"/>
        <v/>
      </c>
      <c r="H49" s="120">
        <v>10</v>
      </c>
      <c r="I49" s="117">
        <v>10</v>
      </c>
      <c r="J49" s="117">
        <v>9</v>
      </c>
      <c r="K49" s="74" t="str">
        <f t="shared" si="4"/>
        <v/>
      </c>
      <c r="L49" s="24"/>
      <c r="M49" s="241" t="str">
        <f t="shared" si="7"/>
        <v/>
      </c>
      <c r="N49" s="239" t="str">
        <f t="shared" si="8"/>
        <v/>
      </c>
      <c r="O49" s="24" t="str">
        <f t="shared" si="9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5">
        <v>41</v>
      </c>
      <c r="B50" s="25" t="str">
        <f>IF(studentprofile!D48="","",studentprofile!D48)</f>
        <v/>
      </c>
      <c r="C50" s="24" t="str">
        <f>IF('PWT-3CONSOLIDATED'!K48&gt;0,'PWT-3CONSOLIDATED'!K48,"")</f>
        <v/>
      </c>
      <c r="D50" s="74" t="str">
        <f t="shared" si="2"/>
        <v/>
      </c>
      <c r="E50" s="119" t="str">
        <f>IF('PWT-4CONSOLIDATED'!K48&gt;0,'PWT-4CONSOLIDATED'!K48,"")</f>
        <v/>
      </c>
      <c r="F50" s="74" t="str">
        <f t="shared" ref="F50:F52" si="10">IF(E50&lt;&gt;"",ROUND((E50*20)/40,0),"")</f>
        <v/>
      </c>
      <c r="G50" s="124" t="str">
        <f t="shared" ref="G50:G52" si="11">IF(D50&lt;&gt;"",MAX(D50,F50),"")</f>
        <v/>
      </c>
      <c r="H50" s="121">
        <v>10</v>
      </c>
      <c r="I50" s="24">
        <v>10</v>
      </c>
      <c r="J50" s="24">
        <v>10</v>
      </c>
      <c r="K50" s="74" t="str">
        <f t="shared" si="4"/>
        <v/>
      </c>
      <c r="L50" s="24"/>
      <c r="M50" s="241" t="str">
        <f t="shared" ref="M50:M52" si="12">IF(L50&lt;&gt;"",ROUNDUP(((L50*50)/80),0),"")</f>
        <v/>
      </c>
      <c r="N50" s="239" t="str">
        <f t="shared" ref="N50:N52" si="13">IF(K50&lt;&gt;"",IF(M50&lt;&gt;"",ROUND(SUM(K50,M50),0),""),"")</f>
        <v/>
      </c>
      <c r="O50" s="24" t="str">
        <f t="shared" ref="O50:O52" si="14">IF(N50&lt;&gt;"",RANK(N50,N$10:N$52,0),"")</f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5">
        <v>42</v>
      </c>
      <c r="B51" s="25" t="str">
        <f>IF(studentprofile!D49="","",studentprofile!D49)</f>
        <v/>
      </c>
      <c r="C51" s="24" t="str">
        <f>IF('PWT-3CONSOLIDATED'!K49&gt;0,'PWT-3CONSOLIDATED'!K49,"")</f>
        <v/>
      </c>
      <c r="D51" s="74" t="str">
        <f t="shared" si="2"/>
        <v/>
      </c>
      <c r="E51" s="119" t="str">
        <f>IF('PWT-4CONSOLIDATED'!K49&gt;0,'PWT-4CONSOLIDATED'!K49,"")</f>
        <v/>
      </c>
      <c r="F51" s="74" t="str">
        <f t="shared" si="10"/>
        <v/>
      </c>
      <c r="G51" s="124" t="str">
        <f t="shared" si="11"/>
        <v/>
      </c>
      <c r="H51" s="121">
        <v>10</v>
      </c>
      <c r="I51" s="24">
        <v>9</v>
      </c>
      <c r="J51" s="24">
        <v>9</v>
      </c>
      <c r="K51" s="74" t="str">
        <f t="shared" si="4"/>
        <v/>
      </c>
      <c r="L51" s="24"/>
      <c r="M51" s="241" t="str">
        <f t="shared" si="12"/>
        <v/>
      </c>
      <c r="N51" s="239" t="str">
        <f t="shared" si="13"/>
        <v/>
      </c>
      <c r="O51" s="24" t="str">
        <f t="shared" si="14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5">
        <v>43</v>
      </c>
      <c r="B52" s="25" t="str">
        <f>IF(studentprofile!D50="","",studentprofile!D50)</f>
        <v/>
      </c>
      <c r="C52" s="24" t="str">
        <f>IF('PWT-3CONSOLIDATED'!K50&gt;0,'PWT-3CONSOLIDATED'!K50,"")</f>
        <v/>
      </c>
      <c r="D52" s="74" t="str">
        <f t="shared" si="2"/>
        <v/>
      </c>
      <c r="E52" s="119" t="str">
        <f>IF('PWT-4CONSOLIDATED'!K50&gt;0,'PWT-4CONSOLIDATED'!K50,"")</f>
        <v/>
      </c>
      <c r="F52" s="74" t="str">
        <f t="shared" si="10"/>
        <v/>
      </c>
      <c r="G52" s="124" t="str">
        <f t="shared" si="11"/>
        <v/>
      </c>
      <c r="H52" s="122"/>
      <c r="I52" s="75"/>
      <c r="J52" s="75"/>
      <c r="K52" s="74" t="str">
        <f t="shared" si="4"/>
        <v/>
      </c>
      <c r="L52" s="75"/>
      <c r="M52" s="241" t="str">
        <f t="shared" si="12"/>
        <v/>
      </c>
      <c r="N52" s="239" t="str">
        <f t="shared" si="13"/>
        <v/>
      </c>
      <c r="O52" s="24" t="str">
        <f t="shared" si="14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522" t="s">
        <v>62</v>
      </c>
      <c r="E53" s="559"/>
      <c r="F53" s="559"/>
      <c r="G53" s="560"/>
      <c r="H53" s="559"/>
      <c r="I53" s="559"/>
      <c r="J53" s="559"/>
      <c r="K53" s="559"/>
      <c r="L53" s="559"/>
      <c r="M53" s="238"/>
      <c r="N53" s="80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522" t="s">
        <v>63</v>
      </c>
      <c r="E54" s="559"/>
      <c r="F54" s="559"/>
      <c r="G54" s="560"/>
      <c r="H54" s="559"/>
      <c r="I54" s="559"/>
      <c r="J54" s="559"/>
      <c r="K54" s="559"/>
      <c r="L54" s="559"/>
      <c r="M54" s="238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522" t="s">
        <v>64</v>
      </c>
      <c r="E55" s="559"/>
      <c r="F55" s="559"/>
      <c r="G55" s="560"/>
      <c r="H55" s="559"/>
      <c r="I55" s="559"/>
      <c r="J55" s="559"/>
      <c r="K55" s="559"/>
      <c r="L55" s="559"/>
      <c r="M55" s="238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522" t="s">
        <v>65</v>
      </c>
      <c r="E56" s="559"/>
      <c r="F56" s="559"/>
      <c r="G56" s="560"/>
      <c r="H56" s="559"/>
      <c r="I56" s="559"/>
      <c r="J56" s="559"/>
      <c r="K56" s="559"/>
      <c r="L56" s="559"/>
      <c r="M56" s="238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522" t="s">
        <v>66</v>
      </c>
      <c r="E57" s="559"/>
      <c r="F57" s="559"/>
      <c r="G57" s="560"/>
      <c r="H57" s="559"/>
      <c r="I57" s="559"/>
      <c r="J57" s="559"/>
      <c r="K57" s="559"/>
      <c r="L57" s="559"/>
      <c r="M57" s="238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522" t="s">
        <v>67</v>
      </c>
      <c r="E58" s="559"/>
      <c r="F58" s="559"/>
      <c r="G58" s="560"/>
      <c r="H58" s="559"/>
      <c r="I58" s="559"/>
      <c r="J58" s="559"/>
      <c r="K58" s="559"/>
      <c r="L58" s="559"/>
      <c r="M58" s="238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522" t="s">
        <v>68</v>
      </c>
      <c r="E59" s="559"/>
      <c r="F59" s="559"/>
      <c r="G59" s="560"/>
      <c r="H59" s="559"/>
      <c r="I59" s="559"/>
      <c r="J59" s="559"/>
      <c r="K59" s="559"/>
      <c r="L59" s="559"/>
      <c r="M59" s="238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522" t="s">
        <v>69</v>
      </c>
      <c r="E60" s="559"/>
      <c r="F60" s="559"/>
      <c r="G60" s="560"/>
      <c r="H60" s="559"/>
      <c r="I60" s="559"/>
      <c r="J60" s="559"/>
      <c r="K60" s="559"/>
      <c r="L60" s="559"/>
      <c r="M60" s="238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522" t="s">
        <v>70</v>
      </c>
      <c r="E61" s="559"/>
      <c r="F61" s="559"/>
      <c r="G61" s="560"/>
      <c r="H61" s="559"/>
      <c r="I61" s="559"/>
      <c r="J61" s="559"/>
      <c r="K61" s="559"/>
      <c r="L61" s="559"/>
      <c r="M61" s="238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522" t="s">
        <v>71</v>
      </c>
      <c r="E62" s="559"/>
      <c r="F62" s="559"/>
      <c r="G62" s="560"/>
      <c r="H62" s="559"/>
      <c r="I62" s="559"/>
      <c r="J62" s="559"/>
      <c r="K62" s="559"/>
      <c r="L62" s="559"/>
      <c r="M62" s="238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5" scale="87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C1000"/>
  <sheetViews>
    <sheetView view="pageBreakPreview" zoomScaleNormal="130" zoomScaleSheetLayoutView="100" workbookViewId="0">
      <selection activeCell="M10" sqref="M10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" customWidth="1"/>
    <col min="5" max="5" width="4.625" customWidth="1"/>
    <col min="6" max="7" width="3" customWidth="1"/>
    <col min="8" max="8" width="6.875" customWidth="1"/>
    <col min="9" max="9" width="3.875" customWidth="1"/>
    <col min="10" max="10" width="6.875" customWidth="1"/>
    <col min="11" max="11" width="5.875" customWidth="1"/>
    <col min="12" max="13" width="3" customWidth="1"/>
    <col min="14" max="14" width="5.625" customWidth="1"/>
    <col min="15" max="15" width="3" customWidth="1"/>
    <col min="16" max="29" width="8.625" customWidth="1"/>
  </cols>
  <sheetData>
    <row r="1" spans="1:29" ht="14.25" customHeight="1">
      <c r="A1" s="533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</row>
    <row r="2" spans="1:29" ht="14.25" customHeight="1">
      <c r="A2" s="1"/>
      <c r="B2" s="93"/>
      <c r="C2" s="1"/>
      <c r="D2" s="63" t="s">
        <v>2</v>
      </c>
      <c r="E2" s="64" t="str">
        <f>title!D3</f>
        <v>Rajkot</v>
      </c>
      <c r="F2" s="64"/>
      <c r="G2" s="64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</row>
    <row r="3" spans="1:29" ht="14.25" customHeight="1">
      <c r="A3" s="533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29" ht="14.25" customHeight="1">
      <c r="A4" s="533" t="s">
        <v>130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29" ht="14.25" customHeight="1">
      <c r="A5" s="64" t="s">
        <v>106</v>
      </c>
      <c r="B5" s="65" t="s">
        <v>79</v>
      </c>
      <c r="C5" s="18"/>
      <c r="D5" s="35"/>
      <c r="E5" s="35"/>
      <c r="F5" s="35"/>
      <c r="G5" s="35"/>
      <c r="H5" s="18"/>
      <c r="I5" s="18"/>
      <c r="J5" s="18"/>
      <c r="K5" s="18"/>
      <c r="L5" s="35" t="s">
        <v>76</v>
      </c>
      <c r="M5" s="35"/>
      <c r="N5" s="18" t="str">
        <f>title!D10</f>
        <v>VII-B</v>
      </c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</row>
    <row r="6" spans="1:29" ht="45.95" customHeight="1">
      <c r="A6" s="494" t="s">
        <v>43</v>
      </c>
      <c r="B6" s="530" t="s">
        <v>59</v>
      </c>
      <c r="C6" s="540" t="s">
        <v>259</v>
      </c>
      <c r="D6" s="541"/>
      <c r="E6" s="541"/>
      <c r="F6" s="541"/>
      <c r="G6" s="542"/>
      <c r="H6" s="66" t="s">
        <v>107</v>
      </c>
      <c r="I6" s="66" t="s">
        <v>108</v>
      </c>
      <c r="J6" s="66" t="s">
        <v>109</v>
      </c>
      <c r="K6" s="67" t="s">
        <v>110</v>
      </c>
      <c r="L6" s="538" t="s">
        <v>111</v>
      </c>
      <c r="M6" s="539"/>
      <c r="N6" s="67" t="s">
        <v>112</v>
      </c>
      <c r="O6" s="534" t="s">
        <v>83</v>
      </c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25" customHeight="1">
      <c r="A7" s="461"/>
      <c r="B7" s="531"/>
      <c r="C7" s="532" t="s">
        <v>31</v>
      </c>
      <c r="D7" s="532" t="s">
        <v>120</v>
      </c>
      <c r="E7" s="532" t="s">
        <v>32</v>
      </c>
      <c r="F7" s="532" t="s">
        <v>120</v>
      </c>
      <c r="G7" s="68" t="s">
        <v>113</v>
      </c>
      <c r="H7" s="68" t="s">
        <v>114</v>
      </c>
      <c r="I7" s="68" t="s">
        <v>115</v>
      </c>
      <c r="J7" s="68" t="s">
        <v>116</v>
      </c>
      <c r="K7" s="536" t="s">
        <v>206</v>
      </c>
      <c r="L7" s="68" t="s">
        <v>157</v>
      </c>
      <c r="M7" s="68" t="s">
        <v>118</v>
      </c>
      <c r="N7" s="68" t="s">
        <v>250</v>
      </c>
      <c r="O7" s="535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36" customHeight="1">
      <c r="A8" s="461"/>
      <c r="B8" s="531"/>
      <c r="C8" s="462"/>
      <c r="D8" s="537"/>
      <c r="E8" s="462"/>
      <c r="F8" s="537"/>
      <c r="G8" s="66" t="s">
        <v>251</v>
      </c>
      <c r="H8" s="70" t="s">
        <v>121</v>
      </c>
      <c r="I8" s="70" t="s">
        <v>122</v>
      </c>
      <c r="J8" s="70" t="s">
        <v>123</v>
      </c>
      <c r="K8" s="462"/>
      <c r="L8" s="69" t="s">
        <v>124</v>
      </c>
      <c r="M8" s="69" t="s">
        <v>124</v>
      </c>
      <c r="N8" s="71"/>
      <c r="O8" s="535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 ht="14.25" customHeight="1">
      <c r="A9" s="462"/>
      <c r="B9" s="504"/>
      <c r="C9" s="72">
        <v>40</v>
      </c>
      <c r="D9" s="72">
        <v>20</v>
      </c>
      <c r="E9" s="72">
        <v>40</v>
      </c>
      <c r="F9" s="72">
        <v>20</v>
      </c>
      <c r="G9" s="123">
        <v>20</v>
      </c>
      <c r="H9" s="73">
        <v>10</v>
      </c>
      <c r="I9" s="242">
        <v>10</v>
      </c>
      <c r="J9" s="73">
        <v>10</v>
      </c>
      <c r="K9" s="73">
        <v>50</v>
      </c>
      <c r="L9" s="73">
        <v>80</v>
      </c>
      <c r="M9" s="240">
        <v>50</v>
      </c>
      <c r="N9" s="73">
        <v>100</v>
      </c>
      <c r="O9" s="462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</row>
    <row r="10" spans="1:29" ht="14.25" customHeight="1">
      <c r="A10" s="24">
        <v>1</v>
      </c>
      <c r="B10" s="25" t="str">
        <f>IF(studentprofile!D8="","",studentprofile!D8)</f>
        <v>AARADHY NIMAVAT</v>
      </c>
      <c r="C10" s="24">
        <f>IF('PWT-3CONSOLIDATED'!M8&gt;0,'PWT-3CONSOLIDATED'!M8,"")</f>
        <v>40</v>
      </c>
      <c r="D10" s="74">
        <f>IF(C10&lt;&gt;"",ROUND((C10*20)/40,0),"")</f>
        <v>20</v>
      </c>
      <c r="E10" s="119">
        <f>IF('PWT-4CONSOLIDATED'!M8&gt;0,'PWT-4CONSOLIDATED'!M8,"")</f>
        <v>40</v>
      </c>
      <c r="F10" s="74">
        <f>IF(E10&lt;&gt;"",ROUND((E10*20)/40,0),"")</f>
        <v>20</v>
      </c>
      <c r="G10" s="124">
        <f t="shared" ref="G10:G49" si="0">IF(D10&lt;&gt;"",MAX(D10,F10),"")</f>
        <v>20</v>
      </c>
      <c r="H10" s="120">
        <v>10</v>
      </c>
      <c r="I10" s="117">
        <v>10</v>
      </c>
      <c r="J10" s="117">
        <v>10</v>
      </c>
      <c r="K10" s="74">
        <f>IF(G10&lt;&gt;"",ROUND(SUM(G10+H10+I10+J10),0),"")</f>
        <v>50</v>
      </c>
      <c r="L10" s="118">
        <v>80</v>
      </c>
      <c r="M10" s="241">
        <f>IF(L10&lt;&gt;"",ROUNDUP(((L10*50)/80),0),"")</f>
        <v>50</v>
      </c>
      <c r="N10" s="239">
        <f>IF(K10&lt;&gt;"",IF(M10&lt;&gt;"",ROUND(SUM(K10,M10),0),""),"")</f>
        <v>100</v>
      </c>
      <c r="O10" s="24">
        <f t="shared" ref="O10:O45" si="1">IF(N10&lt;&gt;"",RANK(N10,N$10:N$52,0),"")</f>
        <v>1</v>
      </c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</row>
    <row r="11" spans="1:29" ht="14.25" customHeight="1">
      <c r="A11" s="24">
        <v>2</v>
      </c>
      <c r="B11" s="25" t="str">
        <f>IF(studentprofile!D9="","",studentprofile!D9)</f>
        <v>ANSH HIRPARA</v>
      </c>
      <c r="C11" s="24" t="str">
        <f>IF('PWT-3CONSOLIDATED'!M9&gt;0,'PWT-3CONSOLIDATED'!M9,"")</f>
        <v/>
      </c>
      <c r="D11" s="74" t="str">
        <f t="shared" ref="D11:D52" si="2">IF(C11&lt;&gt;"",ROUND((C11*20)/40,0),"")</f>
        <v/>
      </c>
      <c r="E11" s="119" t="str">
        <f>IF('PWT-4CONSOLIDATED'!M9&gt;0,'PWT-4CONSOLIDATED'!M9,"")</f>
        <v/>
      </c>
      <c r="F11" s="74" t="str">
        <f t="shared" ref="F11:F49" si="3">IF(E11&lt;&gt;"",ROUND((E11*20)/40,0),"")</f>
        <v/>
      </c>
      <c r="G11" s="124" t="str">
        <f t="shared" si="0"/>
        <v/>
      </c>
      <c r="H11" s="120">
        <v>9</v>
      </c>
      <c r="I11" s="117">
        <v>8</v>
      </c>
      <c r="J11" s="117">
        <v>9</v>
      </c>
      <c r="K11" s="74" t="str">
        <f t="shared" ref="K11:K52" si="4">IF(G11&lt;&gt;"",ROUND(SUM(G11+H11+I11+J11),0),"")</f>
        <v/>
      </c>
      <c r="L11" s="118"/>
      <c r="M11" s="241" t="str">
        <f t="shared" ref="M11:M45" si="5">IF(L11&lt;&gt;"",ROUNDUP(((L11*50)/80),0),"")</f>
        <v/>
      </c>
      <c r="N11" s="239" t="str">
        <f t="shared" ref="N11:N45" si="6">IF(K11&lt;&gt;"",IF(M11&lt;&gt;"",ROUND(SUM(K11,M11),0),""),"")</f>
        <v/>
      </c>
      <c r="O11" s="24" t="str">
        <f t="shared" si="1"/>
        <v/>
      </c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</row>
    <row r="12" spans="1:29" ht="14.25" customHeight="1">
      <c r="A12" s="24">
        <v>3</v>
      </c>
      <c r="B12" s="25" t="str">
        <f>IF(studentprofile!D10="","",studentprofile!D10)</f>
        <v>ASAI DAVAR</v>
      </c>
      <c r="C12" s="24" t="str">
        <f>IF('PWT-3CONSOLIDATED'!M10&gt;0,'PWT-3CONSOLIDATED'!M10,"")</f>
        <v/>
      </c>
      <c r="D12" s="74" t="str">
        <f t="shared" si="2"/>
        <v/>
      </c>
      <c r="E12" s="119" t="str">
        <f>IF('PWT-4CONSOLIDATED'!M10&gt;0,'PWT-4CONSOLIDATED'!M10,"")</f>
        <v/>
      </c>
      <c r="F12" s="74" t="str">
        <f t="shared" si="3"/>
        <v/>
      </c>
      <c r="G12" s="124" t="str">
        <f t="shared" si="0"/>
        <v/>
      </c>
      <c r="H12" s="120">
        <v>9</v>
      </c>
      <c r="I12" s="117">
        <v>9</v>
      </c>
      <c r="J12" s="117">
        <v>10</v>
      </c>
      <c r="K12" s="74" t="str">
        <f t="shared" si="4"/>
        <v/>
      </c>
      <c r="L12" s="118"/>
      <c r="M12" s="241" t="str">
        <f t="shared" si="5"/>
        <v/>
      </c>
      <c r="N12" s="239" t="str">
        <f t="shared" si="6"/>
        <v/>
      </c>
      <c r="O12" s="24" t="str">
        <f t="shared" si="1"/>
        <v/>
      </c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 ht="14.25" customHeight="1">
      <c r="A13" s="24">
        <v>4</v>
      </c>
      <c r="B13" s="25" t="str">
        <f>IF(studentprofile!D11="","",studentprofile!D11)</f>
        <v>DEV RATHOD</v>
      </c>
      <c r="C13" s="24" t="str">
        <f>IF('PWT-3CONSOLIDATED'!M11&gt;0,'PWT-3CONSOLIDATED'!M11,"")</f>
        <v/>
      </c>
      <c r="D13" s="74" t="str">
        <f t="shared" si="2"/>
        <v/>
      </c>
      <c r="E13" s="119" t="str">
        <f>IF('PWT-4CONSOLIDATED'!M11&gt;0,'PWT-4CONSOLIDATED'!M11,"")</f>
        <v/>
      </c>
      <c r="F13" s="74" t="str">
        <f t="shared" si="3"/>
        <v/>
      </c>
      <c r="G13" s="124" t="str">
        <f t="shared" si="0"/>
        <v/>
      </c>
      <c r="H13" s="120">
        <v>10</v>
      </c>
      <c r="I13" s="117">
        <v>9</v>
      </c>
      <c r="J13" s="117">
        <v>9</v>
      </c>
      <c r="K13" s="74" t="str">
        <f t="shared" si="4"/>
        <v/>
      </c>
      <c r="L13" s="118"/>
      <c r="M13" s="241" t="str">
        <f t="shared" si="5"/>
        <v/>
      </c>
      <c r="N13" s="239" t="str">
        <f t="shared" si="6"/>
        <v/>
      </c>
      <c r="O13" s="24" t="str">
        <f t="shared" si="1"/>
        <v/>
      </c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4.25" customHeight="1">
      <c r="A14" s="24">
        <v>5</v>
      </c>
      <c r="B14" s="25" t="str">
        <f>IF(studentprofile!D12="","",studentprofile!D12)</f>
        <v>DEVISHA MARAVIYA</v>
      </c>
      <c r="C14" s="24" t="str">
        <f>IF('PWT-3CONSOLIDATED'!M12&gt;0,'PWT-3CONSOLIDATED'!M12,"")</f>
        <v/>
      </c>
      <c r="D14" s="74" t="str">
        <f t="shared" si="2"/>
        <v/>
      </c>
      <c r="E14" s="119" t="str">
        <f>IF('PWT-4CONSOLIDATED'!M12&gt;0,'PWT-4CONSOLIDATED'!M12,"")</f>
        <v/>
      </c>
      <c r="F14" s="74" t="str">
        <f t="shared" si="3"/>
        <v/>
      </c>
      <c r="G14" s="124" t="str">
        <f t="shared" si="0"/>
        <v/>
      </c>
      <c r="H14" s="120">
        <v>9</v>
      </c>
      <c r="I14" s="117">
        <v>10</v>
      </c>
      <c r="J14" s="117">
        <v>9</v>
      </c>
      <c r="K14" s="74" t="str">
        <f t="shared" si="4"/>
        <v/>
      </c>
      <c r="L14" s="118"/>
      <c r="M14" s="241" t="str">
        <f t="shared" si="5"/>
        <v/>
      </c>
      <c r="N14" s="239" t="str">
        <f t="shared" si="6"/>
        <v/>
      </c>
      <c r="O14" s="24" t="str">
        <f t="shared" si="1"/>
        <v/>
      </c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4.25" customHeight="1">
      <c r="A15" s="24">
        <v>6</v>
      </c>
      <c r="B15" s="25" t="str">
        <f>IF(studentprofile!D13="","",studentprofile!D13)</f>
        <v>DHARMIK PARMAR</v>
      </c>
      <c r="C15" s="24" t="str">
        <f>IF('PWT-3CONSOLIDATED'!M13&gt;0,'PWT-3CONSOLIDATED'!M13,"")</f>
        <v/>
      </c>
      <c r="D15" s="74" t="str">
        <f t="shared" si="2"/>
        <v/>
      </c>
      <c r="E15" s="119" t="str">
        <f>IF('PWT-4CONSOLIDATED'!M13&gt;0,'PWT-4CONSOLIDATED'!M13,"")</f>
        <v/>
      </c>
      <c r="F15" s="74" t="str">
        <f t="shared" si="3"/>
        <v/>
      </c>
      <c r="G15" s="124" t="str">
        <f t="shared" si="0"/>
        <v/>
      </c>
      <c r="H15" s="120">
        <v>9</v>
      </c>
      <c r="I15" s="117">
        <v>9</v>
      </c>
      <c r="J15" s="117">
        <v>10</v>
      </c>
      <c r="K15" s="74" t="str">
        <f t="shared" si="4"/>
        <v/>
      </c>
      <c r="L15" s="118"/>
      <c r="M15" s="241" t="str">
        <f t="shared" si="5"/>
        <v/>
      </c>
      <c r="N15" s="239" t="str">
        <f t="shared" si="6"/>
        <v/>
      </c>
      <c r="O15" s="24" t="str">
        <f t="shared" si="1"/>
        <v/>
      </c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4.25" customHeight="1">
      <c r="A16" s="24">
        <v>7</v>
      </c>
      <c r="B16" s="25" t="str">
        <f>IF(studentprofile!D14="","",studentprofile!D14)</f>
        <v>DIVYABEN DAMOR</v>
      </c>
      <c r="C16" s="24" t="str">
        <f>IF('PWT-3CONSOLIDATED'!M14&gt;0,'PWT-3CONSOLIDATED'!M14,"")</f>
        <v/>
      </c>
      <c r="D16" s="74" t="str">
        <f t="shared" si="2"/>
        <v/>
      </c>
      <c r="E16" s="119" t="str">
        <f>IF('PWT-4CONSOLIDATED'!M14&gt;0,'PWT-4CONSOLIDATED'!M14,"")</f>
        <v/>
      </c>
      <c r="F16" s="74" t="str">
        <f t="shared" si="3"/>
        <v/>
      </c>
      <c r="G16" s="124" t="str">
        <f t="shared" si="0"/>
        <v/>
      </c>
      <c r="H16" s="120">
        <v>10</v>
      </c>
      <c r="I16" s="117">
        <v>10</v>
      </c>
      <c r="J16" s="117">
        <v>10</v>
      </c>
      <c r="K16" s="74" t="str">
        <f t="shared" si="4"/>
        <v/>
      </c>
      <c r="L16" s="118"/>
      <c r="M16" s="241" t="str">
        <f t="shared" si="5"/>
        <v/>
      </c>
      <c r="N16" s="239" t="str">
        <f t="shared" si="6"/>
        <v/>
      </c>
      <c r="O16" s="24" t="str">
        <f t="shared" si="1"/>
        <v/>
      </c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4.25" customHeight="1">
      <c r="A17" s="24">
        <v>8</v>
      </c>
      <c r="B17" s="25" t="str">
        <f>IF(studentprofile!D15="","",studentprofile!D15)</f>
        <v>FENISH DOBARIYA</v>
      </c>
      <c r="C17" s="24" t="str">
        <f>IF('PWT-3CONSOLIDATED'!M15&gt;0,'PWT-3CONSOLIDATED'!M15,"")</f>
        <v/>
      </c>
      <c r="D17" s="74" t="str">
        <f t="shared" si="2"/>
        <v/>
      </c>
      <c r="E17" s="119" t="str">
        <f>IF('PWT-4CONSOLIDATED'!M15&gt;0,'PWT-4CONSOLIDATED'!M15,"")</f>
        <v/>
      </c>
      <c r="F17" s="74" t="str">
        <f t="shared" si="3"/>
        <v/>
      </c>
      <c r="G17" s="124" t="str">
        <f t="shared" si="0"/>
        <v/>
      </c>
      <c r="H17" s="120">
        <v>10</v>
      </c>
      <c r="I17" s="117">
        <v>10</v>
      </c>
      <c r="J17" s="117">
        <v>10</v>
      </c>
      <c r="K17" s="74" t="str">
        <f t="shared" si="4"/>
        <v/>
      </c>
      <c r="L17" s="118"/>
      <c r="M17" s="241" t="str">
        <f t="shared" si="5"/>
        <v/>
      </c>
      <c r="N17" s="239" t="str">
        <f t="shared" si="6"/>
        <v/>
      </c>
      <c r="O17" s="24" t="str">
        <f t="shared" si="1"/>
        <v/>
      </c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4.25" customHeight="1">
      <c r="A18" s="24">
        <v>9</v>
      </c>
      <c r="B18" s="25" t="str">
        <f>IF(studentprofile!D16="","",studentprofile!D16)</f>
        <v>GAUTAMBHAI JADA</v>
      </c>
      <c r="C18" s="24" t="str">
        <f>IF('PWT-3CONSOLIDATED'!M16&gt;0,'PWT-3CONSOLIDATED'!M16,"")</f>
        <v/>
      </c>
      <c r="D18" s="74" t="str">
        <f t="shared" si="2"/>
        <v/>
      </c>
      <c r="E18" s="119" t="str">
        <f>IF('PWT-4CONSOLIDATED'!M16&gt;0,'PWT-4CONSOLIDATED'!M16,"")</f>
        <v/>
      </c>
      <c r="F18" s="74" t="str">
        <f t="shared" si="3"/>
        <v/>
      </c>
      <c r="G18" s="124" t="str">
        <f t="shared" si="0"/>
        <v/>
      </c>
      <c r="H18" s="120">
        <v>10</v>
      </c>
      <c r="I18" s="117">
        <v>10</v>
      </c>
      <c r="J18" s="117">
        <v>10</v>
      </c>
      <c r="K18" s="74" t="str">
        <f t="shared" si="4"/>
        <v/>
      </c>
      <c r="L18" s="118"/>
      <c r="M18" s="241" t="str">
        <f t="shared" si="5"/>
        <v/>
      </c>
      <c r="N18" s="239" t="str">
        <f t="shared" si="6"/>
        <v/>
      </c>
      <c r="O18" s="24" t="str">
        <f t="shared" si="1"/>
        <v/>
      </c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4.25" customHeight="1">
      <c r="A19" s="24">
        <v>10</v>
      </c>
      <c r="B19" s="25" t="str">
        <f>IF(studentprofile!D17="","",studentprofile!D17)</f>
        <v>HETVI BALDHA</v>
      </c>
      <c r="C19" s="24" t="str">
        <f>IF('PWT-3CONSOLIDATED'!M17&gt;0,'PWT-3CONSOLIDATED'!M17,"")</f>
        <v/>
      </c>
      <c r="D19" s="74" t="str">
        <f t="shared" si="2"/>
        <v/>
      </c>
      <c r="E19" s="119" t="str">
        <f>IF('PWT-4CONSOLIDATED'!M17&gt;0,'PWT-4CONSOLIDATED'!M17,"")</f>
        <v/>
      </c>
      <c r="F19" s="74" t="str">
        <f t="shared" si="3"/>
        <v/>
      </c>
      <c r="G19" s="124" t="str">
        <f t="shared" si="0"/>
        <v/>
      </c>
      <c r="H19" s="120">
        <v>10</v>
      </c>
      <c r="I19" s="117">
        <v>9</v>
      </c>
      <c r="J19" s="117">
        <v>10</v>
      </c>
      <c r="K19" s="74" t="str">
        <f t="shared" si="4"/>
        <v/>
      </c>
      <c r="L19" s="118"/>
      <c r="M19" s="241" t="str">
        <f t="shared" si="5"/>
        <v/>
      </c>
      <c r="N19" s="239" t="str">
        <f t="shared" si="6"/>
        <v/>
      </c>
      <c r="O19" s="24" t="str">
        <f t="shared" si="1"/>
        <v/>
      </c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4.25" customHeight="1">
      <c r="A20" s="24">
        <v>11</v>
      </c>
      <c r="B20" s="25" t="str">
        <f>IF(studentprofile!D18="","",studentprofile!D18)</f>
        <v>JATIN MAKADIYA</v>
      </c>
      <c r="C20" s="24" t="str">
        <f>IF('PWT-3CONSOLIDATED'!M18&gt;0,'PWT-3CONSOLIDATED'!M18,"")</f>
        <v/>
      </c>
      <c r="D20" s="74" t="str">
        <f t="shared" si="2"/>
        <v/>
      </c>
      <c r="E20" s="119" t="str">
        <f>IF('PWT-4CONSOLIDATED'!M18&gt;0,'PWT-4CONSOLIDATED'!M18,"")</f>
        <v/>
      </c>
      <c r="F20" s="74" t="str">
        <f t="shared" si="3"/>
        <v/>
      </c>
      <c r="G20" s="124" t="str">
        <f t="shared" si="0"/>
        <v/>
      </c>
      <c r="H20" s="120">
        <v>9</v>
      </c>
      <c r="I20" s="117">
        <v>10</v>
      </c>
      <c r="J20" s="117">
        <v>9</v>
      </c>
      <c r="K20" s="74" t="str">
        <f t="shared" si="4"/>
        <v/>
      </c>
      <c r="L20" s="118"/>
      <c r="M20" s="241" t="str">
        <f t="shared" si="5"/>
        <v/>
      </c>
      <c r="N20" s="239" t="str">
        <f t="shared" si="6"/>
        <v/>
      </c>
      <c r="O20" s="24" t="str">
        <f t="shared" si="1"/>
        <v/>
      </c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4.25" customHeight="1">
      <c r="A21" s="24">
        <v>12</v>
      </c>
      <c r="B21" s="25" t="str">
        <f>IF(studentprofile!D19="","",studentprofile!D19)</f>
        <v>JAYDEEP MANVAR</v>
      </c>
      <c r="C21" s="24" t="str">
        <f>IF('PWT-3CONSOLIDATED'!M19&gt;0,'PWT-3CONSOLIDATED'!M19,"")</f>
        <v/>
      </c>
      <c r="D21" s="74" t="str">
        <f t="shared" si="2"/>
        <v/>
      </c>
      <c r="E21" s="119" t="str">
        <f>IF('PWT-4CONSOLIDATED'!M19&gt;0,'PWT-4CONSOLIDATED'!M19,"")</f>
        <v/>
      </c>
      <c r="F21" s="74" t="str">
        <f t="shared" si="3"/>
        <v/>
      </c>
      <c r="G21" s="124" t="str">
        <f t="shared" si="0"/>
        <v/>
      </c>
      <c r="H21" s="120">
        <v>10</v>
      </c>
      <c r="I21" s="117">
        <v>10</v>
      </c>
      <c r="J21" s="117">
        <v>10</v>
      </c>
      <c r="K21" s="74" t="str">
        <f t="shared" si="4"/>
        <v/>
      </c>
      <c r="L21" s="118"/>
      <c r="M21" s="241" t="str">
        <f t="shared" si="5"/>
        <v/>
      </c>
      <c r="N21" s="239" t="str">
        <f t="shared" si="6"/>
        <v/>
      </c>
      <c r="O21" s="24" t="str">
        <f t="shared" si="1"/>
        <v/>
      </c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4.25" customHeight="1">
      <c r="A22" s="24">
        <v>13</v>
      </c>
      <c r="B22" s="25" t="str">
        <f>IF(studentprofile!D20="","",studentprofile!D20)</f>
        <v>JEEL HIRAPARA</v>
      </c>
      <c r="C22" s="24" t="str">
        <f>IF('PWT-3CONSOLIDATED'!M20&gt;0,'PWT-3CONSOLIDATED'!M20,"")</f>
        <v/>
      </c>
      <c r="D22" s="74" t="str">
        <f t="shared" si="2"/>
        <v/>
      </c>
      <c r="E22" s="119" t="str">
        <f>IF('PWT-4CONSOLIDATED'!M20&gt;0,'PWT-4CONSOLIDATED'!M20,"")</f>
        <v/>
      </c>
      <c r="F22" s="74" t="str">
        <f t="shared" si="3"/>
        <v/>
      </c>
      <c r="G22" s="124" t="str">
        <f t="shared" si="0"/>
        <v/>
      </c>
      <c r="H22" s="120">
        <v>9</v>
      </c>
      <c r="I22" s="117">
        <v>9</v>
      </c>
      <c r="J22" s="117">
        <v>10</v>
      </c>
      <c r="K22" s="74" t="str">
        <f t="shared" si="4"/>
        <v/>
      </c>
      <c r="L22" s="118"/>
      <c r="M22" s="241" t="str">
        <f t="shared" si="5"/>
        <v/>
      </c>
      <c r="N22" s="239" t="str">
        <f t="shared" si="6"/>
        <v/>
      </c>
      <c r="O22" s="24" t="str">
        <f t="shared" si="1"/>
        <v/>
      </c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4.25" customHeight="1">
      <c r="A23" s="24">
        <v>14</v>
      </c>
      <c r="B23" s="25" t="str">
        <f>IF(studentprofile!D21="","",studentprofile!D21)</f>
        <v>JENI SUKHADIYA</v>
      </c>
      <c r="C23" s="24" t="str">
        <f>IF('PWT-3CONSOLIDATED'!M21&gt;0,'PWT-3CONSOLIDATED'!M21,"")</f>
        <v/>
      </c>
      <c r="D23" s="74" t="str">
        <f t="shared" si="2"/>
        <v/>
      </c>
      <c r="E23" s="119" t="str">
        <f>IF('PWT-4CONSOLIDATED'!M21&gt;0,'PWT-4CONSOLIDATED'!M21,"")</f>
        <v/>
      </c>
      <c r="F23" s="74" t="str">
        <f t="shared" si="3"/>
        <v/>
      </c>
      <c r="G23" s="124" t="str">
        <f t="shared" si="0"/>
        <v/>
      </c>
      <c r="H23" s="120">
        <v>10</v>
      </c>
      <c r="I23" s="117">
        <v>9</v>
      </c>
      <c r="J23" s="117">
        <v>9</v>
      </c>
      <c r="K23" s="74" t="str">
        <f t="shared" si="4"/>
        <v/>
      </c>
      <c r="L23" s="118"/>
      <c r="M23" s="241" t="str">
        <f t="shared" si="5"/>
        <v/>
      </c>
      <c r="N23" s="239" t="str">
        <f t="shared" si="6"/>
        <v/>
      </c>
      <c r="O23" s="24" t="str">
        <f t="shared" si="1"/>
        <v/>
      </c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4.25" customHeight="1">
      <c r="A24" s="24">
        <v>15</v>
      </c>
      <c r="B24" s="25" t="str">
        <f>IF(studentprofile!D22="","",studentprofile!D22)</f>
        <v>KAAVYA GHORECHA</v>
      </c>
      <c r="C24" s="24" t="str">
        <f>IF('PWT-3CONSOLIDATED'!M22&gt;0,'PWT-3CONSOLIDATED'!M22,"")</f>
        <v/>
      </c>
      <c r="D24" s="74" t="str">
        <f t="shared" si="2"/>
        <v/>
      </c>
      <c r="E24" s="119" t="str">
        <f>IF('PWT-4CONSOLIDATED'!M22&gt;0,'PWT-4CONSOLIDATED'!M22,"")</f>
        <v/>
      </c>
      <c r="F24" s="74" t="str">
        <f t="shared" si="3"/>
        <v/>
      </c>
      <c r="G24" s="124" t="str">
        <f t="shared" si="0"/>
        <v/>
      </c>
      <c r="H24" s="120">
        <v>8</v>
      </c>
      <c r="I24" s="117">
        <v>10</v>
      </c>
      <c r="J24" s="117">
        <v>9</v>
      </c>
      <c r="K24" s="74" t="str">
        <f t="shared" si="4"/>
        <v/>
      </c>
      <c r="L24" s="118"/>
      <c r="M24" s="241" t="str">
        <f t="shared" si="5"/>
        <v/>
      </c>
      <c r="N24" s="239" t="str">
        <f t="shared" si="6"/>
        <v/>
      </c>
      <c r="O24" s="24" t="str">
        <f t="shared" si="1"/>
        <v/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4.25" customHeight="1">
      <c r="A25" s="24">
        <v>16</v>
      </c>
      <c r="B25" s="25" t="str">
        <f>IF(studentprofile!D23="","",studentprofile!D23)</f>
        <v>KHUSHI DAFADA</v>
      </c>
      <c r="C25" s="24" t="str">
        <f>IF('PWT-3CONSOLIDATED'!M23&gt;0,'PWT-3CONSOLIDATED'!M23,"")</f>
        <v/>
      </c>
      <c r="D25" s="74" t="str">
        <f t="shared" si="2"/>
        <v/>
      </c>
      <c r="E25" s="119" t="str">
        <f>IF('PWT-4CONSOLIDATED'!M23&gt;0,'PWT-4CONSOLIDATED'!M23,"")</f>
        <v/>
      </c>
      <c r="F25" s="74" t="str">
        <f t="shared" si="3"/>
        <v/>
      </c>
      <c r="G25" s="124" t="str">
        <f t="shared" si="0"/>
        <v/>
      </c>
      <c r="H25" s="120">
        <v>6</v>
      </c>
      <c r="I25" s="117">
        <v>7</v>
      </c>
      <c r="J25" s="117">
        <v>6</v>
      </c>
      <c r="K25" s="74" t="str">
        <f t="shared" si="4"/>
        <v/>
      </c>
      <c r="L25" s="118"/>
      <c r="M25" s="241" t="str">
        <f t="shared" si="5"/>
        <v/>
      </c>
      <c r="N25" s="239" t="str">
        <f t="shared" si="6"/>
        <v/>
      </c>
      <c r="O25" s="24" t="str">
        <f t="shared" si="1"/>
        <v/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4.25" customHeight="1">
      <c r="A26" s="24">
        <v>17</v>
      </c>
      <c r="B26" s="25" t="str">
        <f>IF(studentprofile!D24="","",studentprofile!D24)</f>
        <v>KRISHA RAMANI</v>
      </c>
      <c r="C26" s="24" t="str">
        <f>IF('PWT-3CONSOLIDATED'!M24&gt;0,'PWT-3CONSOLIDATED'!M24,"")</f>
        <v/>
      </c>
      <c r="D26" s="74" t="str">
        <f t="shared" si="2"/>
        <v/>
      </c>
      <c r="E26" s="119" t="str">
        <f>IF('PWT-4CONSOLIDATED'!M24&gt;0,'PWT-4CONSOLIDATED'!M24,"")</f>
        <v/>
      </c>
      <c r="F26" s="74" t="str">
        <f t="shared" si="3"/>
        <v/>
      </c>
      <c r="G26" s="124" t="str">
        <f t="shared" si="0"/>
        <v/>
      </c>
      <c r="H26" s="120">
        <v>9</v>
      </c>
      <c r="I26" s="117">
        <v>10</v>
      </c>
      <c r="J26" s="117">
        <v>9</v>
      </c>
      <c r="K26" s="74" t="str">
        <f t="shared" si="4"/>
        <v/>
      </c>
      <c r="L26" s="118"/>
      <c r="M26" s="241" t="str">
        <f t="shared" si="5"/>
        <v/>
      </c>
      <c r="N26" s="239" t="str">
        <f t="shared" si="6"/>
        <v/>
      </c>
      <c r="O26" s="24" t="str">
        <f t="shared" si="1"/>
        <v/>
      </c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4.25" customHeight="1">
      <c r="A27" s="24">
        <v>18</v>
      </c>
      <c r="B27" s="25" t="str">
        <f>IF(studentprofile!D25="","",studentprofile!D25)</f>
        <v>MAHI BHAYANI</v>
      </c>
      <c r="C27" s="24" t="str">
        <f>IF('PWT-3CONSOLIDATED'!M25&gt;0,'PWT-3CONSOLIDATED'!M25,"")</f>
        <v/>
      </c>
      <c r="D27" s="74" t="str">
        <f t="shared" si="2"/>
        <v/>
      </c>
      <c r="E27" s="119" t="str">
        <f>IF('PWT-4CONSOLIDATED'!M25&gt;0,'PWT-4CONSOLIDATED'!M25,"")</f>
        <v/>
      </c>
      <c r="F27" s="74" t="str">
        <f t="shared" si="3"/>
        <v/>
      </c>
      <c r="G27" s="124" t="str">
        <f t="shared" si="0"/>
        <v/>
      </c>
      <c r="H27" s="120">
        <v>10</v>
      </c>
      <c r="I27" s="117">
        <v>10</v>
      </c>
      <c r="J27" s="117">
        <v>10</v>
      </c>
      <c r="K27" s="74" t="str">
        <f t="shared" si="4"/>
        <v/>
      </c>
      <c r="L27" s="118"/>
      <c r="M27" s="241" t="str">
        <f t="shared" si="5"/>
        <v/>
      </c>
      <c r="N27" s="239" t="str">
        <f t="shared" si="6"/>
        <v/>
      </c>
      <c r="O27" s="24" t="str">
        <f t="shared" si="1"/>
        <v/>
      </c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4.25" customHeight="1">
      <c r="A28" s="24">
        <v>19</v>
      </c>
      <c r="B28" s="25" t="str">
        <f>IF(studentprofile!D26="","",studentprofile!D26)</f>
        <v>MAHI MAKADIYA</v>
      </c>
      <c r="C28" s="24" t="str">
        <f>IF('PWT-3CONSOLIDATED'!M26&gt;0,'PWT-3CONSOLIDATED'!M26,"")</f>
        <v/>
      </c>
      <c r="D28" s="74" t="str">
        <f t="shared" si="2"/>
        <v/>
      </c>
      <c r="E28" s="119" t="str">
        <f>IF('PWT-4CONSOLIDATED'!M26&gt;0,'PWT-4CONSOLIDATED'!M26,"")</f>
        <v/>
      </c>
      <c r="F28" s="74" t="str">
        <f t="shared" si="3"/>
        <v/>
      </c>
      <c r="G28" s="124" t="str">
        <f t="shared" si="0"/>
        <v/>
      </c>
      <c r="H28" s="120">
        <v>10</v>
      </c>
      <c r="I28" s="117">
        <v>9</v>
      </c>
      <c r="J28" s="117">
        <v>9</v>
      </c>
      <c r="K28" s="74" t="str">
        <f t="shared" si="4"/>
        <v/>
      </c>
      <c r="L28" s="118"/>
      <c r="M28" s="241" t="str">
        <f t="shared" si="5"/>
        <v/>
      </c>
      <c r="N28" s="239" t="str">
        <f t="shared" si="6"/>
        <v/>
      </c>
      <c r="O28" s="24" t="str">
        <f t="shared" si="1"/>
        <v/>
      </c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4.25" customHeight="1">
      <c r="A29" s="24">
        <v>20</v>
      </c>
      <c r="B29" s="25" t="str">
        <f>IF(studentprofile!D27="","",studentprofile!D27)</f>
        <v>MANVI GEEDA</v>
      </c>
      <c r="C29" s="24" t="str">
        <f>IF('PWT-3CONSOLIDATED'!M27&gt;0,'PWT-3CONSOLIDATED'!M27,"")</f>
        <v/>
      </c>
      <c r="D29" s="74" t="str">
        <f t="shared" si="2"/>
        <v/>
      </c>
      <c r="E29" s="119" t="str">
        <f>IF('PWT-4CONSOLIDATED'!M27&gt;0,'PWT-4CONSOLIDATED'!M27,"")</f>
        <v/>
      </c>
      <c r="F29" s="74" t="str">
        <f t="shared" si="3"/>
        <v/>
      </c>
      <c r="G29" s="124" t="str">
        <f t="shared" si="0"/>
        <v/>
      </c>
      <c r="H29" s="120">
        <v>8</v>
      </c>
      <c r="I29" s="117">
        <v>9</v>
      </c>
      <c r="J29" s="117">
        <v>8</v>
      </c>
      <c r="K29" s="74" t="str">
        <f t="shared" si="4"/>
        <v/>
      </c>
      <c r="L29" s="118"/>
      <c r="M29" s="241" t="str">
        <f t="shared" si="5"/>
        <v/>
      </c>
      <c r="N29" s="239" t="str">
        <f t="shared" si="6"/>
        <v/>
      </c>
      <c r="O29" s="24" t="str">
        <f t="shared" si="1"/>
        <v/>
      </c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4.25" customHeight="1">
      <c r="A30" s="24">
        <v>21</v>
      </c>
      <c r="B30" s="25" t="str">
        <f>IF(studentprofile!D28="","",studentprofile!D28)</f>
        <v>MEET BAVALIYA</v>
      </c>
      <c r="C30" s="24" t="str">
        <f>IF('PWT-3CONSOLIDATED'!M28&gt;0,'PWT-3CONSOLIDATED'!M28,"")</f>
        <v/>
      </c>
      <c r="D30" s="74" t="str">
        <f t="shared" si="2"/>
        <v/>
      </c>
      <c r="E30" s="119" t="str">
        <f>IF('PWT-4CONSOLIDATED'!M28&gt;0,'PWT-4CONSOLIDATED'!M28,"")</f>
        <v/>
      </c>
      <c r="F30" s="74" t="str">
        <f t="shared" si="3"/>
        <v/>
      </c>
      <c r="G30" s="124" t="str">
        <f t="shared" si="0"/>
        <v/>
      </c>
      <c r="H30" s="120">
        <v>10</v>
      </c>
      <c r="I30" s="117">
        <v>10</v>
      </c>
      <c r="J30" s="117">
        <v>10</v>
      </c>
      <c r="K30" s="74" t="str">
        <f t="shared" si="4"/>
        <v/>
      </c>
      <c r="L30" s="118"/>
      <c r="M30" s="241" t="str">
        <f t="shared" si="5"/>
        <v/>
      </c>
      <c r="N30" s="239" t="str">
        <f t="shared" si="6"/>
        <v/>
      </c>
      <c r="O30" s="24" t="str">
        <f t="shared" si="1"/>
        <v/>
      </c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4.25" customHeight="1">
      <c r="A31" s="24">
        <v>22</v>
      </c>
      <c r="B31" s="25" t="str">
        <f>IF(studentprofile!D29="","",studentprofile!D29)</f>
        <v>MIT OLAKIYA</v>
      </c>
      <c r="C31" s="24" t="str">
        <f>IF('PWT-3CONSOLIDATED'!M29&gt;0,'PWT-3CONSOLIDATED'!M29,"")</f>
        <v/>
      </c>
      <c r="D31" s="74" t="str">
        <f t="shared" si="2"/>
        <v/>
      </c>
      <c r="E31" s="119" t="str">
        <f>IF('PWT-4CONSOLIDATED'!M29&gt;0,'PWT-4CONSOLIDATED'!M29,"")</f>
        <v/>
      </c>
      <c r="F31" s="74" t="str">
        <f t="shared" si="3"/>
        <v/>
      </c>
      <c r="G31" s="124" t="str">
        <f t="shared" si="0"/>
        <v/>
      </c>
      <c r="H31" s="120">
        <v>10</v>
      </c>
      <c r="I31" s="117">
        <v>10</v>
      </c>
      <c r="J31" s="117">
        <v>10</v>
      </c>
      <c r="K31" s="74" t="str">
        <f t="shared" si="4"/>
        <v/>
      </c>
      <c r="L31" s="118"/>
      <c r="M31" s="241" t="str">
        <f t="shared" si="5"/>
        <v/>
      </c>
      <c r="N31" s="239" t="str">
        <f t="shared" si="6"/>
        <v/>
      </c>
      <c r="O31" s="24" t="str">
        <f t="shared" si="1"/>
        <v/>
      </c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4.25" customHeight="1">
      <c r="A32" s="24">
        <v>23</v>
      </c>
      <c r="B32" s="25" t="str">
        <f>IF(studentprofile!D30="","",studentprofile!D30)</f>
        <v>NILESH SANKALIYA</v>
      </c>
      <c r="C32" s="24" t="str">
        <f>IF('PWT-3CONSOLIDATED'!M30&gt;0,'PWT-3CONSOLIDATED'!M30,"")</f>
        <v/>
      </c>
      <c r="D32" s="74" t="str">
        <f t="shared" si="2"/>
        <v/>
      </c>
      <c r="E32" s="119" t="str">
        <f>IF('PWT-4CONSOLIDATED'!M30&gt;0,'PWT-4CONSOLIDATED'!M30,"")</f>
        <v/>
      </c>
      <c r="F32" s="74" t="str">
        <f t="shared" si="3"/>
        <v/>
      </c>
      <c r="G32" s="124" t="str">
        <f t="shared" si="0"/>
        <v/>
      </c>
      <c r="H32" s="120">
        <v>10</v>
      </c>
      <c r="I32" s="117">
        <v>10</v>
      </c>
      <c r="J32" s="117">
        <v>10</v>
      </c>
      <c r="K32" s="74" t="str">
        <f t="shared" si="4"/>
        <v/>
      </c>
      <c r="L32" s="118"/>
      <c r="M32" s="241" t="str">
        <f t="shared" si="5"/>
        <v/>
      </c>
      <c r="N32" s="239" t="str">
        <f t="shared" si="6"/>
        <v/>
      </c>
      <c r="O32" s="24" t="str">
        <f t="shared" si="1"/>
        <v/>
      </c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29" ht="14.25" customHeight="1">
      <c r="A33" s="24">
        <v>24</v>
      </c>
      <c r="B33" s="25" t="str">
        <f>IF(studentprofile!D31="","",studentprofile!D31)</f>
        <v>OM ZULASANA</v>
      </c>
      <c r="C33" s="24" t="str">
        <f>IF('PWT-3CONSOLIDATED'!M31&gt;0,'PWT-3CONSOLIDATED'!M31,"")</f>
        <v/>
      </c>
      <c r="D33" s="74" t="str">
        <f t="shared" si="2"/>
        <v/>
      </c>
      <c r="E33" s="119" t="str">
        <f>IF('PWT-4CONSOLIDATED'!M31&gt;0,'PWT-4CONSOLIDATED'!M31,"")</f>
        <v/>
      </c>
      <c r="F33" s="74" t="str">
        <f t="shared" si="3"/>
        <v/>
      </c>
      <c r="G33" s="124" t="str">
        <f t="shared" si="0"/>
        <v/>
      </c>
      <c r="H33" s="120">
        <v>7</v>
      </c>
      <c r="I33" s="117">
        <v>7</v>
      </c>
      <c r="J33" s="117">
        <v>7</v>
      </c>
      <c r="K33" s="74" t="str">
        <f t="shared" si="4"/>
        <v/>
      </c>
      <c r="L33" s="118"/>
      <c r="M33" s="241" t="str">
        <f t="shared" si="5"/>
        <v/>
      </c>
      <c r="N33" s="239" t="str">
        <f t="shared" si="6"/>
        <v/>
      </c>
      <c r="O33" s="24" t="str">
        <f t="shared" si="1"/>
        <v/>
      </c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29" ht="14.25" customHeight="1">
      <c r="A34" s="24">
        <v>25</v>
      </c>
      <c r="B34" s="25" t="str">
        <f>IF(studentprofile!D32="","",studentprofile!D32)</f>
        <v>OMDEEPKUMAR RAM</v>
      </c>
      <c r="C34" s="24" t="str">
        <f>IF('PWT-3CONSOLIDATED'!M32&gt;0,'PWT-3CONSOLIDATED'!M32,"")</f>
        <v/>
      </c>
      <c r="D34" s="74" t="str">
        <f t="shared" si="2"/>
        <v/>
      </c>
      <c r="E34" s="119" t="str">
        <f>IF('PWT-4CONSOLIDATED'!M32&gt;0,'PWT-4CONSOLIDATED'!M32,"")</f>
        <v/>
      </c>
      <c r="F34" s="74" t="str">
        <f t="shared" si="3"/>
        <v/>
      </c>
      <c r="G34" s="124" t="str">
        <f t="shared" si="0"/>
        <v/>
      </c>
      <c r="H34" s="120">
        <v>7</v>
      </c>
      <c r="I34" s="117">
        <v>7</v>
      </c>
      <c r="J34" s="117">
        <v>7</v>
      </c>
      <c r="K34" s="74" t="str">
        <f t="shared" si="4"/>
        <v/>
      </c>
      <c r="L34" s="118"/>
      <c r="M34" s="241" t="str">
        <f t="shared" si="5"/>
        <v/>
      </c>
      <c r="N34" s="239" t="str">
        <f t="shared" si="6"/>
        <v/>
      </c>
      <c r="O34" s="24" t="str">
        <f t="shared" si="1"/>
        <v/>
      </c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29" ht="14.25" customHeight="1">
      <c r="A35" s="24">
        <v>26</v>
      </c>
      <c r="B35" s="25" t="str">
        <f>IF(studentprofile!D33="","",studentprofile!D33)</f>
        <v>PRINSKUMAR RAGHAVANI</v>
      </c>
      <c r="C35" s="24" t="str">
        <f>IF('PWT-3CONSOLIDATED'!M33&gt;0,'PWT-3CONSOLIDATED'!M33,"")</f>
        <v/>
      </c>
      <c r="D35" s="74" t="str">
        <f t="shared" si="2"/>
        <v/>
      </c>
      <c r="E35" s="119" t="str">
        <f>IF('PWT-4CONSOLIDATED'!M33&gt;0,'PWT-4CONSOLIDATED'!M33,"")</f>
        <v/>
      </c>
      <c r="F35" s="74" t="str">
        <f t="shared" si="3"/>
        <v/>
      </c>
      <c r="G35" s="124" t="str">
        <f t="shared" si="0"/>
        <v/>
      </c>
      <c r="H35" s="120">
        <v>7</v>
      </c>
      <c r="I35" s="117">
        <v>7</v>
      </c>
      <c r="J35" s="117">
        <v>7</v>
      </c>
      <c r="K35" s="74" t="str">
        <f t="shared" si="4"/>
        <v/>
      </c>
      <c r="L35" s="118"/>
      <c r="M35" s="241" t="str">
        <f t="shared" si="5"/>
        <v/>
      </c>
      <c r="N35" s="239" t="str">
        <f t="shared" si="6"/>
        <v/>
      </c>
      <c r="O35" s="24" t="str">
        <f t="shared" si="1"/>
        <v/>
      </c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29" ht="14.25" customHeight="1">
      <c r="A36" s="24">
        <v>27</v>
      </c>
      <c r="B36" s="25" t="str">
        <f>IF(studentprofile!D34="","",studentprofile!D34)</f>
        <v>RAHUL KIRAT</v>
      </c>
      <c r="C36" s="24" t="str">
        <f>IF('PWT-3CONSOLIDATED'!M34&gt;0,'PWT-3CONSOLIDATED'!M34,"")</f>
        <v/>
      </c>
      <c r="D36" s="74" t="str">
        <f t="shared" si="2"/>
        <v/>
      </c>
      <c r="E36" s="119" t="str">
        <f>IF('PWT-4CONSOLIDATED'!M34&gt;0,'PWT-4CONSOLIDATED'!M34,"")</f>
        <v/>
      </c>
      <c r="F36" s="74" t="str">
        <f t="shared" si="3"/>
        <v/>
      </c>
      <c r="G36" s="124" t="str">
        <f t="shared" si="0"/>
        <v/>
      </c>
      <c r="H36" s="120">
        <v>8</v>
      </c>
      <c r="I36" s="117">
        <v>9</v>
      </c>
      <c r="J36" s="117">
        <v>8</v>
      </c>
      <c r="K36" s="74" t="str">
        <f t="shared" si="4"/>
        <v/>
      </c>
      <c r="L36" s="118"/>
      <c r="M36" s="241" t="str">
        <f t="shared" si="5"/>
        <v/>
      </c>
      <c r="N36" s="239" t="str">
        <f t="shared" si="6"/>
        <v/>
      </c>
      <c r="O36" s="24" t="str">
        <f t="shared" si="1"/>
        <v/>
      </c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29" ht="14.25" customHeight="1">
      <c r="A37" s="24">
        <v>28</v>
      </c>
      <c r="B37" s="25" t="str">
        <f>IF(studentprofile!D35="","",studentprofile!D35)</f>
        <v>RAJVIRBHAI TRAMATA</v>
      </c>
      <c r="C37" s="24" t="str">
        <f>IF('PWT-3CONSOLIDATED'!M35&gt;0,'PWT-3CONSOLIDATED'!M35,"")</f>
        <v/>
      </c>
      <c r="D37" s="74" t="str">
        <f t="shared" si="2"/>
        <v/>
      </c>
      <c r="E37" s="119" t="str">
        <f>IF('PWT-4CONSOLIDATED'!M35&gt;0,'PWT-4CONSOLIDATED'!M35,"")</f>
        <v/>
      </c>
      <c r="F37" s="74" t="str">
        <f t="shared" si="3"/>
        <v/>
      </c>
      <c r="G37" s="124" t="str">
        <f t="shared" si="0"/>
        <v/>
      </c>
      <c r="H37" s="120">
        <v>10</v>
      </c>
      <c r="I37" s="117">
        <v>10</v>
      </c>
      <c r="J37" s="117">
        <v>10</v>
      </c>
      <c r="K37" s="74" t="str">
        <f t="shared" si="4"/>
        <v/>
      </c>
      <c r="L37" s="118"/>
      <c r="M37" s="241" t="str">
        <f t="shared" si="5"/>
        <v/>
      </c>
      <c r="N37" s="239" t="str">
        <f t="shared" si="6"/>
        <v/>
      </c>
      <c r="O37" s="24" t="str">
        <f t="shared" si="1"/>
        <v/>
      </c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29" ht="14.25" customHeight="1">
      <c r="A38" s="24">
        <v>29</v>
      </c>
      <c r="B38" s="25" t="str">
        <f>IF(studentprofile!D36="","",studentprofile!D36)</f>
        <v>ROHAN JAMBUKIYA</v>
      </c>
      <c r="C38" s="24" t="str">
        <f>IF('PWT-3CONSOLIDATED'!M36&gt;0,'PWT-3CONSOLIDATED'!M36,"")</f>
        <v/>
      </c>
      <c r="D38" s="74" t="str">
        <f t="shared" si="2"/>
        <v/>
      </c>
      <c r="E38" s="119" t="str">
        <f>IF('PWT-4CONSOLIDATED'!M36&gt;0,'PWT-4CONSOLIDATED'!M36,"")</f>
        <v/>
      </c>
      <c r="F38" s="74" t="str">
        <f t="shared" si="3"/>
        <v/>
      </c>
      <c r="G38" s="124" t="str">
        <f t="shared" si="0"/>
        <v/>
      </c>
      <c r="H38" s="120">
        <v>9</v>
      </c>
      <c r="I38" s="117">
        <v>10</v>
      </c>
      <c r="J38" s="117">
        <v>9</v>
      </c>
      <c r="K38" s="74" t="str">
        <f t="shared" si="4"/>
        <v/>
      </c>
      <c r="L38" s="118"/>
      <c r="M38" s="241" t="str">
        <f t="shared" si="5"/>
        <v/>
      </c>
      <c r="N38" s="239" t="str">
        <f t="shared" si="6"/>
        <v/>
      </c>
      <c r="O38" s="24" t="str">
        <f t="shared" si="1"/>
        <v/>
      </c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29" ht="14.25" customHeight="1">
      <c r="A39" s="24">
        <v>30</v>
      </c>
      <c r="B39" s="25" t="str">
        <f>IF(studentprofile!D37="","",studentprofile!D37)</f>
        <v>SANDHYA MAJITHIYA</v>
      </c>
      <c r="C39" s="24" t="str">
        <f>IF('PWT-3CONSOLIDATED'!M37&gt;0,'PWT-3CONSOLIDATED'!M37,"")</f>
        <v/>
      </c>
      <c r="D39" s="74" t="str">
        <f t="shared" si="2"/>
        <v/>
      </c>
      <c r="E39" s="119" t="str">
        <f>IF('PWT-4CONSOLIDATED'!M37&gt;0,'PWT-4CONSOLIDATED'!M37,"")</f>
        <v/>
      </c>
      <c r="F39" s="74" t="str">
        <f t="shared" si="3"/>
        <v/>
      </c>
      <c r="G39" s="124" t="str">
        <f t="shared" si="0"/>
        <v/>
      </c>
      <c r="H39" s="120">
        <v>7</v>
      </c>
      <c r="I39" s="117">
        <v>8</v>
      </c>
      <c r="J39" s="117">
        <v>7</v>
      </c>
      <c r="K39" s="74" t="str">
        <f t="shared" si="4"/>
        <v/>
      </c>
      <c r="L39" s="118"/>
      <c r="M39" s="241" t="str">
        <f t="shared" si="5"/>
        <v/>
      </c>
      <c r="N39" s="239" t="str">
        <f t="shared" si="6"/>
        <v/>
      </c>
      <c r="O39" s="24" t="str">
        <f t="shared" si="1"/>
        <v/>
      </c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29" ht="14.25" customHeight="1">
      <c r="A40" s="24">
        <v>31</v>
      </c>
      <c r="B40" s="25" t="str">
        <f>IF(studentprofile!D38="","",studentprofile!D38)</f>
        <v>SHIVRAJ PARMAR</v>
      </c>
      <c r="C40" s="24" t="str">
        <f>IF('PWT-3CONSOLIDATED'!M38&gt;0,'PWT-3CONSOLIDATED'!M38,"")</f>
        <v/>
      </c>
      <c r="D40" s="74" t="str">
        <f t="shared" si="2"/>
        <v/>
      </c>
      <c r="E40" s="119" t="str">
        <f>IF('PWT-4CONSOLIDATED'!M38&gt;0,'PWT-4CONSOLIDATED'!M38,"")</f>
        <v/>
      </c>
      <c r="F40" s="74" t="str">
        <f t="shared" si="3"/>
        <v/>
      </c>
      <c r="G40" s="124" t="str">
        <f t="shared" si="0"/>
        <v/>
      </c>
      <c r="H40" s="120">
        <v>9</v>
      </c>
      <c r="I40" s="117">
        <v>9</v>
      </c>
      <c r="J40" s="117">
        <v>10</v>
      </c>
      <c r="K40" s="74" t="str">
        <f t="shared" si="4"/>
        <v/>
      </c>
      <c r="L40" s="118"/>
      <c r="M40" s="241" t="str">
        <f t="shared" si="5"/>
        <v/>
      </c>
      <c r="N40" s="239" t="str">
        <f t="shared" si="6"/>
        <v/>
      </c>
      <c r="O40" s="24" t="str">
        <f t="shared" si="1"/>
        <v/>
      </c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29" ht="14.25" customHeight="1">
      <c r="A41" s="24">
        <v>32</v>
      </c>
      <c r="B41" s="25" t="str">
        <f>IF(studentprofile!D39="","",studentprofile!D39)</f>
        <v>SIMARAN PARMAR</v>
      </c>
      <c r="C41" s="24" t="str">
        <f>IF('PWT-3CONSOLIDATED'!M39&gt;0,'PWT-3CONSOLIDATED'!M39,"")</f>
        <v/>
      </c>
      <c r="D41" s="74" t="str">
        <f t="shared" si="2"/>
        <v/>
      </c>
      <c r="E41" s="119" t="str">
        <f>IF('PWT-4CONSOLIDATED'!M39&gt;0,'PWT-4CONSOLIDATED'!M39,"")</f>
        <v/>
      </c>
      <c r="F41" s="74" t="str">
        <f t="shared" si="3"/>
        <v/>
      </c>
      <c r="G41" s="124" t="str">
        <f t="shared" si="0"/>
        <v/>
      </c>
      <c r="H41" s="120">
        <v>10</v>
      </c>
      <c r="I41" s="117">
        <v>9</v>
      </c>
      <c r="J41" s="117">
        <v>9</v>
      </c>
      <c r="K41" s="74" t="str">
        <f t="shared" si="4"/>
        <v/>
      </c>
      <c r="L41" s="118"/>
      <c r="M41" s="241" t="str">
        <f t="shared" si="5"/>
        <v/>
      </c>
      <c r="N41" s="239" t="str">
        <f t="shared" si="6"/>
        <v/>
      </c>
      <c r="O41" s="24" t="str">
        <f t="shared" si="1"/>
        <v/>
      </c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</row>
    <row r="42" spans="1:29" ht="14.25" customHeight="1">
      <c r="A42" s="24">
        <v>33</v>
      </c>
      <c r="B42" s="25" t="str">
        <f>IF(studentprofile!D40="","",studentprofile!D40)</f>
        <v>SRUJALBA RABA</v>
      </c>
      <c r="C42" s="24" t="str">
        <f>IF('PWT-3CONSOLIDATED'!M40&gt;0,'PWT-3CONSOLIDATED'!M40,"")</f>
        <v/>
      </c>
      <c r="D42" s="74" t="str">
        <f t="shared" si="2"/>
        <v/>
      </c>
      <c r="E42" s="119" t="str">
        <f>IF('PWT-4CONSOLIDATED'!M40&gt;0,'PWT-4CONSOLIDATED'!M40,"")</f>
        <v/>
      </c>
      <c r="F42" s="74" t="str">
        <f t="shared" si="3"/>
        <v/>
      </c>
      <c r="G42" s="124" t="str">
        <f t="shared" si="0"/>
        <v/>
      </c>
      <c r="H42" s="120">
        <v>7</v>
      </c>
      <c r="I42" s="117">
        <v>8</v>
      </c>
      <c r="J42" s="117">
        <v>7</v>
      </c>
      <c r="K42" s="74" t="str">
        <f t="shared" si="4"/>
        <v/>
      </c>
      <c r="L42" s="118"/>
      <c r="M42" s="241" t="str">
        <f t="shared" si="5"/>
        <v/>
      </c>
      <c r="N42" s="239" t="str">
        <f t="shared" si="6"/>
        <v/>
      </c>
      <c r="O42" s="24" t="str">
        <f t="shared" si="1"/>
        <v/>
      </c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</row>
    <row r="43" spans="1:29" ht="14.25" customHeight="1">
      <c r="A43" s="24">
        <v>34</v>
      </c>
      <c r="B43" s="25" t="str">
        <f>IF(studentprofile!D41="","",studentprofile!D41)</f>
        <v>TANMAY SOLANKI</v>
      </c>
      <c r="C43" s="24" t="str">
        <f>IF('PWT-3CONSOLIDATED'!M41&gt;0,'PWT-3CONSOLIDATED'!M41,"")</f>
        <v/>
      </c>
      <c r="D43" s="74" t="str">
        <f t="shared" si="2"/>
        <v/>
      </c>
      <c r="E43" s="119" t="str">
        <f>IF('PWT-4CONSOLIDATED'!M41&gt;0,'PWT-4CONSOLIDATED'!M41,"")</f>
        <v/>
      </c>
      <c r="F43" s="74" t="str">
        <f t="shared" si="3"/>
        <v/>
      </c>
      <c r="G43" s="124" t="str">
        <f t="shared" si="0"/>
        <v/>
      </c>
      <c r="H43" s="120">
        <v>7</v>
      </c>
      <c r="I43" s="117">
        <v>7</v>
      </c>
      <c r="J43" s="117">
        <v>7</v>
      </c>
      <c r="K43" s="74" t="str">
        <f t="shared" si="4"/>
        <v/>
      </c>
      <c r="L43" s="118"/>
      <c r="M43" s="241" t="str">
        <f t="shared" si="5"/>
        <v/>
      </c>
      <c r="N43" s="239" t="str">
        <f t="shared" si="6"/>
        <v/>
      </c>
      <c r="O43" s="24" t="str">
        <f t="shared" si="1"/>
        <v/>
      </c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</row>
    <row r="44" spans="1:29" ht="14.25" customHeight="1">
      <c r="A44" s="24">
        <v>35</v>
      </c>
      <c r="B44" s="25" t="str">
        <f>IF(studentprofile!D42="","",studentprofile!D42)</f>
        <v>YASH AGRAVAT</v>
      </c>
      <c r="C44" s="24" t="str">
        <f>IF('PWT-3CONSOLIDATED'!M42&gt;0,'PWT-3CONSOLIDATED'!M42,"")</f>
        <v/>
      </c>
      <c r="D44" s="74" t="str">
        <f t="shared" si="2"/>
        <v/>
      </c>
      <c r="E44" s="119" t="str">
        <f>IF('PWT-4CONSOLIDATED'!M42&gt;0,'PWT-4CONSOLIDATED'!M42,"")</f>
        <v/>
      </c>
      <c r="F44" s="74" t="str">
        <f t="shared" si="3"/>
        <v/>
      </c>
      <c r="G44" s="124" t="str">
        <f t="shared" si="0"/>
        <v/>
      </c>
      <c r="H44" s="120">
        <v>8</v>
      </c>
      <c r="I44" s="117">
        <v>8</v>
      </c>
      <c r="J44" s="117">
        <v>8</v>
      </c>
      <c r="K44" s="74" t="str">
        <f t="shared" si="4"/>
        <v/>
      </c>
      <c r="L44" s="118"/>
      <c r="M44" s="241" t="str">
        <f t="shared" si="5"/>
        <v/>
      </c>
      <c r="N44" s="239" t="str">
        <f t="shared" si="6"/>
        <v/>
      </c>
      <c r="O44" s="24" t="str">
        <f t="shared" si="1"/>
        <v/>
      </c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</row>
    <row r="45" spans="1:29" ht="14.25" customHeight="1">
      <c r="A45" s="24">
        <v>36</v>
      </c>
      <c r="B45" s="25" t="str">
        <f>IF(studentprofile!D43="","",studentprofile!D43)</f>
        <v>YASH DHODAKIYA</v>
      </c>
      <c r="C45" s="24" t="str">
        <f>IF('PWT-3CONSOLIDATED'!M43&gt;0,'PWT-3CONSOLIDATED'!M43,"")</f>
        <v/>
      </c>
      <c r="D45" s="74" t="str">
        <f t="shared" si="2"/>
        <v/>
      </c>
      <c r="E45" s="119" t="str">
        <f>IF('PWT-4CONSOLIDATED'!M43&gt;0,'PWT-4CONSOLIDATED'!M43,"")</f>
        <v/>
      </c>
      <c r="F45" s="74" t="str">
        <f t="shared" si="3"/>
        <v/>
      </c>
      <c r="G45" s="124" t="str">
        <f t="shared" si="0"/>
        <v/>
      </c>
      <c r="H45" s="120">
        <v>8</v>
      </c>
      <c r="I45" s="117">
        <v>9</v>
      </c>
      <c r="J45" s="117">
        <v>9</v>
      </c>
      <c r="K45" s="74" t="str">
        <f t="shared" si="4"/>
        <v/>
      </c>
      <c r="L45" s="118"/>
      <c r="M45" s="241" t="str">
        <f t="shared" si="5"/>
        <v/>
      </c>
      <c r="N45" s="239" t="str">
        <f t="shared" si="6"/>
        <v/>
      </c>
      <c r="O45" s="24" t="str">
        <f t="shared" si="1"/>
        <v/>
      </c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</row>
    <row r="46" spans="1:29" ht="14.25" customHeight="1">
      <c r="A46" s="24">
        <v>37</v>
      </c>
      <c r="B46" s="25" t="str">
        <f>IF(studentprofile!D44="","",studentprofile!D44)</f>
        <v>YUG BHIMBHA</v>
      </c>
      <c r="C46" s="24" t="str">
        <f>IF('PWT-3CONSOLIDATED'!M44&gt;0,'PWT-3CONSOLIDATED'!M44,"")</f>
        <v/>
      </c>
      <c r="D46" s="74" t="str">
        <f t="shared" si="2"/>
        <v/>
      </c>
      <c r="E46" s="119" t="str">
        <f>IF('PWT-4CONSOLIDATED'!M44&gt;0,'PWT-4CONSOLIDATED'!M44,"")</f>
        <v/>
      </c>
      <c r="F46" s="74" t="str">
        <f t="shared" si="3"/>
        <v/>
      </c>
      <c r="G46" s="124" t="str">
        <f t="shared" si="0"/>
        <v/>
      </c>
      <c r="H46" s="120">
        <v>9</v>
      </c>
      <c r="I46" s="117">
        <v>10</v>
      </c>
      <c r="J46" s="117">
        <v>9</v>
      </c>
      <c r="K46" s="74" t="str">
        <f t="shared" si="4"/>
        <v/>
      </c>
      <c r="L46" s="24"/>
      <c r="M46" s="241" t="str">
        <f t="shared" ref="M46:M49" si="7">IF(L46&lt;&gt;"",ROUNDUP(((L46*50)/80),0),"")</f>
        <v/>
      </c>
      <c r="N46" s="239" t="str">
        <f t="shared" ref="N46:N49" si="8">IF(K46&lt;&gt;"",IF(M46&lt;&gt;"",ROUND(SUM(K46,M46),0),""),"")</f>
        <v/>
      </c>
      <c r="O46" s="24" t="str">
        <f t="shared" ref="O46:O49" si="9">IF(N46&lt;&gt;"",RANK(N46,N$10:N$52,0),"")</f>
        <v/>
      </c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29" ht="14.25" customHeight="1">
      <c r="A47" s="24">
        <v>38</v>
      </c>
      <c r="B47" s="25" t="str">
        <f>IF(studentprofile!D45="","",studentprofile!D45)</f>
        <v>YUG VAGADIYA</v>
      </c>
      <c r="C47" s="24" t="str">
        <f>IF('PWT-3CONSOLIDATED'!M45&gt;0,'PWT-3CONSOLIDATED'!M45,"")</f>
        <v/>
      </c>
      <c r="D47" s="74" t="str">
        <f t="shared" si="2"/>
        <v/>
      </c>
      <c r="E47" s="119" t="str">
        <f>IF('PWT-4CONSOLIDATED'!M45&gt;0,'PWT-4CONSOLIDATED'!M45,"")</f>
        <v/>
      </c>
      <c r="F47" s="74" t="str">
        <f t="shared" si="3"/>
        <v/>
      </c>
      <c r="G47" s="124" t="str">
        <f t="shared" si="0"/>
        <v/>
      </c>
      <c r="H47" s="120">
        <v>9</v>
      </c>
      <c r="I47" s="117">
        <v>10</v>
      </c>
      <c r="J47" s="117">
        <v>9</v>
      </c>
      <c r="K47" s="74" t="str">
        <f t="shared" si="4"/>
        <v/>
      </c>
      <c r="L47" s="24"/>
      <c r="M47" s="241" t="str">
        <f t="shared" si="7"/>
        <v/>
      </c>
      <c r="N47" s="239" t="str">
        <f t="shared" si="8"/>
        <v/>
      </c>
      <c r="O47" s="24" t="str">
        <f t="shared" si="9"/>
        <v/>
      </c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</row>
    <row r="48" spans="1:29" ht="14.25" customHeight="1">
      <c r="A48" s="24">
        <v>39</v>
      </c>
      <c r="B48" s="25" t="str">
        <f>IF(studentprofile!D46="","",studentprofile!D46)</f>
        <v/>
      </c>
      <c r="C48" s="24" t="str">
        <f>IF('PWT-3CONSOLIDATED'!M46&gt;0,'PWT-3CONSOLIDATED'!M46,"")</f>
        <v/>
      </c>
      <c r="D48" s="74" t="str">
        <f t="shared" si="2"/>
        <v/>
      </c>
      <c r="E48" s="119" t="str">
        <f>IF('PWT-4CONSOLIDATED'!M46&gt;0,'PWT-4CONSOLIDATED'!M46,"")</f>
        <v/>
      </c>
      <c r="F48" s="74" t="str">
        <f t="shared" si="3"/>
        <v/>
      </c>
      <c r="G48" s="124" t="str">
        <f t="shared" si="0"/>
        <v/>
      </c>
      <c r="H48" s="120">
        <v>8</v>
      </c>
      <c r="I48" s="117">
        <v>9</v>
      </c>
      <c r="J48" s="117">
        <v>8</v>
      </c>
      <c r="K48" s="74" t="str">
        <f t="shared" si="4"/>
        <v/>
      </c>
      <c r="L48" s="24"/>
      <c r="M48" s="241" t="str">
        <f t="shared" si="7"/>
        <v/>
      </c>
      <c r="N48" s="239" t="str">
        <f t="shared" si="8"/>
        <v/>
      </c>
      <c r="O48" s="24" t="str">
        <f t="shared" si="9"/>
        <v/>
      </c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</row>
    <row r="49" spans="1:29" ht="14.25" customHeight="1">
      <c r="A49" s="24">
        <v>40</v>
      </c>
      <c r="B49" s="25" t="str">
        <f>IF(studentprofile!D47="","",studentprofile!D47)</f>
        <v/>
      </c>
      <c r="C49" s="24" t="str">
        <f>IF('PWT-3CONSOLIDATED'!M47&gt;0,'PWT-3CONSOLIDATED'!M47,"")</f>
        <v/>
      </c>
      <c r="D49" s="74" t="str">
        <f t="shared" si="2"/>
        <v/>
      </c>
      <c r="E49" s="119" t="str">
        <f>IF('PWT-4CONSOLIDATED'!M47&gt;0,'PWT-4CONSOLIDATED'!M47,"")</f>
        <v/>
      </c>
      <c r="F49" s="74" t="str">
        <f t="shared" si="3"/>
        <v/>
      </c>
      <c r="G49" s="124" t="str">
        <f t="shared" si="0"/>
        <v/>
      </c>
      <c r="H49" s="120">
        <v>8</v>
      </c>
      <c r="I49" s="117">
        <v>9</v>
      </c>
      <c r="J49" s="117">
        <v>9</v>
      </c>
      <c r="K49" s="74" t="str">
        <f t="shared" si="4"/>
        <v/>
      </c>
      <c r="L49" s="24"/>
      <c r="M49" s="241" t="str">
        <f t="shared" si="7"/>
        <v/>
      </c>
      <c r="N49" s="239" t="str">
        <f t="shared" si="8"/>
        <v/>
      </c>
      <c r="O49" s="24" t="str">
        <f t="shared" si="9"/>
        <v/>
      </c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</row>
    <row r="50" spans="1:29" ht="14.25" customHeight="1">
      <c r="A50" s="24">
        <v>41</v>
      </c>
      <c r="B50" s="25" t="str">
        <f>IF(studentprofile!D48="","",studentprofile!D48)</f>
        <v/>
      </c>
      <c r="C50" s="24" t="str">
        <f>IF('PWT-3CONSOLIDATED'!M48&gt;0,'PWT-3CONSOLIDATED'!M48,"")</f>
        <v/>
      </c>
      <c r="D50" s="74" t="str">
        <f t="shared" si="2"/>
        <v/>
      </c>
      <c r="E50" s="119" t="str">
        <f>IF('PWT-4CONSOLIDATED'!M48&gt;0,'PWT-4CONSOLIDATED'!M48,"")</f>
        <v/>
      </c>
      <c r="F50" s="74" t="str">
        <f t="shared" ref="F50:F52" si="10">IF(E50&lt;&gt;"",ROUND((E50*20)/40,0),"")</f>
        <v/>
      </c>
      <c r="G50" s="124" t="str">
        <f t="shared" ref="G50:G52" si="11">IF(D50&lt;&gt;"",MAX(D50,F50),"")</f>
        <v/>
      </c>
      <c r="H50" s="121">
        <v>10</v>
      </c>
      <c r="I50" s="24">
        <v>10</v>
      </c>
      <c r="J50" s="24">
        <v>10</v>
      </c>
      <c r="K50" s="74" t="str">
        <f t="shared" si="4"/>
        <v/>
      </c>
      <c r="L50" s="24"/>
      <c r="M50" s="241" t="str">
        <f t="shared" ref="M50:M52" si="12">IF(L50&lt;&gt;"",ROUNDUP(((L50*50)/80),0),"")</f>
        <v/>
      </c>
      <c r="N50" s="239" t="str">
        <f t="shared" ref="N50:N52" si="13">IF(K50&lt;&gt;"",IF(M50&lt;&gt;"",ROUND(SUM(K50,M50),0),""),"")</f>
        <v/>
      </c>
      <c r="O50" s="24" t="str">
        <f t="shared" ref="O50:O52" si="14">IF(N50&lt;&gt;"",RANK(N50,N$10:N$52,0),"")</f>
        <v/>
      </c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</row>
    <row r="51" spans="1:29" ht="14.25" customHeight="1">
      <c r="A51" s="24">
        <v>42</v>
      </c>
      <c r="B51" s="25" t="str">
        <f>IF(studentprofile!D49="","",studentprofile!D49)</f>
        <v/>
      </c>
      <c r="C51" s="24" t="str">
        <f>IF('PWT-3CONSOLIDATED'!M49&gt;0,'PWT-3CONSOLIDATED'!M49,"")</f>
        <v/>
      </c>
      <c r="D51" s="74" t="str">
        <f t="shared" si="2"/>
        <v/>
      </c>
      <c r="E51" s="119" t="str">
        <f>IF('PWT-4CONSOLIDATED'!M49&gt;0,'PWT-4CONSOLIDATED'!M49,"")</f>
        <v/>
      </c>
      <c r="F51" s="74" t="str">
        <f t="shared" si="10"/>
        <v/>
      </c>
      <c r="G51" s="124" t="str">
        <f t="shared" si="11"/>
        <v/>
      </c>
      <c r="H51" s="121">
        <v>6</v>
      </c>
      <c r="I51" s="24">
        <v>3</v>
      </c>
      <c r="J51" s="24">
        <v>6</v>
      </c>
      <c r="K51" s="74" t="str">
        <f t="shared" si="4"/>
        <v/>
      </c>
      <c r="L51" s="24"/>
      <c r="M51" s="241" t="str">
        <f t="shared" si="12"/>
        <v/>
      </c>
      <c r="N51" s="239" t="str">
        <f t="shared" si="13"/>
        <v/>
      </c>
      <c r="O51" s="24" t="str">
        <f t="shared" si="14"/>
        <v/>
      </c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</row>
    <row r="52" spans="1:29" ht="14.25" customHeight="1">
      <c r="A52" s="24">
        <v>43</v>
      </c>
      <c r="B52" s="25" t="str">
        <f>IF(studentprofile!D50="","",studentprofile!D50)</f>
        <v/>
      </c>
      <c r="C52" s="24" t="str">
        <f>IF('PWT-3CONSOLIDATED'!M50&gt;0,'PWT-3CONSOLIDATED'!M50,"")</f>
        <v/>
      </c>
      <c r="D52" s="74" t="str">
        <f t="shared" si="2"/>
        <v/>
      </c>
      <c r="E52" s="119" t="str">
        <f>IF('PWT-4CONSOLIDATED'!M50&gt;0,'PWT-4CONSOLIDATED'!M50,"")</f>
        <v/>
      </c>
      <c r="F52" s="74" t="str">
        <f t="shared" si="10"/>
        <v/>
      </c>
      <c r="G52" s="124" t="str">
        <f t="shared" si="11"/>
        <v/>
      </c>
      <c r="H52" s="122"/>
      <c r="I52" s="75"/>
      <c r="J52" s="75"/>
      <c r="K52" s="74" t="str">
        <f t="shared" si="4"/>
        <v/>
      </c>
      <c r="L52" s="75"/>
      <c r="M52" s="241" t="str">
        <f t="shared" si="12"/>
        <v/>
      </c>
      <c r="N52" s="239" t="str">
        <f t="shared" si="13"/>
        <v/>
      </c>
      <c r="O52" s="24" t="str">
        <f t="shared" si="14"/>
        <v/>
      </c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</row>
    <row r="53" spans="1:29" ht="14.25" customHeight="1">
      <c r="A53" s="18"/>
      <c r="B53" s="18"/>
      <c r="C53" s="18"/>
      <c r="D53" s="495" t="s">
        <v>62</v>
      </c>
      <c r="E53" s="391"/>
      <c r="F53" s="391"/>
      <c r="G53" s="423"/>
      <c r="H53" s="391"/>
      <c r="I53" s="391"/>
      <c r="J53" s="391"/>
      <c r="K53" s="391"/>
      <c r="L53" s="391"/>
      <c r="M53" s="237"/>
      <c r="N53" s="76">
        <f>SUM(N10:N52)</f>
        <v>100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</row>
    <row r="54" spans="1:29" ht="14.25" customHeight="1">
      <c r="A54" s="18"/>
      <c r="B54" s="18"/>
      <c r="C54" s="18"/>
      <c r="D54" s="495" t="s">
        <v>63</v>
      </c>
      <c r="E54" s="391"/>
      <c r="F54" s="391"/>
      <c r="G54" s="423"/>
      <c r="H54" s="391"/>
      <c r="I54" s="391"/>
      <c r="J54" s="391"/>
      <c r="K54" s="391"/>
      <c r="L54" s="391"/>
      <c r="M54" s="237"/>
      <c r="N54" s="77">
        <f>AVERAGE(N10:N52)/100*100</f>
        <v>100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</row>
    <row r="55" spans="1:29" ht="14.25" customHeight="1">
      <c r="A55" s="18"/>
      <c r="B55" s="18"/>
      <c r="C55" s="18"/>
      <c r="D55" s="495" t="s">
        <v>64</v>
      </c>
      <c r="E55" s="391"/>
      <c r="F55" s="391"/>
      <c r="G55" s="423"/>
      <c r="H55" s="391"/>
      <c r="I55" s="391"/>
      <c r="J55" s="391"/>
      <c r="K55" s="391"/>
      <c r="L55" s="391"/>
      <c r="M55" s="237"/>
      <c r="N55" s="77">
        <f>(N62-N56)*100/N62</f>
        <v>100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</row>
    <row r="56" spans="1:29" ht="14.25" customHeight="1">
      <c r="A56" s="18"/>
      <c r="B56" s="18"/>
      <c r="C56" s="18"/>
      <c r="D56" s="495" t="s">
        <v>65</v>
      </c>
      <c r="E56" s="391"/>
      <c r="F56" s="391"/>
      <c r="G56" s="423"/>
      <c r="H56" s="391"/>
      <c r="I56" s="391"/>
      <c r="J56" s="391"/>
      <c r="K56" s="391"/>
      <c r="L56" s="391"/>
      <c r="M56" s="237"/>
      <c r="N56" s="76">
        <f>COUNTIF(N10:N52,"&lt;33")</f>
        <v>0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</row>
    <row r="57" spans="1:29" ht="14.25" customHeight="1">
      <c r="A57" s="18"/>
      <c r="B57" s="18"/>
      <c r="C57" s="18"/>
      <c r="D57" s="495" t="s">
        <v>66</v>
      </c>
      <c r="E57" s="391"/>
      <c r="F57" s="391"/>
      <c r="G57" s="423"/>
      <c r="H57" s="391"/>
      <c r="I57" s="391"/>
      <c r="J57" s="391"/>
      <c r="K57" s="391"/>
      <c r="L57" s="391"/>
      <c r="M57" s="237"/>
      <c r="N57" s="78">
        <f>COUNTIF(N10:N52,"&gt;=33")-N61-N60-N59-N58</f>
        <v>0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</row>
    <row r="58" spans="1:29" ht="14.25" customHeight="1">
      <c r="A58" s="18"/>
      <c r="B58" s="18"/>
      <c r="C58" s="18"/>
      <c r="D58" s="495" t="s">
        <v>67</v>
      </c>
      <c r="E58" s="391"/>
      <c r="F58" s="391"/>
      <c r="G58" s="423"/>
      <c r="H58" s="391"/>
      <c r="I58" s="391"/>
      <c r="J58" s="391"/>
      <c r="K58" s="391"/>
      <c r="L58" s="391"/>
      <c r="M58" s="237"/>
      <c r="N58" s="78">
        <f>COUNTIF(N10:N52,"&gt;60")-N61-N60-N59</f>
        <v>0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</row>
    <row r="59" spans="1:29" ht="14.25" customHeight="1">
      <c r="A59" s="18"/>
      <c r="B59" s="18"/>
      <c r="C59" s="18"/>
      <c r="D59" s="495" t="s">
        <v>68</v>
      </c>
      <c r="E59" s="391"/>
      <c r="F59" s="391"/>
      <c r="G59" s="423"/>
      <c r="H59" s="391"/>
      <c r="I59" s="391"/>
      <c r="J59" s="391"/>
      <c r="K59" s="391"/>
      <c r="L59" s="391"/>
      <c r="M59" s="237"/>
      <c r="N59" s="78">
        <f>COUNTIF(N10:N52,"&gt;=75")-N61-N60</f>
        <v>0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</row>
    <row r="60" spans="1:29" ht="14.25" customHeight="1">
      <c r="A60" s="18"/>
      <c r="B60" s="18"/>
      <c r="C60" s="18"/>
      <c r="D60" s="495" t="s">
        <v>69</v>
      </c>
      <c r="E60" s="391"/>
      <c r="F60" s="391"/>
      <c r="G60" s="423"/>
      <c r="H60" s="391"/>
      <c r="I60" s="391"/>
      <c r="J60" s="391"/>
      <c r="K60" s="391"/>
      <c r="L60" s="391"/>
      <c r="M60" s="237"/>
      <c r="N60" s="78">
        <f>COUNTIF(N10:N52,"&gt;=90")-N61</f>
        <v>0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</row>
    <row r="61" spans="1:29" ht="14.25" customHeight="1">
      <c r="A61" s="18"/>
      <c r="B61" s="18"/>
      <c r="C61" s="18"/>
      <c r="D61" s="495" t="s">
        <v>70</v>
      </c>
      <c r="E61" s="391"/>
      <c r="F61" s="391"/>
      <c r="G61" s="423"/>
      <c r="H61" s="391"/>
      <c r="I61" s="391"/>
      <c r="J61" s="391"/>
      <c r="K61" s="391"/>
      <c r="L61" s="391"/>
      <c r="M61" s="237"/>
      <c r="N61" s="76">
        <f>COUNTIF(N10:N52,"&gt;=95")</f>
        <v>1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</row>
    <row r="62" spans="1:29" ht="14.25" customHeight="1">
      <c r="A62" s="18"/>
      <c r="B62" s="18"/>
      <c r="C62" s="18"/>
      <c r="D62" s="495" t="s">
        <v>71</v>
      </c>
      <c r="E62" s="391"/>
      <c r="F62" s="391"/>
      <c r="G62" s="423"/>
      <c r="H62" s="391"/>
      <c r="I62" s="391"/>
      <c r="J62" s="391"/>
      <c r="K62" s="391"/>
      <c r="L62" s="391"/>
      <c r="M62" s="237"/>
      <c r="N62" s="78">
        <f>SUM(N57:N61)</f>
        <v>1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</row>
    <row r="63" spans="1:29" ht="14.25" customHeight="1">
      <c r="A63" s="18"/>
      <c r="B63" s="18"/>
      <c r="C63" s="18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</row>
    <row r="64" spans="1:29" ht="14.25" customHeight="1">
      <c r="A64" s="18" t="s">
        <v>72</v>
      </c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 t="s">
        <v>73</v>
      </c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</row>
    <row r="65" spans="1:29" ht="14.25" customHeight="1">
      <c r="A65" s="18" t="s">
        <v>74</v>
      </c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 t="s">
        <v>75</v>
      </c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</row>
    <row r="66" spans="1:29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</row>
    <row r="67" spans="1:29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</row>
    <row r="68" spans="1:29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</row>
    <row r="69" spans="1:29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</row>
    <row r="70" spans="1:29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</row>
    <row r="71" spans="1:29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</row>
    <row r="72" spans="1:29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</row>
    <row r="73" spans="1:29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</row>
    <row r="74" spans="1:29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</row>
    <row r="75" spans="1:29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</row>
    <row r="76" spans="1:29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</row>
    <row r="77" spans="1:29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</row>
    <row r="78" spans="1:29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</row>
    <row r="79" spans="1:29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</row>
    <row r="80" spans="1:29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</row>
    <row r="81" spans="1:29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</row>
    <row r="82" spans="1:29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</row>
    <row r="83" spans="1:29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</row>
    <row r="84" spans="1:29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</row>
    <row r="85" spans="1:29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</row>
    <row r="86" spans="1:29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</row>
    <row r="87" spans="1:29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</row>
    <row r="88" spans="1:29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</row>
    <row r="89" spans="1:29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</row>
    <row r="90" spans="1:29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</row>
    <row r="91" spans="1:29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</row>
    <row r="92" spans="1:29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</row>
    <row r="93" spans="1:29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</row>
    <row r="94" spans="1:29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</row>
    <row r="95" spans="1:29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</row>
    <row r="96" spans="1:29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</row>
    <row r="97" spans="1:29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</row>
    <row r="98" spans="1:29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</row>
    <row r="99" spans="1:29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</row>
    <row r="100" spans="1:29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</row>
    <row r="101" spans="1:29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</row>
    <row r="102" spans="1:29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</row>
    <row r="103" spans="1:29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</row>
    <row r="104" spans="1:29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</row>
    <row r="105" spans="1:29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</row>
    <row r="106" spans="1:29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</row>
    <row r="107" spans="1:29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</row>
    <row r="108" spans="1:29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</row>
    <row r="109" spans="1:29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</row>
    <row r="110" spans="1:29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</row>
    <row r="111" spans="1:29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</row>
    <row r="112" spans="1:29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</row>
    <row r="113" spans="1:29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</row>
    <row r="114" spans="1:29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</row>
    <row r="115" spans="1:29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</row>
    <row r="116" spans="1:29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</row>
    <row r="117" spans="1:29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</row>
    <row r="118" spans="1:29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</row>
    <row r="119" spans="1:29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</row>
    <row r="120" spans="1:29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</row>
    <row r="121" spans="1:29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</row>
    <row r="122" spans="1:29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</row>
    <row r="123" spans="1:29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</row>
    <row r="124" spans="1:29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</row>
    <row r="125" spans="1:29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</row>
    <row r="126" spans="1:29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</row>
    <row r="127" spans="1:29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</row>
    <row r="128" spans="1:29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</row>
    <row r="129" spans="1:29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</row>
    <row r="130" spans="1:29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</row>
    <row r="131" spans="1:29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</row>
    <row r="132" spans="1:29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</row>
    <row r="133" spans="1:29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</row>
    <row r="134" spans="1:29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</row>
    <row r="135" spans="1:29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</row>
    <row r="136" spans="1:29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</row>
    <row r="137" spans="1:29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</row>
    <row r="138" spans="1:29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</row>
    <row r="139" spans="1:29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</row>
    <row r="140" spans="1:29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</row>
    <row r="141" spans="1:29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</row>
    <row r="142" spans="1:29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</row>
    <row r="143" spans="1:29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</row>
    <row r="144" spans="1:29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</row>
    <row r="145" spans="1:29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</row>
    <row r="146" spans="1:29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</row>
    <row r="147" spans="1:29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</row>
    <row r="148" spans="1:29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</row>
    <row r="149" spans="1:29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</row>
    <row r="150" spans="1:29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</row>
    <row r="151" spans="1:29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</row>
    <row r="152" spans="1:29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</row>
    <row r="153" spans="1:29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</row>
    <row r="154" spans="1:29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</row>
    <row r="155" spans="1:29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</row>
    <row r="156" spans="1:29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</row>
    <row r="157" spans="1:29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</row>
    <row r="158" spans="1:29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</row>
    <row r="159" spans="1:29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</row>
    <row r="160" spans="1:29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</row>
    <row r="161" spans="1:29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</row>
    <row r="162" spans="1:29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</row>
    <row r="163" spans="1:29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</row>
    <row r="164" spans="1:29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</row>
    <row r="165" spans="1:29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</row>
    <row r="166" spans="1:29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</row>
    <row r="167" spans="1:29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</row>
    <row r="168" spans="1:29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</row>
    <row r="169" spans="1:29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</row>
    <row r="170" spans="1:29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</row>
    <row r="171" spans="1:29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</row>
    <row r="172" spans="1:29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</row>
    <row r="173" spans="1:29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</row>
    <row r="174" spans="1:29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</row>
    <row r="175" spans="1:29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</row>
    <row r="176" spans="1:29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</row>
    <row r="177" spans="1:29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</row>
    <row r="178" spans="1:29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</row>
    <row r="179" spans="1:29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</row>
    <row r="180" spans="1:29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</row>
    <row r="181" spans="1:29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</row>
    <row r="182" spans="1:29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</row>
    <row r="183" spans="1:29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</row>
    <row r="184" spans="1:29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</row>
    <row r="185" spans="1:29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</row>
    <row r="186" spans="1:29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</row>
    <row r="187" spans="1:29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</row>
    <row r="188" spans="1:29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</row>
    <row r="189" spans="1:29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</row>
    <row r="190" spans="1:29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</row>
    <row r="191" spans="1:29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</row>
    <row r="192" spans="1:29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</row>
    <row r="193" spans="1:29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</row>
    <row r="194" spans="1:29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</row>
    <row r="195" spans="1:29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</row>
    <row r="196" spans="1:29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</row>
    <row r="197" spans="1:29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</row>
    <row r="198" spans="1:29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</row>
    <row r="199" spans="1:29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</row>
    <row r="200" spans="1:29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</row>
    <row r="201" spans="1:29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</row>
    <row r="202" spans="1:29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</row>
    <row r="203" spans="1:29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</row>
    <row r="204" spans="1:29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</row>
    <row r="205" spans="1:29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</row>
    <row r="206" spans="1:29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</row>
    <row r="207" spans="1:29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</row>
    <row r="208" spans="1:29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</row>
    <row r="209" spans="1:29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</row>
    <row r="210" spans="1:29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</row>
    <row r="211" spans="1:29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</row>
    <row r="212" spans="1:29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</row>
    <row r="213" spans="1:29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</row>
    <row r="214" spans="1:29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</row>
    <row r="215" spans="1:29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</row>
    <row r="216" spans="1:29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</row>
    <row r="217" spans="1:29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</row>
    <row r="218" spans="1:29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</row>
    <row r="219" spans="1:29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</row>
    <row r="220" spans="1:29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</row>
    <row r="221" spans="1:29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</row>
    <row r="222" spans="1:29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</row>
    <row r="223" spans="1:29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</row>
    <row r="224" spans="1:29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</row>
    <row r="225" spans="1:29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</row>
    <row r="226" spans="1:29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</row>
    <row r="227" spans="1:29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</row>
    <row r="228" spans="1:29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</row>
    <row r="229" spans="1:29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</row>
    <row r="230" spans="1:29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</row>
    <row r="231" spans="1:29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</row>
    <row r="232" spans="1:29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</row>
    <row r="233" spans="1:29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</row>
    <row r="234" spans="1:29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</row>
    <row r="235" spans="1:29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</row>
    <row r="236" spans="1:29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</row>
    <row r="237" spans="1:29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</row>
    <row r="238" spans="1:29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</row>
    <row r="239" spans="1:29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</row>
    <row r="240" spans="1:29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</row>
    <row r="241" spans="1:29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</row>
    <row r="242" spans="1:29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</row>
    <row r="243" spans="1:29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</row>
    <row r="244" spans="1:29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</row>
    <row r="245" spans="1:29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</row>
    <row r="246" spans="1:29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</row>
    <row r="247" spans="1:29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</row>
    <row r="248" spans="1:29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</row>
    <row r="249" spans="1:29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</row>
    <row r="250" spans="1:29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</row>
    <row r="251" spans="1:29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</row>
    <row r="252" spans="1:29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</row>
    <row r="253" spans="1:29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</row>
    <row r="254" spans="1:29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</row>
    <row r="255" spans="1:29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</row>
    <row r="256" spans="1:29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</row>
    <row r="257" spans="1:29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</row>
    <row r="258" spans="1:29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</row>
    <row r="259" spans="1:29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</row>
    <row r="260" spans="1:29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</row>
    <row r="261" spans="1:29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</row>
    <row r="262" spans="1:29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</row>
    <row r="263" spans="1:29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</row>
    <row r="264" spans="1:29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</row>
    <row r="265" spans="1:29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</row>
    <row r="266" spans="1:29" ht="14.25" customHeight="1"/>
    <row r="267" spans="1:29" ht="14.25" customHeight="1"/>
    <row r="268" spans="1:29" ht="14.25" customHeight="1"/>
    <row r="269" spans="1:29" ht="14.25" customHeight="1"/>
    <row r="270" spans="1:29" ht="14.25" customHeight="1"/>
    <row r="271" spans="1:29" ht="14.25" customHeight="1"/>
    <row r="272" spans="1:29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23">
    <mergeCell ref="D53:L53"/>
    <mergeCell ref="D54:L54"/>
    <mergeCell ref="D55:L55"/>
    <mergeCell ref="D56:L56"/>
    <mergeCell ref="D57:L57"/>
    <mergeCell ref="D58:L58"/>
    <mergeCell ref="D59:L59"/>
    <mergeCell ref="D60:L60"/>
    <mergeCell ref="D61:L61"/>
    <mergeCell ref="D62:L62"/>
    <mergeCell ref="B6:B9"/>
    <mergeCell ref="C7:C8"/>
    <mergeCell ref="A1:O1"/>
    <mergeCell ref="A3:O3"/>
    <mergeCell ref="A4:O4"/>
    <mergeCell ref="A6:A9"/>
    <mergeCell ref="O6:O9"/>
    <mergeCell ref="E7:E8"/>
    <mergeCell ref="K7:K8"/>
    <mergeCell ref="D7:D8"/>
    <mergeCell ref="F7:F8"/>
    <mergeCell ref="L6:M6"/>
    <mergeCell ref="C6:G6"/>
  </mergeCells>
  <pageMargins left="0.7" right="0.7" top="0.75" bottom="0.75" header="0" footer="0"/>
  <pageSetup paperSize="5" scale="8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view="pageBreakPreview" zoomScaleSheetLayoutView="100" workbookViewId="0">
      <selection sqref="A1:R1"/>
    </sheetView>
  </sheetViews>
  <sheetFormatPr defaultColWidth="12.625" defaultRowHeight="15" customHeight="1"/>
  <cols>
    <col min="1" max="1" width="5" customWidth="1"/>
    <col min="2" max="2" width="30.625" customWidth="1"/>
    <col min="3" max="3" width="4.625" customWidth="1"/>
    <col min="4" max="4" width="3.625" customWidth="1"/>
    <col min="5" max="5" width="4.625" customWidth="1"/>
    <col min="6" max="6" width="3.625" customWidth="1"/>
    <col min="7" max="7" width="5.625" customWidth="1"/>
    <col min="8" max="8" width="3.625" customWidth="1"/>
    <col min="9" max="9" width="4.625" customWidth="1"/>
    <col min="10" max="10" width="5.75" customWidth="1"/>
    <col min="11" max="11" width="4.625" customWidth="1"/>
    <col min="12" max="12" width="3.625" customWidth="1"/>
    <col min="13" max="13" width="4.625" customWidth="1"/>
    <col min="14" max="14" width="3.625" customWidth="1"/>
    <col min="15" max="15" width="4.625" customWidth="1"/>
    <col min="16" max="16" width="6.125" customWidth="1"/>
    <col min="17" max="17" width="3.625" customWidth="1"/>
    <col min="18" max="18" width="7.25" customWidth="1"/>
    <col min="19" max="26" width="8.625" customWidth="1"/>
  </cols>
  <sheetData>
    <row r="1" spans="1:25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</row>
    <row r="2" spans="1:25" ht="14.25" customHeight="1">
      <c r="A2" s="18"/>
      <c r="B2" s="18"/>
      <c r="C2" s="20"/>
      <c r="D2" s="20"/>
      <c r="E2" s="18"/>
      <c r="F2" s="63" t="s">
        <v>2</v>
      </c>
      <c r="G2" s="20" t="str">
        <f>title!D3</f>
        <v>Rajkot</v>
      </c>
      <c r="H2" s="18"/>
      <c r="I2" s="18"/>
      <c r="J2" s="18"/>
      <c r="K2" s="18"/>
      <c r="L2" s="18"/>
      <c r="M2" s="18"/>
      <c r="N2" s="18"/>
      <c r="O2" s="18"/>
      <c r="P2" s="18"/>
      <c r="Q2" s="18"/>
    </row>
    <row r="3" spans="1:25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</row>
    <row r="4" spans="1:25" ht="14.25" customHeight="1">
      <c r="A4" s="492" t="s">
        <v>131</v>
      </c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</row>
    <row r="5" spans="1:25" ht="14.25" customHeight="1">
      <c r="A5" s="18"/>
      <c r="B5" s="18"/>
      <c r="C5" s="35"/>
      <c r="D5" s="18"/>
      <c r="E5" s="18"/>
      <c r="F5" s="18"/>
      <c r="G5" s="35" t="s">
        <v>76</v>
      </c>
      <c r="H5" s="20" t="str">
        <f>title!D10</f>
        <v>VII-B</v>
      </c>
      <c r="I5" s="18"/>
      <c r="J5" s="18"/>
      <c r="K5" s="18"/>
      <c r="L5" s="18"/>
      <c r="M5" s="18"/>
      <c r="N5" s="18"/>
      <c r="O5" s="18"/>
      <c r="P5" s="18"/>
      <c r="Q5" s="18"/>
    </row>
    <row r="6" spans="1:25" ht="14.25" customHeight="1">
      <c r="A6" s="494" t="s">
        <v>43</v>
      </c>
      <c r="B6" s="494" t="s">
        <v>59</v>
      </c>
      <c r="C6" s="511" t="str">
        <f>title!D11</f>
        <v>ENGLISH</v>
      </c>
      <c r="D6" s="392"/>
      <c r="E6" s="511" t="str">
        <f>title!D12</f>
        <v>HINDI</v>
      </c>
      <c r="F6" s="392"/>
      <c r="G6" s="511" t="str">
        <f>title!D13</f>
        <v>GUJARATI</v>
      </c>
      <c r="H6" s="392"/>
      <c r="I6" s="511" t="str">
        <f>title!D14</f>
        <v>MATHS</v>
      </c>
      <c r="J6" s="392"/>
      <c r="K6" s="511" t="str">
        <f>title!D15</f>
        <v>SCIENCE</v>
      </c>
      <c r="L6" s="392"/>
      <c r="M6" s="511" t="str">
        <f>title!D16</f>
        <v>SST</v>
      </c>
      <c r="N6" s="392"/>
      <c r="O6" s="557" t="s">
        <v>81</v>
      </c>
      <c r="P6" s="557" t="s">
        <v>82</v>
      </c>
      <c r="Q6" s="557" t="s">
        <v>83</v>
      </c>
    </row>
    <row r="7" spans="1:25" ht="27.95" customHeight="1">
      <c r="A7" s="462"/>
      <c r="B7" s="462"/>
      <c r="C7" s="38">
        <v>100</v>
      </c>
      <c r="D7" s="90" t="s">
        <v>77</v>
      </c>
      <c r="E7" s="38">
        <v>100</v>
      </c>
      <c r="F7" s="90" t="s">
        <v>77</v>
      </c>
      <c r="G7" s="38">
        <v>100</v>
      </c>
      <c r="H7" s="90" t="s">
        <v>77</v>
      </c>
      <c r="I7" s="38">
        <v>100</v>
      </c>
      <c r="J7" s="90" t="s">
        <v>77</v>
      </c>
      <c r="K7" s="38">
        <v>100</v>
      </c>
      <c r="L7" s="90" t="s">
        <v>77</v>
      </c>
      <c r="M7" s="38">
        <v>100</v>
      </c>
      <c r="N7" s="90" t="s">
        <v>77</v>
      </c>
      <c r="O7" s="462"/>
      <c r="P7" s="462"/>
      <c r="Q7" s="462"/>
    </row>
    <row r="8" spans="1:25" ht="14.25" customHeight="1">
      <c r="A8" s="24">
        <v>1</v>
      </c>
      <c r="B8" s="25" t="str">
        <f>IF(studentprofile!D8="","",studentprofile!D8)</f>
        <v>AARADHY NIMAVAT</v>
      </c>
      <c r="C8" s="24">
        <f>IF('Y-ENGLISH'!N10="","",'Y-ENGLISH'!N10)</f>
        <v>100</v>
      </c>
      <c r="D8" s="74">
        <f t="shared" ref="D8:D47" si="0">IF(C8="","",IF(C8&gt;0,RANK(C8,C$8:C$50,0),""))</f>
        <v>1</v>
      </c>
      <c r="E8" s="24">
        <f>IF('Y-HINDI'!N10="","",'Y-HINDI'!N10)</f>
        <v>100</v>
      </c>
      <c r="F8" s="74">
        <f t="shared" ref="F8:F47" si="1">IF(E8="","",IF(E8&gt;0,RANK(E8,E$8:E$50,0),""))</f>
        <v>1</v>
      </c>
      <c r="G8" s="24">
        <f>IF('Y-GUJARATI'!N10="","",'Y-GUJARATI'!N10)</f>
        <v>100</v>
      </c>
      <c r="H8" s="74">
        <f t="shared" ref="H8:H47" si="2">IF(G8="","",IF(G8&gt;0,RANK(G8,G$8:G$50,0),""))</f>
        <v>1</v>
      </c>
      <c r="I8" s="24">
        <f>IF('Y-MATHS'!N10="","",'Y-MATHS'!N10)</f>
        <v>100</v>
      </c>
      <c r="J8" s="74">
        <f t="shared" ref="J8:J47" si="3">IF(I8="","",IF(I8&gt;0,RANK(I8,I$8:I$50,0),""))</f>
        <v>1</v>
      </c>
      <c r="K8" s="24">
        <f>IF('Y-SCIENCE'!N10="","",'Y-SCIENCE'!N10)</f>
        <v>100</v>
      </c>
      <c r="L8" s="74">
        <f t="shared" ref="L8:L47" si="4">IF(K8="","",IF(K8&gt;0,RANK(K8,K$8:K$50,0),""))</f>
        <v>1</v>
      </c>
      <c r="M8" s="24">
        <f>IF('Y-SST'!N10="","",'Y-SST'!N10)</f>
        <v>100</v>
      </c>
      <c r="N8" s="74">
        <f t="shared" ref="N8:N44" si="5">IF(M8="","",IF(M8&gt;0,RANK(M8,M$8:M$50,0),""))</f>
        <v>1</v>
      </c>
      <c r="O8" s="24">
        <f t="shared" ref="O8:O44" si="6">IF(C8="","",SUM(IF(C8&lt;&gt;"",ROUNDUP(C8,0),0)+IF(E8&lt;&gt;"",ROUNDUP(E8,0),0)+IF(G8&lt;&gt;"",ROUNDUP(G8,0),0)+IF(I8&lt;&gt;"",ROUNDUP(I8,0),0)+IF(K8&lt;&gt;"",ROUNDUP(K8,0),0)+IF(M8&lt;&gt;"",ROUNDUP(M8,0),0)))</f>
        <v>600</v>
      </c>
      <c r="P8" s="81">
        <f t="shared" ref="P8:P44" si="7">IF(O8="","",O8/6)</f>
        <v>100</v>
      </c>
      <c r="Q8" s="74">
        <f t="shared" ref="Q8:Q44" si="8">IF(P8="","",IF(P8&gt;0,RANK(P8,P$8:P$50,0),""))</f>
        <v>1</v>
      </c>
      <c r="R8" s="18"/>
      <c r="S8" s="18"/>
      <c r="T8" s="18"/>
      <c r="U8" s="18"/>
      <c r="V8" s="18"/>
      <c r="W8" s="18"/>
      <c r="X8" s="18"/>
      <c r="Y8" s="18"/>
    </row>
    <row r="9" spans="1:25" ht="14.25" customHeight="1">
      <c r="A9" s="24">
        <v>2</v>
      </c>
      <c r="B9" s="25" t="str">
        <f>IF(studentprofile!D9="","",studentprofile!D9)</f>
        <v>ANSH HIRPARA</v>
      </c>
      <c r="C9" s="24" t="str">
        <f>IF('Y-ENGLISH'!N11="","",'Y-ENGLISH'!N11)</f>
        <v/>
      </c>
      <c r="D9" s="74" t="str">
        <f t="shared" si="0"/>
        <v/>
      </c>
      <c r="E9" s="24" t="str">
        <f>IF('Y-HINDI'!N11="","",'Y-HINDI'!N11)</f>
        <v/>
      </c>
      <c r="F9" s="74" t="str">
        <f t="shared" si="1"/>
        <v/>
      </c>
      <c r="G9" s="24" t="str">
        <f>IF('Y-GUJARATI'!N11="","",'Y-GUJARATI'!N11)</f>
        <v/>
      </c>
      <c r="H9" s="74" t="str">
        <f t="shared" si="2"/>
        <v/>
      </c>
      <c r="I9" s="24" t="str">
        <f>IF('Y-MATHS'!N11="","",'Y-MATHS'!N11)</f>
        <v/>
      </c>
      <c r="J9" s="74" t="str">
        <f t="shared" si="3"/>
        <v/>
      </c>
      <c r="K9" s="24" t="str">
        <f>IF('Y-SCIENCE'!N11="","",'Y-SCIENCE'!N11)</f>
        <v/>
      </c>
      <c r="L9" s="74" t="str">
        <f t="shared" si="4"/>
        <v/>
      </c>
      <c r="M9" s="24" t="str">
        <f>IF('Y-SST'!N11="","",'Y-SST'!N11)</f>
        <v/>
      </c>
      <c r="N9" s="74" t="str">
        <f t="shared" si="5"/>
        <v/>
      </c>
      <c r="O9" s="24" t="str">
        <f t="shared" si="6"/>
        <v/>
      </c>
      <c r="P9" s="81" t="str">
        <f t="shared" si="7"/>
        <v/>
      </c>
      <c r="Q9" s="74" t="str">
        <f t="shared" si="8"/>
        <v/>
      </c>
      <c r="R9" s="18"/>
      <c r="S9" s="18"/>
      <c r="T9" s="18"/>
      <c r="U9" s="18"/>
      <c r="V9" s="18"/>
      <c r="W9" s="18"/>
      <c r="X9" s="18"/>
      <c r="Y9" s="18"/>
    </row>
    <row r="10" spans="1:25" ht="14.25" customHeight="1">
      <c r="A10" s="24">
        <v>3</v>
      </c>
      <c r="B10" s="25" t="str">
        <f>IF(studentprofile!D10="","",studentprofile!D10)</f>
        <v>ASAI DAVAR</v>
      </c>
      <c r="C10" s="24" t="str">
        <f>IF('Y-ENGLISH'!N12="","",'Y-ENGLISH'!N12)</f>
        <v/>
      </c>
      <c r="D10" s="74" t="str">
        <f t="shared" si="0"/>
        <v/>
      </c>
      <c r="E10" s="24" t="str">
        <f>IF('Y-HINDI'!N12="","",'Y-HINDI'!N12)</f>
        <v/>
      </c>
      <c r="F10" s="74" t="str">
        <f t="shared" si="1"/>
        <v/>
      </c>
      <c r="G10" s="24" t="str">
        <f>IF('Y-GUJARATI'!N12="","",'Y-GUJARATI'!N12)</f>
        <v/>
      </c>
      <c r="H10" s="74" t="str">
        <f t="shared" si="2"/>
        <v/>
      </c>
      <c r="I10" s="24" t="str">
        <f>IF('Y-MATHS'!N12="","",'Y-MATHS'!N12)</f>
        <v/>
      </c>
      <c r="J10" s="74" t="str">
        <f t="shared" si="3"/>
        <v/>
      </c>
      <c r="K10" s="24" t="str">
        <f>IF('Y-SCIENCE'!N12="","",'Y-SCIENCE'!N12)</f>
        <v/>
      </c>
      <c r="L10" s="74" t="str">
        <f t="shared" si="4"/>
        <v/>
      </c>
      <c r="M10" s="24" t="str">
        <f>IF('Y-SST'!N12="","",'Y-SST'!N12)</f>
        <v/>
      </c>
      <c r="N10" s="74" t="str">
        <f t="shared" si="5"/>
        <v/>
      </c>
      <c r="O10" s="24" t="str">
        <f t="shared" si="6"/>
        <v/>
      </c>
      <c r="P10" s="81" t="str">
        <f t="shared" si="7"/>
        <v/>
      </c>
      <c r="Q10" s="74" t="str">
        <f t="shared" si="8"/>
        <v/>
      </c>
      <c r="R10" s="18"/>
      <c r="S10" s="18"/>
      <c r="T10" s="18"/>
      <c r="U10" s="18"/>
      <c r="V10" s="18"/>
      <c r="W10" s="18"/>
      <c r="X10" s="18"/>
      <c r="Y10" s="18"/>
    </row>
    <row r="11" spans="1:25" ht="14.25" customHeight="1">
      <c r="A11" s="24">
        <v>4</v>
      </c>
      <c r="B11" s="25" t="str">
        <f>IF(studentprofile!D11="","",studentprofile!D11)</f>
        <v>DEV RATHOD</v>
      </c>
      <c r="C11" s="24" t="str">
        <f>IF('Y-ENGLISH'!N13="","",'Y-ENGLISH'!N13)</f>
        <v/>
      </c>
      <c r="D11" s="74" t="str">
        <f t="shared" si="0"/>
        <v/>
      </c>
      <c r="E11" s="24" t="str">
        <f>IF('Y-HINDI'!N13="","",'Y-HINDI'!N13)</f>
        <v/>
      </c>
      <c r="F11" s="74" t="str">
        <f t="shared" si="1"/>
        <v/>
      </c>
      <c r="G11" s="24" t="str">
        <f>IF('Y-GUJARATI'!N13="","",'Y-GUJARATI'!N13)</f>
        <v/>
      </c>
      <c r="H11" s="74" t="str">
        <f t="shared" si="2"/>
        <v/>
      </c>
      <c r="I11" s="24" t="str">
        <f>IF('Y-MATHS'!N13="","",'Y-MATHS'!N13)</f>
        <v/>
      </c>
      <c r="J11" s="74" t="str">
        <f t="shared" si="3"/>
        <v/>
      </c>
      <c r="K11" s="24" t="str">
        <f>IF('Y-SCIENCE'!N13="","",'Y-SCIENCE'!N13)</f>
        <v/>
      </c>
      <c r="L11" s="74" t="str">
        <f t="shared" si="4"/>
        <v/>
      </c>
      <c r="M11" s="24" t="str">
        <f>IF('Y-SST'!N13="","",'Y-SST'!N13)</f>
        <v/>
      </c>
      <c r="N11" s="74" t="str">
        <f t="shared" si="5"/>
        <v/>
      </c>
      <c r="O11" s="24" t="str">
        <f t="shared" si="6"/>
        <v/>
      </c>
      <c r="P11" s="81" t="str">
        <f t="shared" si="7"/>
        <v/>
      </c>
      <c r="Q11" s="74" t="str">
        <f t="shared" si="8"/>
        <v/>
      </c>
      <c r="R11" s="18"/>
      <c r="S11" s="18"/>
      <c r="T11" s="18"/>
      <c r="U11" s="18"/>
      <c r="V11" s="18"/>
      <c r="W11" s="18"/>
      <c r="X11" s="18"/>
      <c r="Y11" s="18"/>
    </row>
    <row r="12" spans="1:25" ht="14.25" customHeight="1">
      <c r="A12" s="24">
        <v>5</v>
      </c>
      <c r="B12" s="25" t="str">
        <f>IF(studentprofile!D12="","",studentprofile!D12)</f>
        <v>DEVISHA MARAVIYA</v>
      </c>
      <c r="C12" s="24" t="str">
        <f>IF('Y-ENGLISH'!N14="","",'Y-ENGLISH'!N14)</f>
        <v/>
      </c>
      <c r="D12" s="74" t="str">
        <f t="shared" si="0"/>
        <v/>
      </c>
      <c r="E12" s="24" t="str">
        <f>IF('Y-HINDI'!N14="","",'Y-HINDI'!N14)</f>
        <v/>
      </c>
      <c r="F12" s="74" t="str">
        <f t="shared" si="1"/>
        <v/>
      </c>
      <c r="G12" s="24" t="str">
        <f>IF('Y-GUJARATI'!N14="","",'Y-GUJARATI'!N14)</f>
        <v/>
      </c>
      <c r="H12" s="74" t="str">
        <f t="shared" si="2"/>
        <v/>
      </c>
      <c r="I12" s="24" t="str">
        <f>IF('Y-MATHS'!N14="","",'Y-MATHS'!N14)</f>
        <v/>
      </c>
      <c r="J12" s="74" t="str">
        <f t="shared" si="3"/>
        <v/>
      </c>
      <c r="K12" s="24" t="str">
        <f>IF('Y-SCIENCE'!N14="","",'Y-SCIENCE'!N14)</f>
        <v/>
      </c>
      <c r="L12" s="74" t="str">
        <f t="shared" si="4"/>
        <v/>
      </c>
      <c r="M12" s="24" t="str">
        <f>IF('Y-SST'!N14="","",'Y-SST'!N14)</f>
        <v/>
      </c>
      <c r="N12" s="74" t="str">
        <f t="shared" si="5"/>
        <v/>
      </c>
      <c r="O12" s="24" t="str">
        <f t="shared" si="6"/>
        <v/>
      </c>
      <c r="P12" s="81" t="str">
        <f t="shared" si="7"/>
        <v/>
      </c>
      <c r="Q12" s="74" t="str">
        <f t="shared" si="8"/>
        <v/>
      </c>
      <c r="R12" s="18"/>
      <c r="S12" s="18"/>
      <c r="T12" s="18"/>
      <c r="U12" s="18"/>
      <c r="V12" s="18"/>
      <c r="W12" s="18"/>
      <c r="X12" s="18"/>
      <c r="Y12" s="18"/>
    </row>
    <row r="13" spans="1:25" ht="14.25" customHeight="1">
      <c r="A13" s="24">
        <v>6</v>
      </c>
      <c r="B13" s="25" t="str">
        <f>IF(studentprofile!D13="","",studentprofile!D13)</f>
        <v>DHARMIK PARMAR</v>
      </c>
      <c r="C13" s="24" t="str">
        <f>IF('Y-ENGLISH'!N15="","",'Y-ENGLISH'!N15)</f>
        <v/>
      </c>
      <c r="D13" s="74" t="str">
        <f t="shared" si="0"/>
        <v/>
      </c>
      <c r="E13" s="24" t="str">
        <f>IF('Y-HINDI'!N15="","",'Y-HINDI'!N15)</f>
        <v/>
      </c>
      <c r="F13" s="74" t="str">
        <f t="shared" si="1"/>
        <v/>
      </c>
      <c r="G13" s="24" t="str">
        <f>IF('Y-GUJARATI'!N15="","",'Y-GUJARATI'!N15)</f>
        <v/>
      </c>
      <c r="H13" s="74" t="str">
        <f t="shared" si="2"/>
        <v/>
      </c>
      <c r="I13" s="24" t="str">
        <f>IF('Y-MATHS'!N15="","",'Y-MATHS'!N15)</f>
        <v/>
      </c>
      <c r="J13" s="74" t="str">
        <f t="shared" si="3"/>
        <v/>
      </c>
      <c r="K13" s="24" t="str">
        <f>IF('Y-SCIENCE'!N15="","",'Y-SCIENCE'!N15)</f>
        <v/>
      </c>
      <c r="L13" s="74" t="str">
        <f t="shared" si="4"/>
        <v/>
      </c>
      <c r="M13" s="24" t="str">
        <f>IF('Y-SST'!N15="","",'Y-SST'!N15)</f>
        <v/>
      </c>
      <c r="N13" s="74" t="str">
        <f t="shared" si="5"/>
        <v/>
      </c>
      <c r="O13" s="24" t="str">
        <f t="shared" si="6"/>
        <v/>
      </c>
      <c r="P13" s="81" t="str">
        <f t="shared" si="7"/>
        <v/>
      </c>
      <c r="Q13" s="74" t="str">
        <f t="shared" si="8"/>
        <v/>
      </c>
      <c r="R13" s="18"/>
      <c r="S13" s="18"/>
      <c r="T13" s="18"/>
      <c r="U13" s="18"/>
      <c r="V13" s="18"/>
      <c r="W13" s="18"/>
      <c r="X13" s="18"/>
      <c r="Y13" s="18"/>
    </row>
    <row r="14" spans="1:25" ht="14.25" customHeight="1">
      <c r="A14" s="24">
        <v>7</v>
      </c>
      <c r="B14" s="25" t="str">
        <f>IF(studentprofile!D14="","",studentprofile!D14)</f>
        <v>DIVYABEN DAMOR</v>
      </c>
      <c r="C14" s="24" t="str">
        <f>IF('Y-ENGLISH'!N16="","",'Y-ENGLISH'!N16)</f>
        <v/>
      </c>
      <c r="D14" s="74" t="str">
        <f t="shared" si="0"/>
        <v/>
      </c>
      <c r="E14" s="24" t="str">
        <f>IF('Y-HINDI'!N16="","",'Y-HINDI'!N16)</f>
        <v/>
      </c>
      <c r="F14" s="74" t="str">
        <f t="shared" si="1"/>
        <v/>
      </c>
      <c r="G14" s="24" t="str">
        <f>IF('Y-GUJARATI'!N16="","",'Y-GUJARATI'!N16)</f>
        <v/>
      </c>
      <c r="H14" s="74" t="str">
        <f t="shared" si="2"/>
        <v/>
      </c>
      <c r="I14" s="24" t="str">
        <f>IF('Y-MATHS'!N16="","",'Y-MATHS'!N16)</f>
        <v/>
      </c>
      <c r="J14" s="74" t="str">
        <f t="shared" si="3"/>
        <v/>
      </c>
      <c r="K14" s="24" t="str">
        <f>IF('Y-SCIENCE'!N16="","",'Y-SCIENCE'!N16)</f>
        <v/>
      </c>
      <c r="L14" s="74" t="str">
        <f t="shared" si="4"/>
        <v/>
      </c>
      <c r="M14" s="24" t="str">
        <f>IF('Y-SST'!N16="","",'Y-SST'!N16)</f>
        <v/>
      </c>
      <c r="N14" s="74" t="str">
        <f t="shared" si="5"/>
        <v/>
      </c>
      <c r="O14" s="24" t="str">
        <f t="shared" si="6"/>
        <v/>
      </c>
      <c r="P14" s="81" t="str">
        <f t="shared" si="7"/>
        <v/>
      </c>
      <c r="Q14" s="74" t="str">
        <f t="shared" si="8"/>
        <v/>
      </c>
      <c r="R14" s="18"/>
      <c r="S14" s="18"/>
      <c r="T14" s="18"/>
      <c r="U14" s="18"/>
      <c r="V14" s="18"/>
      <c r="W14" s="18"/>
      <c r="X14" s="18"/>
      <c r="Y14" s="18"/>
    </row>
    <row r="15" spans="1:25" ht="14.25" customHeight="1">
      <c r="A15" s="24">
        <v>8</v>
      </c>
      <c r="B15" s="25" t="str">
        <f>IF(studentprofile!D15="","",studentprofile!D15)</f>
        <v>FENISH DOBARIYA</v>
      </c>
      <c r="C15" s="24" t="str">
        <f>IF('Y-ENGLISH'!N17="","",'Y-ENGLISH'!N17)</f>
        <v/>
      </c>
      <c r="D15" s="74" t="str">
        <f t="shared" si="0"/>
        <v/>
      </c>
      <c r="E15" s="24" t="str">
        <f>IF('Y-HINDI'!N17="","",'Y-HINDI'!N17)</f>
        <v/>
      </c>
      <c r="F15" s="74" t="str">
        <f t="shared" si="1"/>
        <v/>
      </c>
      <c r="G15" s="24" t="str">
        <f>IF('Y-GUJARATI'!N17="","",'Y-GUJARATI'!N17)</f>
        <v/>
      </c>
      <c r="H15" s="74" t="str">
        <f t="shared" si="2"/>
        <v/>
      </c>
      <c r="I15" s="24" t="str">
        <f>IF('Y-MATHS'!N17="","",'Y-MATHS'!N17)</f>
        <v/>
      </c>
      <c r="J15" s="74" t="str">
        <f t="shared" si="3"/>
        <v/>
      </c>
      <c r="K15" s="24" t="str">
        <f>IF('Y-SCIENCE'!N17="","",'Y-SCIENCE'!N17)</f>
        <v/>
      </c>
      <c r="L15" s="74" t="str">
        <f t="shared" si="4"/>
        <v/>
      </c>
      <c r="M15" s="24" t="str">
        <f>IF('Y-SST'!N17="","",'Y-SST'!N17)</f>
        <v/>
      </c>
      <c r="N15" s="74" t="str">
        <f t="shared" si="5"/>
        <v/>
      </c>
      <c r="O15" s="24" t="str">
        <f t="shared" si="6"/>
        <v/>
      </c>
      <c r="P15" s="81" t="str">
        <f t="shared" si="7"/>
        <v/>
      </c>
      <c r="Q15" s="74" t="str">
        <f t="shared" si="8"/>
        <v/>
      </c>
      <c r="R15" s="18"/>
      <c r="S15" s="18"/>
      <c r="T15" s="18"/>
      <c r="U15" s="18"/>
      <c r="V15" s="18"/>
      <c r="W15" s="18"/>
      <c r="X15" s="18"/>
      <c r="Y15" s="18"/>
    </row>
    <row r="16" spans="1:25" ht="14.25" customHeight="1">
      <c r="A16" s="24">
        <v>9</v>
      </c>
      <c r="B16" s="25" t="str">
        <f>IF(studentprofile!D16="","",studentprofile!D16)</f>
        <v>GAUTAMBHAI JADA</v>
      </c>
      <c r="C16" s="24" t="str">
        <f>IF('Y-ENGLISH'!N18="","",'Y-ENGLISH'!N18)</f>
        <v/>
      </c>
      <c r="D16" s="74" t="str">
        <f t="shared" si="0"/>
        <v/>
      </c>
      <c r="E16" s="24" t="str">
        <f>IF('Y-HINDI'!N18="","",'Y-HINDI'!N18)</f>
        <v/>
      </c>
      <c r="F16" s="74" t="str">
        <f t="shared" si="1"/>
        <v/>
      </c>
      <c r="G16" s="24" t="str">
        <f>IF('Y-GUJARATI'!N18="","",'Y-GUJARATI'!N18)</f>
        <v/>
      </c>
      <c r="H16" s="74" t="str">
        <f t="shared" si="2"/>
        <v/>
      </c>
      <c r="I16" s="24" t="str">
        <f>IF('Y-MATHS'!N18="","",'Y-MATHS'!N18)</f>
        <v/>
      </c>
      <c r="J16" s="74" t="str">
        <f t="shared" si="3"/>
        <v/>
      </c>
      <c r="K16" s="24" t="str">
        <f>IF('Y-SCIENCE'!N18="","",'Y-SCIENCE'!N18)</f>
        <v/>
      </c>
      <c r="L16" s="74" t="str">
        <f t="shared" si="4"/>
        <v/>
      </c>
      <c r="M16" s="24" t="str">
        <f>IF('Y-SST'!N18="","",'Y-SST'!N18)</f>
        <v/>
      </c>
      <c r="N16" s="74" t="str">
        <f t="shared" si="5"/>
        <v/>
      </c>
      <c r="O16" s="24" t="str">
        <f t="shared" si="6"/>
        <v/>
      </c>
      <c r="P16" s="81" t="str">
        <f t="shared" si="7"/>
        <v/>
      </c>
      <c r="Q16" s="74" t="str">
        <f t="shared" si="8"/>
        <v/>
      </c>
      <c r="R16" s="18"/>
      <c r="S16" s="18"/>
      <c r="T16" s="18"/>
      <c r="U16" s="18"/>
      <c r="V16" s="18"/>
      <c r="W16" s="18"/>
      <c r="X16" s="18"/>
      <c r="Y16" s="18"/>
    </row>
    <row r="17" spans="1:25" ht="14.25" customHeight="1">
      <c r="A17" s="24">
        <v>10</v>
      </c>
      <c r="B17" s="25" t="str">
        <f>IF(studentprofile!D17="","",studentprofile!D17)</f>
        <v>HETVI BALDHA</v>
      </c>
      <c r="C17" s="24" t="str">
        <f>IF('Y-ENGLISH'!N19="","",'Y-ENGLISH'!N19)</f>
        <v/>
      </c>
      <c r="D17" s="74" t="str">
        <f t="shared" si="0"/>
        <v/>
      </c>
      <c r="E17" s="24" t="str">
        <f>IF('Y-HINDI'!N19="","",'Y-HINDI'!N19)</f>
        <v/>
      </c>
      <c r="F17" s="74" t="str">
        <f t="shared" si="1"/>
        <v/>
      </c>
      <c r="G17" s="24" t="str">
        <f>IF('Y-GUJARATI'!N19="","",'Y-GUJARATI'!N19)</f>
        <v/>
      </c>
      <c r="H17" s="74" t="str">
        <f t="shared" si="2"/>
        <v/>
      </c>
      <c r="I17" s="24" t="str">
        <f>IF('Y-MATHS'!N19="","",'Y-MATHS'!N19)</f>
        <v/>
      </c>
      <c r="J17" s="74" t="str">
        <f t="shared" si="3"/>
        <v/>
      </c>
      <c r="K17" s="24" t="str">
        <f>IF('Y-SCIENCE'!N19="","",'Y-SCIENCE'!N19)</f>
        <v/>
      </c>
      <c r="L17" s="74" t="str">
        <f t="shared" si="4"/>
        <v/>
      </c>
      <c r="M17" s="24" t="str">
        <f>IF('Y-SST'!N19="","",'Y-SST'!N19)</f>
        <v/>
      </c>
      <c r="N17" s="74" t="str">
        <f t="shared" si="5"/>
        <v/>
      </c>
      <c r="O17" s="24" t="str">
        <f t="shared" si="6"/>
        <v/>
      </c>
      <c r="P17" s="81" t="str">
        <f t="shared" si="7"/>
        <v/>
      </c>
      <c r="Q17" s="74" t="str">
        <f t="shared" si="8"/>
        <v/>
      </c>
      <c r="R17" s="18"/>
      <c r="S17" s="18"/>
      <c r="T17" s="18"/>
      <c r="U17" s="18"/>
      <c r="V17" s="18"/>
      <c r="W17" s="18"/>
      <c r="X17" s="18"/>
      <c r="Y17" s="18"/>
    </row>
    <row r="18" spans="1:25" ht="14.25" customHeight="1">
      <c r="A18" s="24">
        <v>11</v>
      </c>
      <c r="B18" s="25" t="str">
        <f>IF(studentprofile!D18="","",studentprofile!D18)</f>
        <v>JATIN MAKADIYA</v>
      </c>
      <c r="C18" s="24" t="str">
        <f>IF('Y-ENGLISH'!N20="","",'Y-ENGLISH'!N20)</f>
        <v/>
      </c>
      <c r="D18" s="74" t="str">
        <f t="shared" si="0"/>
        <v/>
      </c>
      <c r="E18" s="24" t="str">
        <f>IF('Y-HINDI'!N20="","",'Y-HINDI'!N20)</f>
        <v/>
      </c>
      <c r="F18" s="74" t="str">
        <f t="shared" si="1"/>
        <v/>
      </c>
      <c r="G18" s="24" t="str">
        <f>IF('Y-GUJARATI'!N20="","",'Y-GUJARATI'!N20)</f>
        <v/>
      </c>
      <c r="H18" s="74" t="str">
        <f t="shared" si="2"/>
        <v/>
      </c>
      <c r="I18" s="24" t="str">
        <f>IF('Y-MATHS'!N20="","",'Y-MATHS'!N20)</f>
        <v/>
      </c>
      <c r="J18" s="74" t="str">
        <f t="shared" si="3"/>
        <v/>
      </c>
      <c r="K18" s="24" t="str">
        <f>IF('Y-SCIENCE'!N20="","",'Y-SCIENCE'!N20)</f>
        <v/>
      </c>
      <c r="L18" s="74" t="str">
        <f t="shared" si="4"/>
        <v/>
      </c>
      <c r="M18" s="24" t="str">
        <f>IF('Y-SST'!N20="","",'Y-SST'!N20)</f>
        <v/>
      </c>
      <c r="N18" s="74" t="str">
        <f t="shared" si="5"/>
        <v/>
      </c>
      <c r="O18" s="24" t="str">
        <f t="shared" si="6"/>
        <v/>
      </c>
      <c r="P18" s="81" t="str">
        <f t="shared" si="7"/>
        <v/>
      </c>
      <c r="Q18" s="74" t="str">
        <f t="shared" si="8"/>
        <v/>
      </c>
      <c r="R18" s="18"/>
      <c r="S18" s="18"/>
      <c r="T18" s="18"/>
      <c r="U18" s="18"/>
      <c r="V18" s="18"/>
      <c r="W18" s="18"/>
      <c r="X18" s="18"/>
      <c r="Y18" s="18"/>
    </row>
    <row r="19" spans="1:25" ht="14.25" customHeight="1">
      <c r="A19" s="24">
        <v>12</v>
      </c>
      <c r="B19" s="25" t="str">
        <f>IF(studentprofile!D19="","",studentprofile!D19)</f>
        <v>JAYDEEP MANVAR</v>
      </c>
      <c r="C19" s="24" t="str">
        <f>IF('Y-ENGLISH'!N21="","",'Y-ENGLISH'!N21)</f>
        <v/>
      </c>
      <c r="D19" s="74" t="str">
        <f t="shared" si="0"/>
        <v/>
      </c>
      <c r="E19" s="24" t="str">
        <f>IF('Y-HINDI'!N21="","",'Y-HINDI'!N21)</f>
        <v/>
      </c>
      <c r="F19" s="74" t="str">
        <f t="shared" si="1"/>
        <v/>
      </c>
      <c r="G19" s="24" t="str">
        <f>IF('Y-GUJARATI'!N21="","",'Y-GUJARATI'!N21)</f>
        <v/>
      </c>
      <c r="H19" s="74" t="str">
        <f t="shared" si="2"/>
        <v/>
      </c>
      <c r="I19" s="24" t="str">
        <f>IF('Y-MATHS'!N21="","",'Y-MATHS'!N21)</f>
        <v/>
      </c>
      <c r="J19" s="74" t="str">
        <f t="shared" si="3"/>
        <v/>
      </c>
      <c r="K19" s="24" t="str">
        <f>IF('Y-SCIENCE'!N21="","",'Y-SCIENCE'!N21)</f>
        <v/>
      </c>
      <c r="L19" s="74" t="str">
        <f t="shared" si="4"/>
        <v/>
      </c>
      <c r="M19" s="24" t="str">
        <f>IF('Y-SST'!N21="","",'Y-SST'!N21)</f>
        <v/>
      </c>
      <c r="N19" s="74" t="str">
        <f t="shared" si="5"/>
        <v/>
      </c>
      <c r="O19" s="24" t="str">
        <f t="shared" si="6"/>
        <v/>
      </c>
      <c r="P19" s="81" t="str">
        <f t="shared" si="7"/>
        <v/>
      </c>
      <c r="Q19" s="74" t="str">
        <f t="shared" si="8"/>
        <v/>
      </c>
      <c r="R19" s="18"/>
      <c r="S19" s="18"/>
      <c r="T19" s="18"/>
      <c r="U19" s="18"/>
      <c r="V19" s="18"/>
      <c r="W19" s="18"/>
      <c r="X19" s="18"/>
      <c r="Y19" s="18"/>
    </row>
    <row r="20" spans="1:25" ht="14.25" customHeight="1">
      <c r="A20" s="24">
        <v>13</v>
      </c>
      <c r="B20" s="25" t="str">
        <f>IF(studentprofile!D20="","",studentprofile!D20)</f>
        <v>JEEL HIRAPARA</v>
      </c>
      <c r="C20" s="24" t="str">
        <f>IF('Y-ENGLISH'!N22="","",'Y-ENGLISH'!N22)</f>
        <v/>
      </c>
      <c r="D20" s="74" t="str">
        <f t="shared" si="0"/>
        <v/>
      </c>
      <c r="E20" s="24" t="str">
        <f>IF('Y-HINDI'!N22="","",'Y-HINDI'!N22)</f>
        <v/>
      </c>
      <c r="F20" s="74" t="str">
        <f t="shared" si="1"/>
        <v/>
      </c>
      <c r="G20" s="24" t="str">
        <f>IF('Y-GUJARATI'!N22="","",'Y-GUJARATI'!N22)</f>
        <v/>
      </c>
      <c r="H20" s="74" t="str">
        <f t="shared" si="2"/>
        <v/>
      </c>
      <c r="I20" s="24" t="str">
        <f>IF('Y-MATHS'!N22="","",'Y-MATHS'!N22)</f>
        <v/>
      </c>
      <c r="J20" s="74" t="str">
        <f t="shared" si="3"/>
        <v/>
      </c>
      <c r="K20" s="24" t="str">
        <f>IF('Y-SCIENCE'!N22="","",'Y-SCIENCE'!N22)</f>
        <v/>
      </c>
      <c r="L20" s="74" t="str">
        <f t="shared" si="4"/>
        <v/>
      </c>
      <c r="M20" s="24" t="str">
        <f>IF('Y-SST'!N22="","",'Y-SST'!N22)</f>
        <v/>
      </c>
      <c r="N20" s="74" t="str">
        <f t="shared" si="5"/>
        <v/>
      </c>
      <c r="O20" s="24" t="str">
        <f t="shared" si="6"/>
        <v/>
      </c>
      <c r="P20" s="81" t="str">
        <f t="shared" si="7"/>
        <v/>
      </c>
      <c r="Q20" s="74" t="str">
        <f t="shared" si="8"/>
        <v/>
      </c>
      <c r="R20" s="18"/>
      <c r="S20" s="18"/>
      <c r="T20" s="18"/>
      <c r="U20" s="18"/>
      <c r="V20" s="18"/>
      <c r="W20" s="18"/>
      <c r="X20" s="18"/>
      <c r="Y20" s="18"/>
    </row>
    <row r="21" spans="1:25" ht="14.25" customHeight="1">
      <c r="A21" s="24">
        <v>14</v>
      </c>
      <c r="B21" s="25" t="str">
        <f>IF(studentprofile!D21="","",studentprofile!D21)</f>
        <v>JENI SUKHADIYA</v>
      </c>
      <c r="C21" s="24" t="str">
        <f>IF('Y-ENGLISH'!N23="","",'Y-ENGLISH'!N23)</f>
        <v/>
      </c>
      <c r="D21" s="74" t="str">
        <f t="shared" si="0"/>
        <v/>
      </c>
      <c r="E21" s="24" t="str">
        <f>IF('Y-HINDI'!N23="","",'Y-HINDI'!N23)</f>
        <v/>
      </c>
      <c r="F21" s="74" t="str">
        <f t="shared" si="1"/>
        <v/>
      </c>
      <c r="G21" s="24" t="str">
        <f>IF('Y-GUJARATI'!N23="","",'Y-GUJARATI'!N23)</f>
        <v/>
      </c>
      <c r="H21" s="74" t="str">
        <f t="shared" si="2"/>
        <v/>
      </c>
      <c r="I21" s="24" t="str">
        <f>IF('Y-MATHS'!N23="","",'Y-MATHS'!N23)</f>
        <v/>
      </c>
      <c r="J21" s="74" t="str">
        <f t="shared" si="3"/>
        <v/>
      </c>
      <c r="K21" s="24" t="str">
        <f>IF('Y-SCIENCE'!N23="","",'Y-SCIENCE'!N23)</f>
        <v/>
      </c>
      <c r="L21" s="74" t="str">
        <f t="shared" si="4"/>
        <v/>
      </c>
      <c r="M21" s="24" t="str">
        <f>IF('Y-SST'!N23="","",'Y-SST'!N23)</f>
        <v/>
      </c>
      <c r="N21" s="74" t="str">
        <f t="shared" si="5"/>
        <v/>
      </c>
      <c r="O21" s="24" t="str">
        <f t="shared" si="6"/>
        <v/>
      </c>
      <c r="P21" s="81" t="str">
        <f t="shared" si="7"/>
        <v/>
      </c>
      <c r="Q21" s="74" t="str">
        <f t="shared" si="8"/>
        <v/>
      </c>
      <c r="R21" s="18"/>
      <c r="S21" s="18"/>
      <c r="T21" s="18"/>
      <c r="U21" s="18"/>
      <c r="V21" s="18"/>
      <c r="W21" s="18"/>
      <c r="X21" s="18"/>
      <c r="Y21" s="18"/>
    </row>
    <row r="22" spans="1:25" ht="14.25" customHeight="1">
      <c r="A22" s="24">
        <v>15</v>
      </c>
      <c r="B22" s="25" t="str">
        <f>IF(studentprofile!D22="","",studentprofile!D22)</f>
        <v>KAAVYA GHORECHA</v>
      </c>
      <c r="C22" s="24" t="str">
        <f>IF('Y-ENGLISH'!N24="","",'Y-ENGLISH'!N24)</f>
        <v/>
      </c>
      <c r="D22" s="74" t="str">
        <f t="shared" si="0"/>
        <v/>
      </c>
      <c r="E22" s="24" t="str">
        <f>IF('Y-HINDI'!N24="","",'Y-HINDI'!N24)</f>
        <v/>
      </c>
      <c r="F22" s="74" t="str">
        <f t="shared" si="1"/>
        <v/>
      </c>
      <c r="G22" s="24" t="str">
        <f>IF('Y-GUJARATI'!N24="","",'Y-GUJARATI'!N24)</f>
        <v/>
      </c>
      <c r="H22" s="74" t="str">
        <f t="shared" si="2"/>
        <v/>
      </c>
      <c r="I22" s="24" t="str">
        <f>IF('Y-MATHS'!N24="","",'Y-MATHS'!N24)</f>
        <v/>
      </c>
      <c r="J22" s="74" t="str">
        <f t="shared" si="3"/>
        <v/>
      </c>
      <c r="K22" s="24" t="str">
        <f>IF('Y-SCIENCE'!N24="","",'Y-SCIENCE'!N24)</f>
        <v/>
      </c>
      <c r="L22" s="74" t="str">
        <f t="shared" si="4"/>
        <v/>
      </c>
      <c r="M22" s="24" t="str">
        <f>IF('Y-SST'!N24="","",'Y-SST'!N24)</f>
        <v/>
      </c>
      <c r="N22" s="74" t="str">
        <f t="shared" si="5"/>
        <v/>
      </c>
      <c r="O22" s="24" t="str">
        <f t="shared" si="6"/>
        <v/>
      </c>
      <c r="P22" s="81" t="str">
        <f t="shared" si="7"/>
        <v/>
      </c>
      <c r="Q22" s="74" t="str">
        <f t="shared" si="8"/>
        <v/>
      </c>
      <c r="R22" s="18"/>
      <c r="S22" s="18"/>
      <c r="T22" s="18"/>
      <c r="U22" s="18"/>
      <c r="V22" s="18"/>
      <c r="W22" s="18"/>
      <c r="X22" s="18"/>
      <c r="Y22" s="18"/>
    </row>
    <row r="23" spans="1:25" ht="14.25" customHeight="1">
      <c r="A23" s="24">
        <v>16</v>
      </c>
      <c r="B23" s="25" t="str">
        <f>IF(studentprofile!D23="","",studentprofile!D23)</f>
        <v>KHUSHI DAFADA</v>
      </c>
      <c r="C23" s="24" t="str">
        <f>IF('Y-ENGLISH'!N25="","",'Y-ENGLISH'!N25)</f>
        <v/>
      </c>
      <c r="D23" s="74" t="str">
        <f t="shared" si="0"/>
        <v/>
      </c>
      <c r="E23" s="24" t="str">
        <f>IF('Y-HINDI'!N25="","",'Y-HINDI'!N25)</f>
        <v/>
      </c>
      <c r="F23" s="74" t="str">
        <f t="shared" si="1"/>
        <v/>
      </c>
      <c r="G23" s="24" t="str">
        <f>IF('Y-GUJARATI'!N25="","",'Y-GUJARATI'!N25)</f>
        <v/>
      </c>
      <c r="H23" s="74" t="str">
        <f t="shared" si="2"/>
        <v/>
      </c>
      <c r="I23" s="24" t="str">
        <f>IF('Y-MATHS'!N25="","",'Y-MATHS'!N25)</f>
        <v/>
      </c>
      <c r="J23" s="74" t="str">
        <f t="shared" si="3"/>
        <v/>
      </c>
      <c r="K23" s="24" t="str">
        <f>IF('Y-SCIENCE'!N25="","",'Y-SCIENCE'!N25)</f>
        <v/>
      </c>
      <c r="L23" s="74" t="str">
        <f t="shared" si="4"/>
        <v/>
      </c>
      <c r="M23" s="24" t="str">
        <f>IF('Y-SST'!N25="","",'Y-SST'!N25)</f>
        <v/>
      </c>
      <c r="N23" s="74" t="str">
        <f t="shared" si="5"/>
        <v/>
      </c>
      <c r="O23" s="24" t="str">
        <f t="shared" si="6"/>
        <v/>
      </c>
      <c r="P23" s="81" t="str">
        <f t="shared" si="7"/>
        <v/>
      </c>
      <c r="Q23" s="74" t="str">
        <f t="shared" si="8"/>
        <v/>
      </c>
      <c r="R23" s="18"/>
      <c r="S23" s="18"/>
      <c r="T23" s="18"/>
      <c r="U23" s="18"/>
      <c r="V23" s="18"/>
      <c r="W23" s="18"/>
      <c r="X23" s="18"/>
      <c r="Y23" s="18"/>
    </row>
    <row r="24" spans="1:25" ht="14.25" customHeight="1">
      <c r="A24" s="24">
        <v>17</v>
      </c>
      <c r="B24" s="25" t="str">
        <f>IF(studentprofile!D24="","",studentprofile!D24)</f>
        <v>KRISHA RAMANI</v>
      </c>
      <c r="C24" s="24" t="str">
        <f>IF('Y-ENGLISH'!N26="","",'Y-ENGLISH'!N26)</f>
        <v/>
      </c>
      <c r="D24" s="74" t="str">
        <f t="shared" si="0"/>
        <v/>
      </c>
      <c r="E24" s="24" t="str">
        <f>IF('Y-HINDI'!N26="","",'Y-HINDI'!N26)</f>
        <v/>
      </c>
      <c r="F24" s="74" t="str">
        <f t="shared" si="1"/>
        <v/>
      </c>
      <c r="G24" s="24" t="str">
        <f>IF('Y-GUJARATI'!N26="","",'Y-GUJARATI'!N26)</f>
        <v/>
      </c>
      <c r="H24" s="74" t="str">
        <f t="shared" si="2"/>
        <v/>
      </c>
      <c r="I24" s="24" t="str">
        <f>IF('Y-MATHS'!N26="","",'Y-MATHS'!N26)</f>
        <v/>
      </c>
      <c r="J24" s="74" t="str">
        <f t="shared" si="3"/>
        <v/>
      </c>
      <c r="K24" s="24" t="str">
        <f>IF('Y-SCIENCE'!N26="","",'Y-SCIENCE'!N26)</f>
        <v/>
      </c>
      <c r="L24" s="74" t="str">
        <f t="shared" si="4"/>
        <v/>
      </c>
      <c r="M24" s="24" t="str">
        <f>IF('Y-SST'!N26="","",'Y-SST'!N26)</f>
        <v/>
      </c>
      <c r="N24" s="74" t="str">
        <f t="shared" si="5"/>
        <v/>
      </c>
      <c r="O24" s="24" t="str">
        <f t="shared" si="6"/>
        <v/>
      </c>
      <c r="P24" s="81" t="str">
        <f t="shared" si="7"/>
        <v/>
      </c>
      <c r="Q24" s="74" t="str">
        <f t="shared" si="8"/>
        <v/>
      </c>
      <c r="R24" s="18"/>
      <c r="S24" s="18"/>
      <c r="T24" s="18"/>
      <c r="U24" s="18"/>
      <c r="V24" s="18"/>
      <c r="W24" s="18"/>
      <c r="X24" s="18"/>
      <c r="Y24" s="18"/>
    </row>
    <row r="25" spans="1:25" ht="14.25" customHeight="1">
      <c r="A25" s="24">
        <v>18</v>
      </c>
      <c r="B25" s="25" t="str">
        <f>IF(studentprofile!D25="","",studentprofile!D25)</f>
        <v>MAHI BHAYANI</v>
      </c>
      <c r="C25" s="24" t="str">
        <f>IF('Y-ENGLISH'!N27="","",'Y-ENGLISH'!N27)</f>
        <v/>
      </c>
      <c r="D25" s="74" t="str">
        <f t="shared" si="0"/>
        <v/>
      </c>
      <c r="E25" s="24" t="str">
        <f>IF('Y-HINDI'!N27="","",'Y-HINDI'!N27)</f>
        <v/>
      </c>
      <c r="F25" s="74" t="str">
        <f t="shared" si="1"/>
        <v/>
      </c>
      <c r="G25" s="24" t="str">
        <f>IF('Y-GUJARATI'!N27="","",'Y-GUJARATI'!N27)</f>
        <v/>
      </c>
      <c r="H25" s="74" t="str">
        <f t="shared" si="2"/>
        <v/>
      </c>
      <c r="I25" s="24" t="str">
        <f>IF('Y-MATHS'!N27="","",'Y-MATHS'!N27)</f>
        <v/>
      </c>
      <c r="J25" s="74" t="str">
        <f t="shared" si="3"/>
        <v/>
      </c>
      <c r="K25" s="24" t="str">
        <f>IF('Y-SCIENCE'!N27="","",'Y-SCIENCE'!N27)</f>
        <v/>
      </c>
      <c r="L25" s="74" t="str">
        <f t="shared" si="4"/>
        <v/>
      </c>
      <c r="M25" s="24" t="str">
        <f>IF('Y-SST'!N27="","",'Y-SST'!N27)</f>
        <v/>
      </c>
      <c r="N25" s="74" t="str">
        <f t="shared" si="5"/>
        <v/>
      </c>
      <c r="O25" s="24" t="str">
        <f t="shared" si="6"/>
        <v/>
      </c>
      <c r="P25" s="81" t="str">
        <f t="shared" si="7"/>
        <v/>
      </c>
      <c r="Q25" s="74" t="str">
        <f t="shared" si="8"/>
        <v/>
      </c>
      <c r="R25" s="18"/>
      <c r="S25" s="18"/>
      <c r="T25" s="18"/>
      <c r="U25" s="18"/>
      <c r="V25" s="18"/>
      <c r="W25" s="18"/>
      <c r="X25" s="18"/>
      <c r="Y25" s="18"/>
    </row>
    <row r="26" spans="1:25" ht="14.25" customHeight="1">
      <c r="A26" s="24">
        <v>19</v>
      </c>
      <c r="B26" s="25" t="str">
        <f>IF(studentprofile!D26="","",studentprofile!D26)</f>
        <v>MAHI MAKADIYA</v>
      </c>
      <c r="C26" s="24" t="str">
        <f>IF('Y-ENGLISH'!N28="","",'Y-ENGLISH'!N28)</f>
        <v/>
      </c>
      <c r="D26" s="74" t="str">
        <f t="shared" si="0"/>
        <v/>
      </c>
      <c r="E26" s="24" t="str">
        <f>IF('Y-HINDI'!N28="","",'Y-HINDI'!N28)</f>
        <v/>
      </c>
      <c r="F26" s="74" t="str">
        <f t="shared" si="1"/>
        <v/>
      </c>
      <c r="G26" s="24" t="str">
        <f>IF('Y-GUJARATI'!N28="","",'Y-GUJARATI'!N28)</f>
        <v/>
      </c>
      <c r="H26" s="74" t="str">
        <f t="shared" si="2"/>
        <v/>
      </c>
      <c r="I26" s="24" t="str">
        <f>IF('Y-MATHS'!N28="","",'Y-MATHS'!N28)</f>
        <v/>
      </c>
      <c r="J26" s="74" t="str">
        <f t="shared" si="3"/>
        <v/>
      </c>
      <c r="K26" s="24" t="str">
        <f>IF('Y-SCIENCE'!N28="","",'Y-SCIENCE'!N28)</f>
        <v/>
      </c>
      <c r="L26" s="74" t="str">
        <f t="shared" si="4"/>
        <v/>
      </c>
      <c r="M26" s="24" t="str">
        <f>IF('Y-SST'!N28="","",'Y-SST'!N28)</f>
        <v/>
      </c>
      <c r="N26" s="74" t="str">
        <f t="shared" si="5"/>
        <v/>
      </c>
      <c r="O26" s="24" t="str">
        <f t="shared" si="6"/>
        <v/>
      </c>
      <c r="P26" s="81" t="str">
        <f t="shared" si="7"/>
        <v/>
      </c>
      <c r="Q26" s="74" t="str">
        <f t="shared" si="8"/>
        <v/>
      </c>
      <c r="R26" s="18"/>
      <c r="S26" s="18"/>
      <c r="T26" s="18"/>
      <c r="U26" s="18"/>
      <c r="V26" s="18"/>
      <c r="W26" s="18"/>
      <c r="X26" s="18"/>
      <c r="Y26" s="18"/>
    </row>
    <row r="27" spans="1:25" ht="14.25" customHeight="1">
      <c r="A27" s="24">
        <v>20</v>
      </c>
      <c r="B27" s="25" t="str">
        <f>IF(studentprofile!D27="","",studentprofile!D27)</f>
        <v>MANVI GEEDA</v>
      </c>
      <c r="C27" s="24" t="str">
        <f>IF('Y-ENGLISH'!N29="","",'Y-ENGLISH'!N29)</f>
        <v/>
      </c>
      <c r="D27" s="74" t="str">
        <f t="shared" si="0"/>
        <v/>
      </c>
      <c r="E27" s="24" t="str">
        <f>IF('Y-HINDI'!N29="","",'Y-HINDI'!N29)</f>
        <v/>
      </c>
      <c r="F27" s="74" t="str">
        <f t="shared" si="1"/>
        <v/>
      </c>
      <c r="G27" s="24" t="str">
        <f>IF('Y-GUJARATI'!N29="","",'Y-GUJARATI'!N29)</f>
        <v/>
      </c>
      <c r="H27" s="74" t="str">
        <f t="shared" si="2"/>
        <v/>
      </c>
      <c r="I27" s="24" t="str">
        <f>IF('Y-MATHS'!N29="","",'Y-MATHS'!N29)</f>
        <v/>
      </c>
      <c r="J27" s="74" t="str">
        <f t="shared" si="3"/>
        <v/>
      </c>
      <c r="K27" s="24" t="str">
        <f>IF('Y-SCIENCE'!N29="","",'Y-SCIENCE'!N29)</f>
        <v/>
      </c>
      <c r="L27" s="74" t="str">
        <f t="shared" si="4"/>
        <v/>
      </c>
      <c r="M27" s="24" t="str">
        <f>IF('Y-SST'!N29="","",'Y-SST'!N29)</f>
        <v/>
      </c>
      <c r="N27" s="74" t="str">
        <f t="shared" si="5"/>
        <v/>
      </c>
      <c r="O27" s="24" t="str">
        <f t="shared" si="6"/>
        <v/>
      </c>
      <c r="P27" s="81" t="str">
        <f t="shared" si="7"/>
        <v/>
      </c>
      <c r="Q27" s="74" t="str">
        <f t="shared" si="8"/>
        <v/>
      </c>
      <c r="R27" s="18"/>
      <c r="S27" s="18"/>
      <c r="T27" s="18"/>
      <c r="U27" s="18"/>
      <c r="V27" s="18"/>
      <c r="W27" s="18"/>
      <c r="X27" s="18"/>
      <c r="Y27" s="18"/>
    </row>
    <row r="28" spans="1:25" ht="14.25" customHeight="1">
      <c r="A28" s="24">
        <v>21</v>
      </c>
      <c r="B28" s="25" t="str">
        <f>IF(studentprofile!D28="","",studentprofile!D28)</f>
        <v>MEET BAVALIYA</v>
      </c>
      <c r="C28" s="24" t="str">
        <f>IF('Y-ENGLISH'!N30="","",'Y-ENGLISH'!N30)</f>
        <v/>
      </c>
      <c r="D28" s="74" t="str">
        <f t="shared" si="0"/>
        <v/>
      </c>
      <c r="E28" s="24" t="str">
        <f>IF('Y-HINDI'!N30="","",'Y-HINDI'!N30)</f>
        <v/>
      </c>
      <c r="F28" s="74" t="str">
        <f t="shared" si="1"/>
        <v/>
      </c>
      <c r="G28" s="24" t="str">
        <f>IF('Y-GUJARATI'!N30="","",'Y-GUJARATI'!N30)</f>
        <v/>
      </c>
      <c r="H28" s="74" t="str">
        <f t="shared" si="2"/>
        <v/>
      </c>
      <c r="I28" s="24" t="str">
        <f>IF('Y-MATHS'!N30="","",'Y-MATHS'!N30)</f>
        <v/>
      </c>
      <c r="J28" s="74" t="str">
        <f t="shared" si="3"/>
        <v/>
      </c>
      <c r="K28" s="24" t="str">
        <f>IF('Y-SCIENCE'!N30="","",'Y-SCIENCE'!N30)</f>
        <v/>
      </c>
      <c r="L28" s="74" t="str">
        <f t="shared" si="4"/>
        <v/>
      </c>
      <c r="M28" s="24" t="str">
        <f>IF('Y-SST'!N30="","",'Y-SST'!N30)</f>
        <v/>
      </c>
      <c r="N28" s="74" t="str">
        <f t="shared" si="5"/>
        <v/>
      </c>
      <c r="O28" s="24" t="str">
        <f t="shared" si="6"/>
        <v/>
      </c>
      <c r="P28" s="81" t="str">
        <f t="shared" si="7"/>
        <v/>
      </c>
      <c r="Q28" s="74" t="str">
        <f t="shared" si="8"/>
        <v/>
      </c>
      <c r="R28" s="18"/>
      <c r="S28" s="18"/>
      <c r="T28" s="18"/>
      <c r="U28" s="18"/>
      <c r="V28" s="18"/>
      <c r="W28" s="18"/>
      <c r="X28" s="18"/>
      <c r="Y28" s="18"/>
    </row>
    <row r="29" spans="1:25" ht="14.25" customHeight="1">
      <c r="A29" s="24">
        <v>22</v>
      </c>
      <c r="B29" s="25" t="str">
        <f>IF(studentprofile!D29="","",studentprofile!D29)</f>
        <v>MIT OLAKIYA</v>
      </c>
      <c r="C29" s="24" t="str">
        <f>IF('Y-ENGLISH'!N31="","",'Y-ENGLISH'!N31)</f>
        <v/>
      </c>
      <c r="D29" s="74" t="str">
        <f t="shared" si="0"/>
        <v/>
      </c>
      <c r="E29" s="24" t="str">
        <f>IF('Y-HINDI'!N31="","",'Y-HINDI'!N31)</f>
        <v/>
      </c>
      <c r="F29" s="74" t="str">
        <f t="shared" si="1"/>
        <v/>
      </c>
      <c r="G29" s="24" t="str">
        <f>IF('Y-GUJARATI'!N31="","",'Y-GUJARATI'!N31)</f>
        <v/>
      </c>
      <c r="H29" s="74" t="str">
        <f t="shared" si="2"/>
        <v/>
      </c>
      <c r="I29" s="24" t="str">
        <f>IF('Y-MATHS'!N31="","",'Y-MATHS'!N31)</f>
        <v/>
      </c>
      <c r="J29" s="74" t="str">
        <f t="shared" si="3"/>
        <v/>
      </c>
      <c r="K29" s="24" t="str">
        <f>IF('Y-SCIENCE'!N31="","",'Y-SCIENCE'!N31)</f>
        <v/>
      </c>
      <c r="L29" s="74" t="str">
        <f t="shared" si="4"/>
        <v/>
      </c>
      <c r="M29" s="24" t="str">
        <f>IF('Y-SST'!N31="","",'Y-SST'!N31)</f>
        <v/>
      </c>
      <c r="N29" s="74" t="str">
        <f t="shared" si="5"/>
        <v/>
      </c>
      <c r="O29" s="24" t="str">
        <f t="shared" si="6"/>
        <v/>
      </c>
      <c r="P29" s="81" t="str">
        <f t="shared" si="7"/>
        <v/>
      </c>
      <c r="Q29" s="74" t="str">
        <f t="shared" si="8"/>
        <v/>
      </c>
      <c r="R29" s="18"/>
      <c r="S29" s="18"/>
      <c r="T29" s="18"/>
      <c r="U29" s="18"/>
      <c r="V29" s="18"/>
      <c r="W29" s="18"/>
      <c r="X29" s="18"/>
      <c r="Y29" s="18"/>
    </row>
    <row r="30" spans="1:25" ht="14.25" customHeight="1">
      <c r="A30" s="24">
        <v>23</v>
      </c>
      <c r="B30" s="25" t="str">
        <f>IF(studentprofile!D30="","",studentprofile!D30)</f>
        <v>NILESH SANKALIYA</v>
      </c>
      <c r="C30" s="24" t="str">
        <f>IF('Y-ENGLISH'!N32="","",'Y-ENGLISH'!N32)</f>
        <v/>
      </c>
      <c r="D30" s="74" t="str">
        <f t="shared" si="0"/>
        <v/>
      </c>
      <c r="E30" s="24" t="str">
        <f>IF('Y-HINDI'!N32="","",'Y-HINDI'!N32)</f>
        <v/>
      </c>
      <c r="F30" s="74" t="str">
        <f t="shared" si="1"/>
        <v/>
      </c>
      <c r="G30" s="24" t="str">
        <f>IF('Y-GUJARATI'!N32="","",'Y-GUJARATI'!N32)</f>
        <v/>
      </c>
      <c r="H30" s="74" t="str">
        <f t="shared" si="2"/>
        <v/>
      </c>
      <c r="I30" s="24" t="str">
        <f>IF('Y-MATHS'!N32="","",'Y-MATHS'!N32)</f>
        <v/>
      </c>
      <c r="J30" s="74" t="str">
        <f t="shared" si="3"/>
        <v/>
      </c>
      <c r="K30" s="24" t="str">
        <f>IF('Y-SCIENCE'!N32="","",'Y-SCIENCE'!N32)</f>
        <v/>
      </c>
      <c r="L30" s="74" t="str">
        <f t="shared" si="4"/>
        <v/>
      </c>
      <c r="M30" s="24" t="str">
        <f>IF('Y-SST'!N32="","",'Y-SST'!N32)</f>
        <v/>
      </c>
      <c r="N30" s="74" t="str">
        <f t="shared" si="5"/>
        <v/>
      </c>
      <c r="O30" s="24" t="str">
        <f t="shared" si="6"/>
        <v/>
      </c>
      <c r="P30" s="81" t="str">
        <f t="shared" si="7"/>
        <v/>
      </c>
      <c r="Q30" s="74" t="str">
        <f t="shared" si="8"/>
        <v/>
      </c>
      <c r="R30" s="18"/>
      <c r="S30" s="18"/>
      <c r="T30" s="18"/>
      <c r="U30" s="18"/>
      <c r="V30" s="18"/>
      <c r="W30" s="18"/>
      <c r="X30" s="18"/>
      <c r="Y30" s="18"/>
    </row>
    <row r="31" spans="1:25" ht="14.25" customHeight="1">
      <c r="A31" s="24">
        <v>24</v>
      </c>
      <c r="B31" s="25" t="str">
        <f>IF(studentprofile!D31="","",studentprofile!D31)</f>
        <v>OM ZULASANA</v>
      </c>
      <c r="C31" s="24" t="str">
        <f>IF('Y-ENGLISH'!N33="","",'Y-ENGLISH'!N33)</f>
        <v/>
      </c>
      <c r="D31" s="74" t="str">
        <f t="shared" si="0"/>
        <v/>
      </c>
      <c r="E31" s="24" t="str">
        <f>IF('Y-HINDI'!N33="","",'Y-HINDI'!N33)</f>
        <v/>
      </c>
      <c r="F31" s="74" t="str">
        <f t="shared" si="1"/>
        <v/>
      </c>
      <c r="G31" s="24" t="str">
        <f>IF('Y-GUJARATI'!N33="","",'Y-GUJARATI'!N33)</f>
        <v/>
      </c>
      <c r="H31" s="74" t="str">
        <f t="shared" si="2"/>
        <v/>
      </c>
      <c r="I31" s="24" t="str">
        <f>IF('Y-MATHS'!N33="","",'Y-MATHS'!N33)</f>
        <v/>
      </c>
      <c r="J31" s="74" t="str">
        <f t="shared" si="3"/>
        <v/>
      </c>
      <c r="K31" s="24" t="str">
        <f>IF('Y-SCIENCE'!N33="","",'Y-SCIENCE'!N33)</f>
        <v/>
      </c>
      <c r="L31" s="74" t="str">
        <f t="shared" si="4"/>
        <v/>
      </c>
      <c r="M31" s="24" t="str">
        <f>IF('Y-SST'!N33="","",'Y-SST'!N33)</f>
        <v/>
      </c>
      <c r="N31" s="74" t="str">
        <f t="shared" si="5"/>
        <v/>
      </c>
      <c r="O31" s="24" t="str">
        <f t="shared" si="6"/>
        <v/>
      </c>
      <c r="P31" s="81" t="str">
        <f t="shared" si="7"/>
        <v/>
      </c>
      <c r="Q31" s="74" t="str">
        <f t="shared" si="8"/>
        <v/>
      </c>
      <c r="R31" s="18"/>
      <c r="S31" s="18"/>
      <c r="T31" s="18"/>
      <c r="U31" s="18"/>
      <c r="V31" s="18"/>
      <c r="W31" s="18"/>
      <c r="X31" s="18"/>
      <c r="Y31" s="18"/>
    </row>
    <row r="32" spans="1:25" ht="14.25" customHeight="1">
      <c r="A32" s="24">
        <v>25</v>
      </c>
      <c r="B32" s="25" t="str">
        <f>IF(studentprofile!D32="","",studentprofile!D32)</f>
        <v>OMDEEPKUMAR RAM</v>
      </c>
      <c r="C32" s="24" t="str">
        <f>IF('Y-ENGLISH'!N34="","",'Y-ENGLISH'!N34)</f>
        <v/>
      </c>
      <c r="D32" s="74" t="str">
        <f t="shared" si="0"/>
        <v/>
      </c>
      <c r="E32" s="24" t="str">
        <f>IF('Y-HINDI'!N34="","",'Y-HINDI'!N34)</f>
        <v/>
      </c>
      <c r="F32" s="74" t="str">
        <f t="shared" si="1"/>
        <v/>
      </c>
      <c r="G32" s="24" t="str">
        <f>IF('Y-GUJARATI'!N34="","",'Y-GUJARATI'!N34)</f>
        <v/>
      </c>
      <c r="H32" s="74" t="str">
        <f t="shared" si="2"/>
        <v/>
      </c>
      <c r="I32" s="24" t="str">
        <f>IF('Y-MATHS'!N34="","",'Y-MATHS'!N34)</f>
        <v/>
      </c>
      <c r="J32" s="74" t="str">
        <f t="shared" si="3"/>
        <v/>
      </c>
      <c r="K32" s="24" t="str">
        <f>IF('Y-SCIENCE'!N34="","",'Y-SCIENCE'!N34)</f>
        <v/>
      </c>
      <c r="L32" s="74" t="str">
        <f t="shared" si="4"/>
        <v/>
      </c>
      <c r="M32" s="24" t="str">
        <f>IF('Y-SST'!N34="","",'Y-SST'!N34)</f>
        <v/>
      </c>
      <c r="N32" s="74" t="str">
        <f t="shared" si="5"/>
        <v/>
      </c>
      <c r="O32" s="24" t="str">
        <f t="shared" si="6"/>
        <v/>
      </c>
      <c r="P32" s="81" t="str">
        <f t="shared" si="7"/>
        <v/>
      </c>
      <c r="Q32" s="74" t="str">
        <f t="shared" si="8"/>
        <v/>
      </c>
      <c r="R32" s="18"/>
      <c r="S32" s="18"/>
      <c r="T32" s="18"/>
      <c r="U32" s="18"/>
      <c r="V32" s="18"/>
      <c r="W32" s="18"/>
      <c r="X32" s="18"/>
      <c r="Y32" s="18"/>
    </row>
    <row r="33" spans="1:25" ht="14.25" customHeight="1">
      <c r="A33" s="24">
        <v>26</v>
      </c>
      <c r="B33" s="25" t="str">
        <f>IF(studentprofile!D33="","",studentprofile!D33)</f>
        <v>PRINSKUMAR RAGHAVANI</v>
      </c>
      <c r="C33" s="24" t="str">
        <f>IF('Y-ENGLISH'!N35="","",'Y-ENGLISH'!N35)</f>
        <v/>
      </c>
      <c r="D33" s="74" t="str">
        <f t="shared" si="0"/>
        <v/>
      </c>
      <c r="E33" s="24" t="str">
        <f>IF('Y-HINDI'!N35="","",'Y-HINDI'!N35)</f>
        <v/>
      </c>
      <c r="F33" s="74" t="str">
        <f t="shared" si="1"/>
        <v/>
      </c>
      <c r="G33" s="24" t="str">
        <f>IF('Y-GUJARATI'!N35="","",'Y-GUJARATI'!N35)</f>
        <v/>
      </c>
      <c r="H33" s="74" t="str">
        <f t="shared" si="2"/>
        <v/>
      </c>
      <c r="I33" s="24" t="str">
        <f>IF('Y-MATHS'!N35="","",'Y-MATHS'!N35)</f>
        <v/>
      </c>
      <c r="J33" s="74" t="str">
        <f t="shared" si="3"/>
        <v/>
      </c>
      <c r="K33" s="24" t="str">
        <f>IF('Y-SCIENCE'!N35="","",'Y-SCIENCE'!N35)</f>
        <v/>
      </c>
      <c r="L33" s="74" t="str">
        <f t="shared" si="4"/>
        <v/>
      </c>
      <c r="M33" s="24" t="str">
        <f>IF('Y-SST'!N35="","",'Y-SST'!N35)</f>
        <v/>
      </c>
      <c r="N33" s="74" t="str">
        <f t="shared" si="5"/>
        <v/>
      </c>
      <c r="O33" s="24" t="str">
        <f t="shared" si="6"/>
        <v/>
      </c>
      <c r="P33" s="81" t="str">
        <f t="shared" si="7"/>
        <v/>
      </c>
      <c r="Q33" s="74" t="str">
        <f t="shared" si="8"/>
        <v/>
      </c>
      <c r="R33" s="18"/>
      <c r="S33" s="18"/>
      <c r="T33" s="18"/>
      <c r="U33" s="18"/>
      <c r="V33" s="18"/>
      <c r="W33" s="18"/>
      <c r="X33" s="18"/>
      <c r="Y33" s="18"/>
    </row>
    <row r="34" spans="1:25" ht="14.25" customHeight="1">
      <c r="A34" s="24">
        <v>27</v>
      </c>
      <c r="B34" s="25" t="str">
        <f>IF(studentprofile!D34="","",studentprofile!D34)</f>
        <v>RAHUL KIRAT</v>
      </c>
      <c r="C34" s="24" t="str">
        <f>IF('Y-ENGLISH'!N36="","",'Y-ENGLISH'!N36)</f>
        <v/>
      </c>
      <c r="D34" s="74" t="str">
        <f t="shared" si="0"/>
        <v/>
      </c>
      <c r="E34" s="24" t="str">
        <f>IF('Y-HINDI'!N36="","",'Y-HINDI'!N36)</f>
        <v/>
      </c>
      <c r="F34" s="74" t="str">
        <f t="shared" si="1"/>
        <v/>
      </c>
      <c r="G34" s="24" t="str">
        <f>IF('Y-GUJARATI'!N36="","",'Y-GUJARATI'!N36)</f>
        <v/>
      </c>
      <c r="H34" s="74" t="str">
        <f t="shared" si="2"/>
        <v/>
      </c>
      <c r="I34" s="24" t="str">
        <f>IF('Y-MATHS'!N36="","",'Y-MATHS'!N36)</f>
        <v/>
      </c>
      <c r="J34" s="74" t="str">
        <f t="shared" si="3"/>
        <v/>
      </c>
      <c r="K34" s="24" t="str">
        <f>IF('Y-SCIENCE'!N36="","",'Y-SCIENCE'!N36)</f>
        <v/>
      </c>
      <c r="L34" s="74" t="str">
        <f t="shared" si="4"/>
        <v/>
      </c>
      <c r="M34" s="24" t="str">
        <f>IF('Y-SST'!N36="","",'Y-SST'!N36)</f>
        <v/>
      </c>
      <c r="N34" s="74" t="str">
        <f t="shared" si="5"/>
        <v/>
      </c>
      <c r="O34" s="24" t="str">
        <f t="shared" si="6"/>
        <v/>
      </c>
      <c r="P34" s="81" t="str">
        <f t="shared" si="7"/>
        <v/>
      </c>
      <c r="Q34" s="74" t="str">
        <f t="shared" si="8"/>
        <v/>
      </c>
      <c r="R34" s="18"/>
      <c r="S34" s="18"/>
      <c r="T34" s="18"/>
      <c r="U34" s="18"/>
      <c r="V34" s="18"/>
      <c r="W34" s="18"/>
      <c r="X34" s="18"/>
      <c r="Y34" s="18"/>
    </row>
    <row r="35" spans="1:25" ht="14.25" customHeight="1">
      <c r="A35" s="24">
        <v>28</v>
      </c>
      <c r="B35" s="25" t="str">
        <f>IF(studentprofile!D35="","",studentprofile!D35)</f>
        <v>RAJVIRBHAI TRAMATA</v>
      </c>
      <c r="C35" s="24" t="str">
        <f>IF('Y-ENGLISH'!N37="","",'Y-ENGLISH'!N37)</f>
        <v/>
      </c>
      <c r="D35" s="74" t="str">
        <f t="shared" si="0"/>
        <v/>
      </c>
      <c r="E35" s="24" t="str">
        <f>IF('Y-HINDI'!N37="","",'Y-HINDI'!N37)</f>
        <v/>
      </c>
      <c r="F35" s="74" t="str">
        <f t="shared" si="1"/>
        <v/>
      </c>
      <c r="G35" s="24" t="str">
        <f>IF('Y-GUJARATI'!N37="","",'Y-GUJARATI'!N37)</f>
        <v/>
      </c>
      <c r="H35" s="74" t="str">
        <f t="shared" si="2"/>
        <v/>
      </c>
      <c r="I35" s="24" t="str">
        <f>IF('Y-MATHS'!N37="","",'Y-MATHS'!N37)</f>
        <v/>
      </c>
      <c r="J35" s="74" t="str">
        <f t="shared" si="3"/>
        <v/>
      </c>
      <c r="K35" s="24" t="str">
        <f>IF('Y-SCIENCE'!N37="","",'Y-SCIENCE'!N37)</f>
        <v/>
      </c>
      <c r="L35" s="74" t="str">
        <f t="shared" si="4"/>
        <v/>
      </c>
      <c r="M35" s="24" t="str">
        <f>IF('Y-SST'!N37="","",'Y-SST'!N37)</f>
        <v/>
      </c>
      <c r="N35" s="74" t="str">
        <f t="shared" si="5"/>
        <v/>
      </c>
      <c r="O35" s="24" t="str">
        <f t="shared" si="6"/>
        <v/>
      </c>
      <c r="P35" s="81" t="str">
        <f t="shared" si="7"/>
        <v/>
      </c>
      <c r="Q35" s="74" t="str">
        <f t="shared" si="8"/>
        <v/>
      </c>
      <c r="R35" s="18"/>
      <c r="S35" s="18"/>
      <c r="T35" s="18"/>
      <c r="U35" s="18"/>
      <c r="V35" s="18"/>
      <c r="W35" s="18"/>
      <c r="X35" s="18"/>
      <c r="Y35" s="18"/>
    </row>
    <row r="36" spans="1:25" ht="14.25" customHeight="1">
      <c r="A36" s="24">
        <v>29</v>
      </c>
      <c r="B36" s="25" t="str">
        <f>IF(studentprofile!D36="","",studentprofile!D36)</f>
        <v>ROHAN JAMBUKIYA</v>
      </c>
      <c r="C36" s="24" t="str">
        <f>IF('Y-ENGLISH'!N38="","",'Y-ENGLISH'!N38)</f>
        <v/>
      </c>
      <c r="D36" s="74" t="str">
        <f t="shared" si="0"/>
        <v/>
      </c>
      <c r="E36" s="24" t="str">
        <f>IF('Y-HINDI'!N38="","",'Y-HINDI'!N38)</f>
        <v/>
      </c>
      <c r="F36" s="74" t="str">
        <f t="shared" si="1"/>
        <v/>
      </c>
      <c r="G36" s="24" t="str">
        <f>IF('Y-GUJARATI'!N38="","",'Y-GUJARATI'!N38)</f>
        <v/>
      </c>
      <c r="H36" s="74" t="str">
        <f t="shared" si="2"/>
        <v/>
      </c>
      <c r="I36" s="24" t="str">
        <f>IF('Y-MATHS'!N38="","",'Y-MATHS'!N38)</f>
        <v/>
      </c>
      <c r="J36" s="74" t="str">
        <f t="shared" si="3"/>
        <v/>
      </c>
      <c r="K36" s="24" t="str">
        <f>IF('Y-SCIENCE'!N38="","",'Y-SCIENCE'!N38)</f>
        <v/>
      </c>
      <c r="L36" s="74" t="str">
        <f t="shared" si="4"/>
        <v/>
      </c>
      <c r="M36" s="24" t="str">
        <f>IF('Y-SST'!N38="","",'Y-SST'!N38)</f>
        <v/>
      </c>
      <c r="N36" s="74" t="str">
        <f t="shared" si="5"/>
        <v/>
      </c>
      <c r="O36" s="24" t="str">
        <f t="shared" si="6"/>
        <v/>
      </c>
      <c r="P36" s="81" t="str">
        <f t="shared" si="7"/>
        <v/>
      </c>
      <c r="Q36" s="74" t="str">
        <f t="shared" si="8"/>
        <v/>
      </c>
      <c r="R36" s="18"/>
      <c r="S36" s="18"/>
      <c r="T36" s="18"/>
      <c r="U36" s="18"/>
      <c r="V36" s="18"/>
      <c r="W36" s="18"/>
      <c r="X36" s="18"/>
      <c r="Y36" s="18"/>
    </row>
    <row r="37" spans="1:25" ht="14.25" customHeight="1">
      <c r="A37" s="24">
        <v>30</v>
      </c>
      <c r="B37" s="25" t="str">
        <f>IF(studentprofile!D37="","",studentprofile!D37)</f>
        <v>SANDHYA MAJITHIYA</v>
      </c>
      <c r="C37" s="24" t="str">
        <f>IF('Y-ENGLISH'!N39="","",'Y-ENGLISH'!N39)</f>
        <v/>
      </c>
      <c r="D37" s="74" t="str">
        <f t="shared" si="0"/>
        <v/>
      </c>
      <c r="E37" s="24" t="str">
        <f>IF('Y-HINDI'!N39="","",'Y-HINDI'!N39)</f>
        <v/>
      </c>
      <c r="F37" s="74" t="str">
        <f t="shared" si="1"/>
        <v/>
      </c>
      <c r="G37" s="24" t="str">
        <f>IF('Y-GUJARATI'!N39="","",'Y-GUJARATI'!N39)</f>
        <v/>
      </c>
      <c r="H37" s="74" t="str">
        <f t="shared" si="2"/>
        <v/>
      </c>
      <c r="I37" s="24" t="str">
        <f>IF('Y-MATHS'!N39="","",'Y-MATHS'!N39)</f>
        <v/>
      </c>
      <c r="J37" s="74" t="str">
        <f t="shared" si="3"/>
        <v/>
      </c>
      <c r="K37" s="24" t="str">
        <f>IF('Y-SCIENCE'!N39="","",'Y-SCIENCE'!N39)</f>
        <v/>
      </c>
      <c r="L37" s="74" t="str">
        <f t="shared" si="4"/>
        <v/>
      </c>
      <c r="M37" s="24" t="str">
        <f>IF('Y-SST'!N39="","",'Y-SST'!N39)</f>
        <v/>
      </c>
      <c r="N37" s="74" t="str">
        <f t="shared" si="5"/>
        <v/>
      </c>
      <c r="O37" s="24" t="str">
        <f t="shared" si="6"/>
        <v/>
      </c>
      <c r="P37" s="81" t="str">
        <f t="shared" si="7"/>
        <v/>
      </c>
      <c r="Q37" s="74" t="str">
        <f t="shared" si="8"/>
        <v/>
      </c>
      <c r="R37" s="18"/>
      <c r="S37" s="18"/>
      <c r="T37" s="18"/>
      <c r="U37" s="18"/>
      <c r="V37" s="18"/>
      <c r="W37" s="18"/>
      <c r="X37" s="18"/>
      <c r="Y37" s="18"/>
    </row>
    <row r="38" spans="1:25" ht="14.25" customHeight="1">
      <c r="A38" s="24">
        <v>31</v>
      </c>
      <c r="B38" s="25" t="str">
        <f>IF(studentprofile!D38="","",studentprofile!D38)</f>
        <v>SHIVRAJ PARMAR</v>
      </c>
      <c r="C38" s="24" t="str">
        <f>IF('Y-ENGLISH'!N40="","",'Y-ENGLISH'!N40)</f>
        <v/>
      </c>
      <c r="D38" s="74" t="str">
        <f t="shared" si="0"/>
        <v/>
      </c>
      <c r="E38" s="24" t="str">
        <f>IF('Y-HINDI'!N40="","",'Y-HINDI'!N40)</f>
        <v/>
      </c>
      <c r="F38" s="74" t="str">
        <f t="shared" si="1"/>
        <v/>
      </c>
      <c r="G38" s="24" t="str">
        <f>IF('Y-GUJARATI'!N40="","",'Y-GUJARATI'!N40)</f>
        <v/>
      </c>
      <c r="H38" s="74" t="str">
        <f t="shared" si="2"/>
        <v/>
      </c>
      <c r="I38" s="24" t="str">
        <f>IF('Y-MATHS'!N40="","",'Y-MATHS'!N40)</f>
        <v/>
      </c>
      <c r="J38" s="74" t="str">
        <f t="shared" si="3"/>
        <v/>
      </c>
      <c r="K38" s="24" t="str">
        <f>IF('Y-SCIENCE'!N40="","",'Y-SCIENCE'!N40)</f>
        <v/>
      </c>
      <c r="L38" s="74" t="str">
        <f t="shared" si="4"/>
        <v/>
      </c>
      <c r="M38" s="24" t="str">
        <f>IF('Y-SST'!N40="","",'Y-SST'!N40)</f>
        <v/>
      </c>
      <c r="N38" s="74" t="str">
        <f t="shared" si="5"/>
        <v/>
      </c>
      <c r="O38" s="24" t="str">
        <f t="shared" si="6"/>
        <v/>
      </c>
      <c r="P38" s="81" t="str">
        <f t="shared" si="7"/>
        <v/>
      </c>
      <c r="Q38" s="74" t="str">
        <f t="shared" si="8"/>
        <v/>
      </c>
      <c r="R38" s="18"/>
      <c r="S38" s="18"/>
      <c r="T38" s="18"/>
      <c r="U38" s="18"/>
      <c r="V38" s="18"/>
      <c r="W38" s="18"/>
      <c r="X38" s="18"/>
      <c r="Y38" s="18"/>
    </row>
    <row r="39" spans="1:25" ht="14.25" customHeight="1">
      <c r="A39" s="24">
        <v>32</v>
      </c>
      <c r="B39" s="25" t="str">
        <f>IF(studentprofile!D39="","",studentprofile!D39)</f>
        <v>SIMARAN PARMAR</v>
      </c>
      <c r="C39" s="24" t="str">
        <f>IF('Y-ENGLISH'!N41="","",'Y-ENGLISH'!N41)</f>
        <v/>
      </c>
      <c r="D39" s="74" t="str">
        <f t="shared" si="0"/>
        <v/>
      </c>
      <c r="E39" s="24" t="str">
        <f>IF('Y-HINDI'!N41="","",'Y-HINDI'!N41)</f>
        <v/>
      </c>
      <c r="F39" s="74" t="str">
        <f t="shared" si="1"/>
        <v/>
      </c>
      <c r="G39" s="24" t="str">
        <f>IF('Y-GUJARATI'!N41="","",'Y-GUJARATI'!N41)</f>
        <v/>
      </c>
      <c r="H39" s="74" t="str">
        <f t="shared" si="2"/>
        <v/>
      </c>
      <c r="I39" s="24" t="str">
        <f>IF('Y-MATHS'!N41="","",'Y-MATHS'!N41)</f>
        <v/>
      </c>
      <c r="J39" s="74" t="str">
        <f t="shared" si="3"/>
        <v/>
      </c>
      <c r="K39" s="24" t="str">
        <f>IF('Y-SCIENCE'!N41="","",'Y-SCIENCE'!N41)</f>
        <v/>
      </c>
      <c r="L39" s="74" t="str">
        <f t="shared" si="4"/>
        <v/>
      </c>
      <c r="M39" s="24" t="str">
        <f>IF('Y-SST'!N41="","",'Y-SST'!N41)</f>
        <v/>
      </c>
      <c r="N39" s="74" t="str">
        <f t="shared" si="5"/>
        <v/>
      </c>
      <c r="O39" s="24" t="str">
        <f t="shared" si="6"/>
        <v/>
      </c>
      <c r="P39" s="81" t="str">
        <f t="shared" si="7"/>
        <v/>
      </c>
      <c r="Q39" s="74" t="str">
        <f t="shared" si="8"/>
        <v/>
      </c>
      <c r="R39" s="18"/>
      <c r="S39" s="18"/>
      <c r="T39" s="18"/>
      <c r="U39" s="18"/>
      <c r="V39" s="18"/>
      <c r="W39" s="18"/>
      <c r="X39" s="18"/>
      <c r="Y39" s="18"/>
    </row>
    <row r="40" spans="1:25" ht="14.25" customHeight="1">
      <c r="A40" s="24">
        <v>33</v>
      </c>
      <c r="B40" s="25" t="str">
        <f>IF(studentprofile!D40="","",studentprofile!D40)</f>
        <v>SRUJALBA RABA</v>
      </c>
      <c r="C40" s="24" t="str">
        <f>IF('Y-ENGLISH'!N42="","",'Y-ENGLISH'!N42)</f>
        <v/>
      </c>
      <c r="D40" s="74" t="str">
        <f t="shared" si="0"/>
        <v/>
      </c>
      <c r="E40" s="24" t="str">
        <f>IF('Y-HINDI'!N42="","",'Y-HINDI'!N42)</f>
        <v/>
      </c>
      <c r="F40" s="74" t="str">
        <f t="shared" si="1"/>
        <v/>
      </c>
      <c r="G40" s="24" t="str">
        <f>IF('Y-GUJARATI'!N42="","",'Y-GUJARATI'!N42)</f>
        <v/>
      </c>
      <c r="H40" s="74" t="str">
        <f t="shared" si="2"/>
        <v/>
      </c>
      <c r="I40" s="24" t="str">
        <f>IF('Y-MATHS'!N42="","",'Y-MATHS'!N42)</f>
        <v/>
      </c>
      <c r="J40" s="74" t="str">
        <f t="shared" si="3"/>
        <v/>
      </c>
      <c r="K40" s="24" t="str">
        <f>IF('Y-SCIENCE'!N42="","",'Y-SCIENCE'!N42)</f>
        <v/>
      </c>
      <c r="L40" s="74" t="str">
        <f t="shared" si="4"/>
        <v/>
      </c>
      <c r="M40" s="24" t="str">
        <f>IF('Y-SST'!N42="","",'Y-SST'!N42)</f>
        <v/>
      </c>
      <c r="N40" s="74" t="str">
        <f t="shared" si="5"/>
        <v/>
      </c>
      <c r="O40" s="24" t="str">
        <f t="shared" si="6"/>
        <v/>
      </c>
      <c r="P40" s="81" t="str">
        <f t="shared" si="7"/>
        <v/>
      </c>
      <c r="Q40" s="74" t="str">
        <f t="shared" si="8"/>
        <v/>
      </c>
      <c r="R40" s="18"/>
      <c r="S40" s="18"/>
      <c r="T40" s="18"/>
      <c r="U40" s="18"/>
      <c r="V40" s="18"/>
      <c r="W40" s="18"/>
      <c r="X40" s="18"/>
      <c r="Y40" s="18"/>
    </row>
    <row r="41" spans="1:25" ht="14.25" customHeight="1">
      <c r="A41" s="24">
        <v>34</v>
      </c>
      <c r="B41" s="25" t="str">
        <f>IF(studentprofile!D41="","",studentprofile!D41)</f>
        <v>TANMAY SOLANKI</v>
      </c>
      <c r="C41" s="24" t="str">
        <f>IF('Y-ENGLISH'!N43="","",'Y-ENGLISH'!N43)</f>
        <v/>
      </c>
      <c r="D41" s="74" t="str">
        <f t="shared" si="0"/>
        <v/>
      </c>
      <c r="E41" s="24" t="str">
        <f>IF('Y-HINDI'!N43="","",'Y-HINDI'!N43)</f>
        <v/>
      </c>
      <c r="F41" s="74" t="str">
        <f t="shared" si="1"/>
        <v/>
      </c>
      <c r="G41" s="24" t="str">
        <f>IF('Y-GUJARATI'!N43="","",'Y-GUJARATI'!N43)</f>
        <v/>
      </c>
      <c r="H41" s="74" t="str">
        <f t="shared" si="2"/>
        <v/>
      </c>
      <c r="I41" s="24" t="str">
        <f>IF('Y-MATHS'!N43="","",'Y-MATHS'!N43)</f>
        <v/>
      </c>
      <c r="J41" s="74" t="str">
        <f t="shared" si="3"/>
        <v/>
      </c>
      <c r="K41" s="24" t="str">
        <f>IF('Y-SCIENCE'!N43="","",'Y-SCIENCE'!N43)</f>
        <v/>
      </c>
      <c r="L41" s="74" t="str">
        <f t="shared" si="4"/>
        <v/>
      </c>
      <c r="M41" s="24" t="str">
        <f>IF('Y-SST'!N43="","",'Y-SST'!N43)</f>
        <v/>
      </c>
      <c r="N41" s="74" t="str">
        <f t="shared" si="5"/>
        <v/>
      </c>
      <c r="O41" s="24" t="str">
        <f t="shared" si="6"/>
        <v/>
      </c>
      <c r="P41" s="81" t="str">
        <f t="shared" si="7"/>
        <v/>
      </c>
      <c r="Q41" s="74" t="str">
        <f t="shared" si="8"/>
        <v/>
      </c>
      <c r="R41" s="18"/>
      <c r="S41" s="18"/>
      <c r="T41" s="18"/>
      <c r="U41" s="18"/>
      <c r="V41" s="18"/>
      <c r="W41" s="18"/>
      <c r="X41" s="18"/>
      <c r="Y41" s="18"/>
    </row>
    <row r="42" spans="1:25" ht="14.25" customHeight="1">
      <c r="A42" s="24">
        <v>35</v>
      </c>
      <c r="B42" s="25" t="str">
        <f>IF(studentprofile!D42="","",studentprofile!D42)</f>
        <v>YASH AGRAVAT</v>
      </c>
      <c r="C42" s="24" t="str">
        <f>IF('Y-ENGLISH'!N44="","",'Y-ENGLISH'!N44)</f>
        <v/>
      </c>
      <c r="D42" s="74" t="str">
        <f t="shared" si="0"/>
        <v/>
      </c>
      <c r="E42" s="24" t="str">
        <f>IF('Y-HINDI'!N44="","",'Y-HINDI'!N44)</f>
        <v/>
      </c>
      <c r="F42" s="74" t="str">
        <f t="shared" si="1"/>
        <v/>
      </c>
      <c r="G42" s="24" t="str">
        <f>IF('Y-GUJARATI'!N44="","",'Y-GUJARATI'!N44)</f>
        <v/>
      </c>
      <c r="H42" s="74" t="str">
        <f t="shared" si="2"/>
        <v/>
      </c>
      <c r="I42" s="24" t="str">
        <f>IF('Y-MATHS'!N44="","",'Y-MATHS'!N44)</f>
        <v/>
      </c>
      <c r="J42" s="74" t="str">
        <f t="shared" si="3"/>
        <v/>
      </c>
      <c r="K42" s="24" t="str">
        <f>IF('Y-SCIENCE'!N44="","",'Y-SCIENCE'!N44)</f>
        <v/>
      </c>
      <c r="L42" s="74" t="str">
        <f t="shared" si="4"/>
        <v/>
      </c>
      <c r="M42" s="24" t="str">
        <f>IF('Y-SST'!N44="","",'Y-SST'!N44)</f>
        <v/>
      </c>
      <c r="N42" s="74" t="str">
        <f t="shared" si="5"/>
        <v/>
      </c>
      <c r="O42" s="24" t="str">
        <f t="shared" si="6"/>
        <v/>
      </c>
      <c r="P42" s="81" t="str">
        <f t="shared" si="7"/>
        <v/>
      </c>
      <c r="Q42" s="74" t="str">
        <f t="shared" si="8"/>
        <v/>
      </c>
      <c r="R42" s="18"/>
      <c r="S42" s="18"/>
      <c r="T42" s="18"/>
      <c r="U42" s="18"/>
      <c r="V42" s="18"/>
      <c r="W42" s="18"/>
      <c r="X42" s="18"/>
      <c r="Y42" s="18"/>
    </row>
    <row r="43" spans="1:25" ht="14.25" customHeight="1">
      <c r="A43" s="24">
        <v>36</v>
      </c>
      <c r="B43" s="25" t="str">
        <f>IF(studentprofile!D43="","",studentprofile!D43)</f>
        <v>YASH DHODAKIYA</v>
      </c>
      <c r="C43" s="24" t="str">
        <f>IF('Y-ENGLISH'!N45="","",'Y-ENGLISH'!N45)</f>
        <v/>
      </c>
      <c r="D43" s="74" t="str">
        <f t="shared" si="0"/>
        <v/>
      </c>
      <c r="E43" s="24" t="str">
        <f>IF('Y-HINDI'!N45="","",'Y-HINDI'!N45)</f>
        <v/>
      </c>
      <c r="F43" s="74" t="str">
        <f t="shared" si="1"/>
        <v/>
      </c>
      <c r="G43" s="24" t="str">
        <f>IF('Y-GUJARATI'!N45="","",'Y-GUJARATI'!N45)</f>
        <v/>
      </c>
      <c r="H43" s="74" t="str">
        <f t="shared" si="2"/>
        <v/>
      </c>
      <c r="I43" s="24" t="str">
        <f>IF('Y-MATHS'!N45="","",'Y-MATHS'!N45)</f>
        <v/>
      </c>
      <c r="J43" s="74" t="str">
        <f t="shared" si="3"/>
        <v/>
      </c>
      <c r="K43" s="24" t="str">
        <f>IF('Y-SCIENCE'!N45="","",'Y-SCIENCE'!N45)</f>
        <v/>
      </c>
      <c r="L43" s="74" t="str">
        <f t="shared" si="4"/>
        <v/>
      </c>
      <c r="M43" s="24" t="str">
        <f>IF('Y-SST'!N45="","",'Y-SST'!N45)</f>
        <v/>
      </c>
      <c r="N43" s="74" t="str">
        <f t="shared" si="5"/>
        <v/>
      </c>
      <c r="O43" s="24" t="str">
        <f t="shared" si="6"/>
        <v/>
      </c>
      <c r="P43" s="81" t="str">
        <f t="shared" si="7"/>
        <v/>
      </c>
      <c r="Q43" s="74" t="str">
        <f t="shared" si="8"/>
        <v/>
      </c>
      <c r="R43" s="18"/>
      <c r="S43" s="18"/>
      <c r="T43" s="18"/>
      <c r="U43" s="18"/>
      <c r="V43" s="18"/>
      <c r="W43" s="18"/>
      <c r="X43" s="18"/>
      <c r="Y43" s="18"/>
    </row>
    <row r="44" spans="1:25" ht="14.25" customHeight="1">
      <c r="A44" s="24">
        <v>37</v>
      </c>
      <c r="B44" s="25" t="str">
        <f>IF(studentprofile!D44="","",studentprofile!D44)</f>
        <v>YUG BHIMBHA</v>
      </c>
      <c r="C44" s="24" t="str">
        <f>IF('Y-ENGLISH'!N46="","",'Y-ENGLISH'!N46)</f>
        <v/>
      </c>
      <c r="D44" s="74" t="str">
        <f t="shared" si="0"/>
        <v/>
      </c>
      <c r="E44" s="24" t="str">
        <f>IF('Y-HINDI'!N46="","",'Y-HINDI'!N46)</f>
        <v/>
      </c>
      <c r="F44" s="74" t="str">
        <f t="shared" si="1"/>
        <v/>
      </c>
      <c r="G44" s="24" t="str">
        <f>IF('Y-GUJARATI'!N46="","",'Y-GUJARATI'!N46)</f>
        <v/>
      </c>
      <c r="H44" s="74" t="str">
        <f t="shared" si="2"/>
        <v/>
      </c>
      <c r="I44" s="24" t="str">
        <f>IF('Y-MATHS'!N46="","",'Y-MATHS'!N46)</f>
        <v/>
      </c>
      <c r="J44" s="74" t="str">
        <f t="shared" si="3"/>
        <v/>
      </c>
      <c r="K44" s="24" t="str">
        <f>IF('Y-SCIENCE'!N46="","",'Y-SCIENCE'!N46)</f>
        <v/>
      </c>
      <c r="L44" s="74" t="str">
        <f t="shared" si="4"/>
        <v/>
      </c>
      <c r="M44" s="24" t="str">
        <f>IF('Y-SST'!N46="","",'Y-SST'!N46)</f>
        <v/>
      </c>
      <c r="N44" s="74" t="str">
        <f t="shared" si="5"/>
        <v/>
      </c>
      <c r="O44" s="24" t="str">
        <f t="shared" si="6"/>
        <v/>
      </c>
      <c r="P44" s="81" t="str">
        <f t="shared" si="7"/>
        <v/>
      </c>
      <c r="Q44" s="74" t="str">
        <f t="shared" si="8"/>
        <v/>
      </c>
      <c r="R44" s="18"/>
      <c r="S44" s="18"/>
      <c r="T44" s="18"/>
      <c r="U44" s="18"/>
      <c r="V44" s="18"/>
      <c r="W44" s="18"/>
      <c r="X44" s="18"/>
      <c r="Y44" s="18"/>
    </row>
    <row r="45" spans="1:25" ht="14.25" customHeight="1">
      <c r="A45" s="24">
        <v>38</v>
      </c>
      <c r="B45" s="25" t="str">
        <f>IF(studentprofile!D45="","",studentprofile!D45)</f>
        <v>YUG VAGADIYA</v>
      </c>
      <c r="C45" s="24" t="str">
        <f>IF('Y-ENGLISH'!N47="","",'Y-ENGLISH'!N47)</f>
        <v/>
      </c>
      <c r="D45" s="74" t="str">
        <f t="shared" si="0"/>
        <v/>
      </c>
      <c r="E45" s="24" t="str">
        <f>IF('Y-HINDI'!N47="","",'Y-HINDI'!N47)</f>
        <v/>
      </c>
      <c r="F45" s="74" t="str">
        <f t="shared" si="1"/>
        <v/>
      </c>
      <c r="G45" s="24" t="str">
        <f>IF('Y-GUJARATI'!N47="","",'Y-GUJARATI'!N47)</f>
        <v/>
      </c>
      <c r="H45" s="74" t="str">
        <f t="shared" si="2"/>
        <v/>
      </c>
      <c r="I45" s="24" t="str">
        <f>IF('Y-MATHS'!N47="","",'Y-MATHS'!N47)</f>
        <v/>
      </c>
      <c r="J45" s="74" t="str">
        <f t="shared" si="3"/>
        <v/>
      </c>
      <c r="K45" s="24" t="str">
        <f>IF('Y-SCIENCE'!N47="","",'Y-SCIENCE'!N47)</f>
        <v/>
      </c>
      <c r="L45" s="74" t="str">
        <f t="shared" si="4"/>
        <v/>
      </c>
      <c r="M45" s="24" t="str">
        <f>IF('Y-SST'!N47="","",'Y-SST'!N47)</f>
        <v/>
      </c>
      <c r="N45" s="74" t="str">
        <f t="shared" ref="N45:N47" si="9">IF(M45="","",IF(M45&gt;0,RANK(M45,M$8:M$50,0),""))</f>
        <v/>
      </c>
      <c r="O45" s="24" t="str">
        <f t="shared" ref="O45:O47" si="10">IF(C45="","",SUM(IF(C45&lt;&gt;"",ROUNDUP(C45,0),0)+IF(E45&lt;&gt;"",ROUNDUP(E45,0),0)+IF(G45&lt;&gt;"",ROUNDUP(G45,0),0)+IF(I45&lt;&gt;"",ROUNDUP(I45,0),0)+IF(K45&lt;&gt;"",ROUNDUP(K45,0),0)+IF(M45&lt;&gt;"",ROUNDUP(M45,0),0)))</f>
        <v/>
      </c>
      <c r="P45" s="81" t="str">
        <f t="shared" ref="P45:P47" si="11">IF(O45="","",O45/6)</f>
        <v/>
      </c>
      <c r="Q45" s="74" t="str">
        <f t="shared" ref="Q45:Q47" si="12">IF(P45="","",IF(P45&gt;0,RANK(P45,P$8:P$50,0),""))</f>
        <v/>
      </c>
      <c r="R45" s="18"/>
      <c r="S45" s="18"/>
      <c r="T45" s="18"/>
      <c r="U45" s="18"/>
      <c r="V45" s="18"/>
      <c r="W45" s="18"/>
      <c r="X45" s="18"/>
      <c r="Y45" s="18"/>
    </row>
    <row r="46" spans="1:25" ht="14.25" customHeight="1">
      <c r="A46" s="24">
        <v>39</v>
      </c>
      <c r="B46" s="25" t="str">
        <f>IF(studentprofile!D46="","",studentprofile!D46)</f>
        <v/>
      </c>
      <c r="C46" s="24" t="str">
        <f>IF('Y-ENGLISH'!N48="","",'Y-ENGLISH'!N48)</f>
        <v/>
      </c>
      <c r="D46" s="74" t="str">
        <f t="shared" si="0"/>
        <v/>
      </c>
      <c r="E46" s="24" t="str">
        <f>IF('Y-HINDI'!N48="","",'Y-HINDI'!N48)</f>
        <v/>
      </c>
      <c r="F46" s="74" t="str">
        <f t="shared" si="1"/>
        <v/>
      </c>
      <c r="G46" s="24" t="str">
        <f>IF('Y-GUJARATI'!N48="","",'Y-GUJARATI'!N48)</f>
        <v/>
      </c>
      <c r="H46" s="74" t="str">
        <f t="shared" si="2"/>
        <v/>
      </c>
      <c r="I46" s="24" t="str">
        <f>IF('Y-MATHS'!N48="","",'Y-MATHS'!N48)</f>
        <v/>
      </c>
      <c r="J46" s="74" t="str">
        <f t="shared" si="3"/>
        <v/>
      </c>
      <c r="K46" s="24" t="str">
        <f>IF('Y-SCIENCE'!N48="","",'Y-SCIENCE'!N48)</f>
        <v/>
      </c>
      <c r="L46" s="74" t="str">
        <f t="shared" si="4"/>
        <v/>
      </c>
      <c r="M46" s="24" t="str">
        <f>IF('Y-SST'!N48="","",'Y-SST'!N48)</f>
        <v/>
      </c>
      <c r="N46" s="74" t="str">
        <f t="shared" si="9"/>
        <v/>
      </c>
      <c r="O46" s="24" t="str">
        <f t="shared" si="10"/>
        <v/>
      </c>
      <c r="P46" s="81" t="str">
        <f t="shared" si="11"/>
        <v/>
      </c>
      <c r="Q46" s="74" t="str">
        <f t="shared" si="12"/>
        <v/>
      </c>
      <c r="R46" s="18"/>
      <c r="S46" s="18"/>
      <c r="T46" s="18"/>
      <c r="U46" s="18"/>
      <c r="V46" s="18"/>
      <c r="W46" s="18"/>
      <c r="X46" s="18"/>
      <c r="Y46" s="18"/>
    </row>
    <row r="47" spans="1:25" ht="14.25" customHeight="1">
      <c r="A47" s="24">
        <v>40</v>
      </c>
      <c r="B47" s="25" t="str">
        <f>IF(studentprofile!D47="","",studentprofile!D47)</f>
        <v/>
      </c>
      <c r="C47" s="24" t="str">
        <f>IF('Y-ENGLISH'!N49="","",'Y-ENGLISH'!N49)</f>
        <v/>
      </c>
      <c r="D47" s="74" t="str">
        <f t="shared" si="0"/>
        <v/>
      </c>
      <c r="E47" s="24" t="str">
        <f>IF('Y-HINDI'!N49="","",'Y-HINDI'!N49)</f>
        <v/>
      </c>
      <c r="F47" s="74" t="str">
        <f t="shared" si="1"/>
        <v/>
      </c>
      <c r="G47" s="24" t="str">
        <f>IF('Y-GUJARATI'!N49="","",'Y-GUJARATI'!N49)</f>
        <v/>
      </c>
      <c r="H47" s="74" t="str">
        <f t="shared" si="2"/>
        <v/>
      </c>
      <c r="I47" s="24" t="str">
        <f>IF('Y-MATHS'!N49="","",'Y-MATHS'!N49)</f>
        <v/>
      </c>
      <c r="J47" s="74" t="str">
        <f t="shared" si="3"/>
        <v/>
      </c>
      <c r="K47" s="24" t="str">
        <f>IF('Y-SCIENCE'!N49="","",'Y-SCIENCE'!N49)</f>
        <v/>
      </c>
      <c r="L47" s="74" t="str">
        <f t="shared" si="4"/>
        <v/>
      </c>
      <c r="M47" s="24" t="str">
        <f>IF('Y-SST'!N49="","",'Y-SST'!N49)</f>
        <v/>
      </c>
      <c r="N47" s="74" t="str">
        <f t="shared" si="9"/>
        <v/>
      </c>
      <c r="O47" s="24" t="str">
        <f t="shared" si="10"/>
        <v/>
      </c>
      <c r="P47" s="81" t="str">
        <f t="shared" si="11"/>
        <v/>
      </c>
      <c r="Q47" s="74" t="str">
        <f t="shared" si="12"/>
        <v/>
      </c>
      <c r="R47" s="18"/>
      <c r="S47" s="18"/>
      <c r="T47" s="18"/>
      <c r="U47" s="18"/>
      <c r="V47" s="18"/>
      <c r="W47" s="18"/>
      <c r="X47" s="18"/>
      <c r="Y47" s="18"/>
    </row>
    <row r="48" spans="1:25" ht="14.25" customHeight="1">
      <c r="A48" s="24">
        <v>41</v>
      </c>
      <c r="B48" s="25" t="str">
        <f>IF(studentprofile!D48="","",studentprofile!D48)</f>
        <v/>
      </c>
      <c r="C48" s="24" t="str">
        <f>IF('Y-ENGLISH'!N50="","",'Y-ENGLISH'!N50)</f>
        <v/>
      </c>
      <c r="D48" s="74" t="str">
        <f t="shared" ref="D48:D50" si="13">IF(C48="","",IF(C48&gt;0,RANK(C48,C$8:C$50,0),""))</f>
        <v/>
      </c>
      <c r="E48" s="24" t="str">
        <f>IF('Y-HINDI'!N50="","",'Y-HINDI'!N50)</f>
        <v/>
      </c>
      <c r="F48" s="74" t="str">
        <f t="shared" ref="F48:F50" si="14">IF(E48="","",IF(E48&gt;0,RANK(E48,E$8:E$50,0),""))</f>
        <v/>
      </c>
      <c r="G48" s="24" t="str">
        <f>IF('Y-GUJARATI'!N50="","",'Y-GUJARATI'!N50)</f>
        <v/>
      </c>
      <c r="H48" s="74" t="str">
        <f t="shared" ref="H48:H50" si="15">IF(G48="","",IF(G48&gt;0,RANK(G48,G$8:G$50,0),""))</f>
        <v/>
      </c>
      <c r="I48" s="24" t="str">
        <f>IF('Y-MATHS'!N50="","",'Y-MATHS'!N50)</f>
        <v/>
      </c>
      <c r="J48" s="74" t="str">
        <f t="shared" ref="J48:J50" si="16">IF(I48="","",IF(I48&gt;0,RANK(I48,I$8:I$50,0),""))</f>
        <v/>
      </c>
      <c r="K48" s="24" t="str">
        <f>IF('Y-SCIENCE'!N50="","",'Y-SCIENCE'!N50)</f>
        <v/>
      </c>
      <c r="L48" s="74" t="str">
        <f t="shared" ref="L48:L50" si="17">IF(K48="","",IF(K48&gt;0,RANK(K48,K$8:K$50,0),""))</f>
        <v/>
      </c>
      <c r="M48" s="24" t="str">
        <f>IF('Y-SST'!N50="","",'Y-SST'!N50)</f>
        <v/>
      </c>
      <c r="N48" s="74" t="str">
        <f t="shared" ref="N48:N50" si="18">IF(M48="","",IF(M48&gt;0,RANK(M48,M$8:M$50,0),""))</f>
        <v/>
      </c>
      <c r="O48" s="24" t="str">
        <f t="shared" ref="O48:O50" si="19">IF(C48="","",SUM(IF(C48&lt;&gt;"",ROUNDUP(C48,0),0)+IF(E48&lt;&gt;"",ROUNDUP(E48,0),0)+IF(G48&lt;&gt;"",ROUNDUP(G48,0),0)+IF(I48&lt;&gt;"",ROUNDUP(I48,0),0)+IF(K48&lt;&gt;"",ROUNDUP(K48,0),0)+IF(M48&lt;&gt;"",ROUNDUP(M48,0),0)))</f>
        <v/>
      </c>
      <c r="P48" s="81" t="str">
        <f t="shared" ref="P48:P50" si="20">IF(O48="","",O48/6)</f>
        <v/>
      </c>
      <c r="Q48" s="74" t="str">
        <f t="shared" ref="Q48:Q50" si="21">IF(P48="","",IF(P48&gt;0,RANK(P48,P$8:P$50,0),""))</f>
        <v/>
      </c>
      <c r="R48" s="18"/>
      <c r="S48" s="18"/>
      <c r="T48" s="18"/>
      <c r="U48" s="18"/>
      <c r="V48" s="18"/>
      <c r="W48" s="18"/>
      <c r="X48" s="18"/>
      <c r="Y48" s="18"/>
    </row>
    <row r="49" spans="1:25" ht="14.25" customHeight="1">
      <c r="A49" s="24">
        <v>42</v>
      </c>
      <c r="B49" s="25" t="str">
        <f>IF(studentprofile!D49="","",studentprofile!D49)</f>
        <v/>
      </c>
      <c r="C49" s="24" t="str">
        <f>IF('Y-ENGLISH'!N51="","",'Y-ENGLISH'!N51)</f>
        <v/>
      </c>
      <c r="D49" s="74" t="str">
        <f t="shared" si="13"/>
        <v/>
      </c>
      <c r="E49" s="24" t="str">
        <f>IF('Y-HINDI'!N51="","",'Y-HINDI'!N51)</f>
        <v/>
      </c>
      <c r="F49" s="74" t="str">
        <f t="shared" si="14"/>
        <v/>
      </c>
      <c r="G49" s="24" t="str">
        <f>IF('Y-GUJARATI'!N51="","",'Y-GUJARATI'!N51)</f>
        <v/>
      </c>
      <c r="H49" s="74" t="str">
        <f t="shared" si="15"/>
        <v/>
      </c>
      <c r="I49" s="24" t="str">
        <f>IF('Y-MATHS'!N51="","",'Y-MATHS'!N51)</f>
        <v/>
      </c>
      <c r="J49" s="74" t="str">
        <f t="shared" si="16"/>
        <v/>
      </c>
      <c r="K49" s="24" t="str">
        <f>IF('Y-SCIENCE'!N51="","",'Y-SCIENCE'!N51)</f>
        <v/>
      </c>
      <c r="L49" s="74" t="str">
        <f t="shared" si="17"/>
        <v/>
      </c>
      <c r="M49" s="24" t="str">
        <f>IF('Y-SST'!N51="","",'Y-SST'!N51)</f>
        <v/>
      </c>
      <c r="N49" s="74" t="str">
        <f t="shared" si="18"/>
        <v/>
      </c>
      <c r="O49" s="24" t="str">
        <f t="shared" si="19"/>
        <v/>
      </c>
      <c r="P49" s="81" t="str">
        <f t="shared" si="20"/>
        <v/>
      </c>
      <c r="Q49" s="74" t="str">
        <f t="shared" si="21"/>
        <v/>
      </c>
      <c r="R49" s="18"/>
      <c r="S49" s="18"/>
      <c r="T49" s="18"/>
      <c r="U49" s="18"/>
      <c r="V49" s="18"/>
      <c r="W49" s="18"/>
      <c r="X49" s="18"/>
      <c r="Y49" s="18"/>
    </row>
    <row r="50" spans="1:25" ht="14.25" customHeight="1">
      <c r="A50" s="24">
        <v>43</v>
      </c>
      <c r="B50" s="25" t="str">
        <f>IF(studentprofile!D50="","",studentprofile!D50)</f>
        <v/>
      </c>
      <c r="C50" s="24" t="str">
        <f>IF('Y-ENGLISH'!N52="","",'Y-ENGLISH'!N52)</f>
        <v/>
      </c>
      <c r="D50" s="74" t="str">
        <f t="shared" si="13"/>
        <v/>
      </c>
      <c r="E50" s="24" t="str">
        <f>IF('Y-HINDI'!N52="","",'Y-HINDI'!N52)</f>
        <v/>
      </c>
      <c r="F50" s="74" t="str">
        <f t="shared" si="14"/>
        <v/>
      </c>
      <c r="G50" s="24" t="str">
        <f>IF('Y-GUJARATI'!N52="","",'Y-GUJARATI'!N52)</f>
        <v/>
      </c>
      <c r="H50" s="74" t="str">
        <f t="shared" si="15"/>
        <v/>
      </c>
      <c r="I50" s="24" t="str">
        <f>IF('Y-MATHS'!N52="","",'Y-MATHS'!N52)</f>
        <v/>
      </c>
      <c r="J50" s="74" t="str">
        <f t="shared" si="16"/>
        <v/>
      </c>
      <c r="K50" s="24" t="str">
        <f>IF('Y-SCIENCE'!N52="","",'Y-SCIENCE'!N52)</f>
        <v/>
      </c>
      <c r="L50" s="74" t="str">
        <f t="shared" si="17"/>
        <v/>
      </c>
      <c r="M50" s="24" t="str">
        <f>IF('Y-SST'!N52="","",'Y-SST'!N52)</f>
        <v/>
      </c>
      <c r="N50" s="74" t="str">
        <f t="shared" si="18"/>
        <v/>
      </c>
      <c r="O50" s="24" t="str">
        <f t="shared" si="19"/>
        <v/>
      </c>
      <c r="P50" s="81" t="str">
        <f t="shared" si="20"/>
        <v/>
      </c>
      <c r="Q50" s="74" t="str">
        <f t="shared" si="21"/>
        <v/>
      </c>
      <c r="R50" s="18"/>
      <c r="S50" s="18"/>
      <c r="T50" s="18"/>
      <c r="U50" s="18"/>
      <c r="V50" s="18"/>
      <c r="W50" s="18"/>
      <c r="X50" s="18"/>
      <c r="Y50" s="18"/>
    </row>
    <row r="51" spans="1:25" ht="14.25" customHeight="1" thickBot="1">
      <c r="A51" s="44"/>
      <c r="B51" s="82"/>
      <c r="C51" s="567" t="str">
        <f>title!D11</f>
        <v>ENGLISH</v>
      </c>
      <c r="D51" s="503"/>
      <c r="E51" s="567" t="str">
        <f>title!D12</f>
        <v>HINDI</v>
      </c>
      <c r="F51" s="503"/>
      <c r="G51" s="567" t="str">
        <f>title!D13</f>
        <v>GUJARATI</v>
      </c>
      <c r="H51" s="503"/>
      <c r="I51" s="567" t="str">
        <f>title!D14</f>
        <v>MATHS</v>
      </c>
      <c r="J51" s="503"/>
      <c r="K51" s="567" t="str">
        <f>title!D15</f>
        <v>SCIENCE</v>
      </c>
      <c r="L51" s="503"/>
      <c r="M51" s="568" t="str">
        <f>title!D16</f>
        <v>SST</v>
      </c>
      <c r="N51" s="569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</row>
    <row r="52" spans="1:25" ht="14.25" customHeight="1" thickBot="1">
      <c r="A52" s="572" t="s">
        <v>62</v>
      </c>
      <c r="B52" s="431"/>
      <c r="C52" s="570">
        <f>SUM(C8:C50)</f>
        <v>100</v>
      </c>
      <c r="D52" s="571"/>
      <c r="E52" s="570">
        <f>SUM(E8:E50)</f>
        <v>100</v>
      </c>
      <c r="F52" s="571"/>
      <c r="G52" s="570">
        <f>SUM(G8:G50)</f>
        <v>100</v>
      </c>
      <c r="H52" s="571"/>
      <c r="I52" s="570">
        <f>SUM(I8:I50)</f>
        <v>100</v>
      </c>
      <c r="J52" s="571"/>
      <c r="K52" s="570">
        <f>SUM(K8:K50)</f>
        <v>100</v>
      </c>
      <c r="L52" s="571"/>
      <c r="M52" s="570">
        <f>SUM(M8:M50)</f>
        <v>100</v>
      </c>
      <c r="N52" s="571"/>
      <c r="O52" s="127"/>
      <c r="P52" s="128">
        <f>SUM(P8:P50)</f>
        <v>100</v>
      </c>
      <c r="Q52" s="18"/>
      <c r="R52" s="18"/>
      <c r="S52" s="18"/>
      <c r="T52" s="18"/>
      <c r="U52" s="18"/>
      <c r="V52" s="18"/>
      <c r="W52" s="18"/>
      <c r="X52" s="18"/>
      <c r="Y52" s="18"/>
    </row>
    <row r="53" spans="1:25" ht="14.25" customHeight="1" thickBot="1">
      <c r="A53" s="561" t="s">
        <v>63</v>
      </c>
      <c r="B53" s="521"/>
      <c r="C53" s="562">
        <f>AVERAGE(C8:C50)/100*100</f>
        <v>100</v>
      </c>
      <c r="D53" s="525"/>
      <c r="E53" s="562">
        <f>AVERAGE(E8:E50)/100*100</f>
        <v>100</v>
      </c>
      <c r="F53" s="525"/>
      <c r="G53" s="562">
        <f>AVERAGE(G8:G50)/100*100</f>
        <v>100</v>
      </c>
      <c r="H53" s="525"/>
      <c r="I53" s="562">
        <f>AVERAGE(I8:I50)/100*100</f>
        <v>100</v>
      </c>
      <c r="J53" s="525"/>
      <c r="K53" s="562">
        <f>AVERAGE(K8:K50)/100*100</f>
        <v>100</v>
      </c>
      <c r="L53" s="525"/>
      <c r="M53" s="562">
        <f>AVERAGE(M8:M50)/100*100</f>
        <v>100</v>
      </c>
      <c r="N53" s="525"/>
      <c r="O53" s="18"/>
      <c r="P53" s="129">
        <f>AVERAGE(P8:P50)/100*100</f>
        <v>100</v>
      </c>
      <c r="Q53" s="18"/>
      <c r="R53" s="18"/>
      <c r="S53" s="18"/>
      <c r="T53" s="18"/>
      <c r="U53" s="18"/>
      <c r="V53" s="18"/>
      <c r="W53" s="18"/>
      <c r="X53" s="18"/>
      <c r="Y53" s="18"/>
    </row>
    <row r="54" spans="1:25" ht="14.25" customHeight="1" thickBot="1">
      <c r="A54" s="561" t="s">
        <v>64</v>
      </c>
      <c r="B54" s="521"/>
      <c r="C54" s="562">
        <f>(C61-C55)*100/C61</f>
        <v>100</v>
      </c>
      <c r="D54" s="525"/>
      <c r="E54" s="562">
        <f>(E61-E55)*100/E61</f>
        <v>100</v>
      </c>
      <c r="F54" s="525"/>
      <c r="G54" s="562">
        <f>(G61-G55)*100/G61</f>
        <v>100</v>
      </c>
      <c r="H54" s="525"/>
      <c r="I54" s="562">
        <f>(I61-I55)*100/I61</f>
        <v>100</v>
      </c>
      <c r="J54" s="525"/>
      <c r="K54" s="562">
        <f>(K61-K55)*100/K61</f>
        <v>100</v>
      </c>
      <c r="L54" s="525"/>
      <c r="M54" s="562">
        <f>(M61-M55)*100/M61</f>
        <v>100</v>
      </c>
      <c r="N54" s="525"/>
      <c r="O54" s="18"/>
      <c r="P54" s="129">
        <f>(P61-P55)*100/P61</f>
        <v>100</v>
      </c>
      <c r="Q54" s="18"/>
      <c r="R54" s="18"/>
      <c r="S54" s="18"/>
      <c r="T54" s="18"/>
      <c r="U54" s="18"/>
      <c r="V54" s="18"/>
      <c r="W54" s="18"/>
      <c r="X54" s="18"/>
      <c r="Y54" s="18"/>
    </row>
    <row r="55" spans="1:25" ht="14.25" customHeight="1" thickBot="1">
      <c r="A55" s="561" t="s">
        <v>65</v>
      </c>
      <c r="B55" s="521"/>
      <c r="C55" s="563">
        <f>COUNTIF(C8:C50,"&lt;33")</f>
        <v>0</v>
      </c>
      <c r="D55" s="525"/>
      <c r="E55" s="563">
        <f>COUNTIF(E8:E50,"&lt;33")</f>
        <v>0</v>
      </c>
      <c r="F55" s="525"/>
      <c r="G55" s="563">
        <f>COUNTIF(G8:G50,"&lt;33")</f>
        <v>0</v>
      </c>
      <c r="H55" s="525"/>
      <c r="I55" s="563">
        <f>COUNTIF(I8:I50,"&lt;33")</f>
        <v>0</v>
      </c>
      <c r="J55" s="525"/>
      <c r="K55" s="563">
        <f>COUNTIF(K8:K50,"&lt;33")</f>
        <v>0</v>
      </c>
      <c r="L55" s="525"/>
      <c r="M55" s="563">
        <f>COUNTIF(M8:M50,"&lt;33")</f>
        <v>0</v>
      </c>
      <c r="N55" s="525"/>
      <c r="O55" s="18"/>
      <c r="P55" s="130">
        <f>COUNTIF(P8:P50,"&lt;33")</f>
        <v>0</v>
      </c>
      <c r="Q55" s="18"/>
      <c r="R55" s="18"/>
      <c r="S55" s="18"/>
      <c r="T55" s="18"/>
      <c r="U55" s="18"/>
      <c r="V55" s="18"/>
      <c r="W55" s="18"/>
      <c r="X55" s="18"/>
      <c r="Y55" s="18"/>
    </row>
    <row r="56" spans="1:25" ht="14.25" customHeight="1" thickBot="1">
      <c r="A56" s="561" t="s">
        <v>66</v>
      </c>
      <c r="B56" s="521"/>
      <c r="C56" s="563">
        <f>COUNTIF(C8:C50,"&gt;=33")-C60-C59-C58-C57</f>
        <v>0</v>
      </c>
      <c r="D56" s="525"/>
      <c r="E56" s="563">
        <f>COUNTIF(E8:E50,"&gt;=33")-E60-E59-E58-E57</f>
        <v>0</v>
      </c>
      <c r="F56" s="525"/>
      <c r="G56" s="563">
        <f>COUNTIF(G8:G50,"&gt;=33")-G60-G59-G58-G57</f>
        <v>0</v>
      </c>
      <c r="H56" s="525"/>
      <c r="I56" s="563">
        <f>COUNTIF(I8:I50,"&gt;=33")-I60-I59-I58-I57</f>
        <v>0</v>
      </c>
      <c r="J56" s="525"/>
      <c r="K56" s="563">
        <f>COUNTIF(K8:K50,"&gt;=33")-K60-K59-K58-K57</f>
        <v>0</v>
      </c>
      <c r="L56" s="525"/>
      <c r="M56" s="563">
        <f>COUNTIF(M8:M50,"&gt;=33")-M60-M59-M58-M57</f>
        <v>0</v>
      </c>
      <c r="N56" s="525"/>
      <c r="O56" s="18"/>
      <c r="P56" s="130">
        <f>COUNTIF(P8:P50,"&gt;=33")-P60-P59-P58-P57</f>
        <v>0</v>
      </c>
      <c r="Q56" s="18"/>
      <c r="R56" s="18"/>
      <c r="S56" s="18"/>
      <c r="T56" s="18"/>
      <c r="U56" s="18"/>
      <c r="V56" s="18"/>
      <c r="W56" s="18"/>
      <c r="X56" s="18"/>
      <c r="Y56" s="18"/>
    </row>
    <row r="57" spans="1:25" ht="14.25" customHeight="1" thickBot="1">
      <c r="A57" s="561" t="s">
        <v>67</v>
      </c>
      <c r="B57" s="521"/>
      <c r="C57" s="563">
        <f>COUNTIF(C8:C50,"&gt;=60")-C60-C59-C58</f>
        <v>0</v>
      </c>
      <c r="D57" s="525"/>
      <c r="E57" s="563">
        <f>COUNTIF(E8:E50,"&gt;=60")-E60-E59-E58</f>
        <v>0</v>
      </c>
      <c r="F57" s="525"/>
      <c r="G57" s="563">
        <f>COUNTIF(G8:G50,"&gt;=60")-G60-G59-G58</f>
        <v>0</v>
      </c>
      <c r="H57" s="525"/>
      <c r="I57" s="563">
        <f>COUNTIF(I8:I50,"&gt;=60")-I60-I59-I58</f>
        <v>0</v>
      </c>
      <c r="J57" s="525"/>
      <c r="K57" s="563">
        <f>COUNTIF(K8:K50,"&gt;=60")-K60-K59-K58</f>
        <v>0</v>
      </c>
      <c r="L57" s="525"/>
      <c r="M57" s="563">
        <f>COUNTIF(M8:M50,"&gt;=60")-M60-M59-M58</f>
        <v>0</v>
      </c>
      <c r="N57" s="525"/>
      <c r="O57" s="18"/>
      <c r="P57" s="130">
        <f>COUNTIF(P8:P50,"&gt;=60")-P60-P59-P58</f>
        <v>0</v>
      </c>
      <c r="Q57" s="18"/>
      <c r="R57" s="18"/>
      <c r="S57" s="18"/>
      <c r="T57" s="18"/>
      <c r="U57" s="18"/>
      <c r="V57" s="18"/>
      <c r="W57" s="18"/>
      <c r="X57" s="18"/>
      <c r="Y57" s="18"/>
    </row>
    <row r="58" spans="1:25" ht="14.25" customHeight="1" thickBot="1">
      <c r="A58" s="561" t="s">
        <v>68</v>
      </c>
      <c r="B58" s="521"/>
      <c r="C58" s="563">
        <f>COUNTIF(C8:C50,"&gt;=75")-C60-C59</f>
        <v>0</v>
      </c>
      <c r="D58" s="525"/>
      <c r="E58" s="563">
        <f>COUNTIF(E8:E50,"&gt;=75")-E60-E59</f>
        <v>0</v>
      </c>
      <c r="F58" s="525"/>
      <c r="G58" s="563">
        <f>COUNTIF(G8:G50,"&gt;=75")-G60-G59</f>
        <v>0</v>
      </c>
      <c r="H58" s="525"/>
      <c r="I58" s="563">
        <f>COUNTIF(I8:I50,"&gt;=75")-I60-I59</f>
        <v>0</v>
      </c>
      <c r="J58" s="525"/>
      <c r="K58" s="563">
        <f>COUNTIF(K8:K50,"&gt;=75")-K60-K59</f>
        <v>0</v>
      </c>
      <c r="L58" s="525"/>
      <c r="M58" s="563">
        <f>COUNTIF(M8:M50,"&gt;=75")-M60-M59</f>
        <v>0</v>
      </c>
      <c r="N58" s="525"/>
      <c r="O58" s="18"/>
      <c r="P58" s="130">
        <f>COUNTIF(P8:P50,"&gt;=75")-P60-P59</f>
        <v>0</v>
      </c>
      <c r="Q58" s="18"/>
      <c r="R58" s="18"/>
      <c r="S58" s="18"/>
      <c r="T58" s="18"/>
      <c r="U58" s="18"/>
      <c r="V58" s="18"/>
      <c r="W58" s="18"/>
      <c r="X58" s="18"/>
      <c r="Y58" s="18"/>
    </row>
    <row r="59" spans="1:25" ht="14.25" customHeight="1" thickBot="1">
      <c r="A59" s="561" t="s">
        <v>69</v>
      </c>
      <c r="B59" s="521"/>
      <c r="C59" s="563">
        <f>COUNTIF(C8:C50,"&gt;=90")-C60</f>
        <v>0</v>
      </c>
      <c r="D59" s="525"/>
      <c r="E59" s="563">
        <f>COUNTIF(E8:E50,"&gt;=90")-E60</f>
        <v>0</v>
      </c>
      <c r="F59" s="525"/>
      <c r="G59" s="563">
        <f>COUNTIF(G8:G50,"&gt;=90")-G60</f>
        <v>0</v>
      </c>
      <c r="H59" s="525"/>
      <c r="I59" s="563">
        <f>COUNTIF(I8:I50,"&gt;=90")-I60</f>
        <v>0</v>
      </c>
      <c r="J59" s="525"/>
      <c r="K59" s="563">
        <f>COUNTIF(K8:K50,"&gt;=90")-K60</f>
        <v>0</v>
      </c>
      <c r="L59" s="525"/>
      <c r="M59" s="563">
        <f>COUNTIF(M8:M50,"&gt;=90")-M60</f>
        <v>0</v>
      </c>
      <c r="N59" s="525"/>
      <c r="O59" s="18"/>
      <c r="P59" s="130">
        <f>COUNTIF(P8:P50,"&gt;=90")-P60</f>
        <v>0</v>
      </c>
      <c r="Q59" s="18"/>
      <c r="R59" s="18"/>
      <c r="S59" s="18"/>
      <c r="T59" s="18"/>
      <c r="U59" s="18"/>
      <c r="V59" s="18"/>
      <c r="W59" s="18"/>
      <c r="X59" s="18"/>
      <c r="Y59" s="18"/>
    </row>
    <row r="60" spans="1:25" ht="14.25" customHeight="1" thickBot="1">
      <c r="A60" s="561" t="s">
        <v>70</v>
      </c>
      <c r="B60" s="521"/>
      <c r="C60" s="563">
        <f>COUNTIF(C8:C50,"&gt;=95")</f>
        <v>1</v>
      </c>
      <c r="D60" s="525"/>
      <c r="E60" s="563">
        <f>COUNTIF(E8:E50,"&gt;=95")</f>
        <v>1</v>
      </c>
      <c r="F60" s="525"/>
      <c r="G60" s="563">
        <f>COUNTIF(G8:G50,"&gt;=95")</f>
        <v>1</v>
      </c>
      <c r="H60" s="525"/>
      <c r="I60" s="563">
        <f>COUNTIF(I8:I50,"&gt;=95")</f>
        <v>1</v>
      </c>
      <c r="J60" s="525"/>
      <c r="K60" s="563">
        <f>COUNTIF(K8:K50,"&gt;=95")</f>
        <v>1</v>
      </c>
      <c r="L60" s="525"/>
      <c r="M60" s="563">
        <f>COUNTIF(M8:M50,"&gt;=95")</f>
        <v>1</v>
      </c>
      <c r="N60" s="525"/>
      <c r="O60" s="18"/>
      <c r="P60" s="130">
        <f>COUNTIF(P8:P50,"&gt;=95")</f>
        <v>1</v>
      </c>
      <c r="Q60" s="18"/>
      <c r="R60" s="18"/>
      <c r="S60" s="18"/>
      <c r="T60" s="18"/>
      <c r="U60" s="18"/>
      <c r="V60" s="18"/>
      <c r="W60" s="18"/>
      <c r="X60" s="18"/>
      <c r="Y60" s="18"/>
    </row>
    <row r="61" spans="1:25" ht="14.25" customHeight="1" thickBot="1">
      <c r="A61" s="566" t="s">
        <v>71</v>
      </c>
      <c r="B61" s="565"/>
      <c r="C61" s="564">
        <f>SUM(C55:C60)</f>
        <v>1</v>
      </c>
      <c r="D61" s="565"/>
      <c r="E61" s="564">
        <f>SUM(E55:E60)</f>
        <v>1</v>
      </c>
      <c r="F61" s="565"/>
      <c r="G61" s="564">
        <f>SUM(G55:G60)</f>
        <v>1</v>
      </c>
      <c r="H61" s="565"/>
      <c r="I61" s="564">
        <f>SUM(I55:I60)</f>
        <v>1</v>
      </c>
      <c r="J61" s="565"/>
      <c r="K61" s="564">
        <f>SUM(K55:K60)</f>
        <v>1</v>
      </c>
      <c r="L61" s="565"/>
      <c r="M61" s="564">
        <f>SUM(M55:M60)</f>
        <v>1</v>
      </c>
      <c r="N61" s="565"/>
      <c r="O61" s="131"/>
      <c r="P61" s="132">
        <f>SUM(P55:P60)</f>
        <v>1</v>
      </c>
      <c r="Q61" s="18"/>
      <c r="R61" s="18"/>
      <c r="S61" s="18"/>
      <c r="T61" s="18"/>
      <c r="U61" s="18"/>
      <c r="V61" s="18"/>
      <c r="W61" s="18"/>
      <c r="X61" s="18"/>
      <c r="Y61" s="18"/>
    </row>
    <row r="62" spans="1:25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</row>
    <row r="63" spans="1:25" ht="14.25" customHeight="1">
      <c r="A63" s="502" t="s">
        <v>88</v>
      </c>
      <c r="B63" s="503"/>
      <c r="C63" s="502" t="s">
        <v>89</v>
      </c>
      <c r="D63" s="503"/>
      <c r="E63" s="502" t="s">
        <v>90</v>
      </c>
      <c r="F63" s="503"/>
      <c r="G63" s="506" t="s">
        <v>126</v>
      </c>
      <c r="H63" s="502" t="s">
        <v>91</v>
      </c>
      <c r="I63" s="503"/>
      <c r="J63" s="506" t="s">
        <v>64</v>
      </c>
      <c r="K63" s="506" t="s">
        <v>92</v>
      </c>
      <c r="L63" s="506" t="s">
        <v>66</v>
      </c>
      <c r="M63" s="506" t="s">
        <v>67</v>
      </c>
      <c r="N63" s="506" t="s">
        <v>68</v>
      </c>
      <c r="O63" s="506" t="s">
        <v>127</v>
      </c>
      <c r="P63" s="506" t="s">
        <v>128</v>
      </c>
      <c r="Q63" s="506" t="s">
        <v>93</v>
      </c>
      <c r="R63" s="506" t="s">
        <v>94</v>
      </c>
      <c r="S63" s="18"/>
      <c r="T63" s="18"/>
      <c r="U63" s="18"/>
      <c r="V63" s="18"/>
      <c r="W63" s="18"/>
      <c r="X63" s="18"/>
      <c r="Y63" s="18"/>
    </row>
    <row r="64" spans="1:25" ht="24" customHeight="1">
      <c r="A64" s="504"/>
      <c r="B64" s="505"/>
      <c r="C64" s="504"/>
      <c r="D64" s="505"/>
      <c r="E64" s="504"/>
      <c r="F64" s="505"/>
      <c r="G64" s="462"/>
      <c r="H64" s="504"/>
      <c r="I64" s="505"/>
      <c r="J64" s="462"/>
      <c r="K64" s="462"/>
      <c r="L64" s="462"/>
      <c r="M64" s="462"/>
      <c r="N64" s="462"/>
      <c r="O64" s="462"/>
      <c r="P64" s="462"/>
      <c r="Q64" s="462"/>
      <c r="R64" s="462"/>
      <c r="S64" s="18"/>
      <c r="T64" s="18"/>
      <c r="U64" s="18"/>
      <c r="V64" s="18"/>
      <c r="W64" s="18"/>
      <c r="X64" s="18"/>
      <c r="Y64" s="18"/>
    </row>
    <row r="65" spans="1:25" ht="17.25" customHeight="1">
      <c r="A65" s="500" t="str">
        <f>title!D26</f>
        <v>MR. ENGLISH</v>
      </c>
      <c r="B65" s="392"/>
      <c r="C65" s="545" t="s">
        <v>96</v>
      </c>
      <c r="D65" s="546"/>
      <c r="E65" s="547" t="s">
        <v>10</v>
      </c>
      <c r="F65" s="392"/>
      <c r="G65" s="53">
        <f>C52</f>
        <v>100</v>
      </c>
      <c r="H65" s="507">
        <f>C53</f>
        <v>100</v>
      </c>
      <c r="I65" s="392"/>
      <c r="J65" s="87">
        <f>C54</f>
        <v>100</v>
      </c>
      <c r="K65" s="88">
        <f>C55</f>
        <v>0</v>
      </c>
      <c r="L65" s="53">
        <f>C56</f>
        <v>0</v>
      </c>
      <c r="M65" s="53">
        <f>C57</f>
        <v>0</v>
      </c>
      <c r="N65" s="53">
        <f>C58</f>
        <v>0</v>
      </c>
      <c r="O65" s="88">
        <f>C59</f>
        <v>0</v>
      </c>
      <c r="P65" s="88">
        <f>C60</f>
        <v>1</v>
      </c>
      <c r="Q65" s="53">
        <f>C61</f>
        <v>1</v>
      </c>
      <c r="R65" s="24"/>
      <c r="S65" s="18"/>
      <c r="T65" s="18"/>
      <c r="U65" s="18"/>
      <c r="V65" s="18"/>
      <c r="W65" s="18"/>
      <c r="X65" s="18"/>
      <c r="Y65" s="18"/>
    </row>
    <row r="66" spans="1:25" ht="17.25" customHeight="1">
      <c r="A66" s="500" t="str">
        <f>title!D27</f>
        <v>MR. HINDI</v>
      </c>
      <c r="B66" s="392"/>
      <c r="C66" s="548" t="s">
        <v>95</v>
      </c>
      <c r="D66" s="546"/>
      <c r="E66" s="547" t="s">
        <v>84</v>
      </c>
      <c r="F66" s="392"/>
      <c r="G66" s="53">
        <f>E52</f>
        <v>100</v>
      </c>
      <c r="H66" s="507">
        <f>E53</f>
        <v>100</v>
      </c>
      <c r="I66" s="392"/>
      <c r="J66" s="87">
        <f>E54</f>
        <v>100</v>
      </c>
      <c r="K66" s="88">
        <f>E55</f>
        <v>0</v>
      </c>
      <c r="L66" s="53">
        <f>E56</f>
        <v>0</v>
      </c>
      <c r="M66" s="53">
        <f>E57</f>
        <v>0</v>
      </c>
      <c r="N66" s="53">
        <f>E58</f>
        <v>0</v>
      </c>
      <c r="O66" s="88">
        <f>E59</f>
        <v>0</v>
      </c>
      <c r="P66" s="88">
        <f>E60</f>
        <v>1</v>
      </c>
      <c r="Q66" s="53">
        <f>E61</f>
        <v>1</v>
      </c>
      <c r="R66" s="24"/>
      <c r="S66" s="18"/>
      <c r="T66" s="18"/>
      <c r="U66" s="18"/>
      <c r="V66" s="18"/>
      <c r="W66" s="18"/>
      <c r="X66" s="18"/>
      <c r="Y66" s="18"/>
    </row>
    <row r="67" spans="1:25" ht="17.25" customHeight="1">
      <c r="A67" s="500" t="str">
        <f>title!D28</f>
        <v>MS. GUJARATI</v>
      </c>
      <c r="B67" s="392"/>
      <c r="C67" s="545" t="s">
        <v>97</v>
      </c>
      <c r="D67" s="546"/>
      <c r="E67" s="547" t="s">
        <v>98</v>
      </c>
      <c r="F67" s="392"/>
      <c r="G67" s="53">
        <f>G52</f>
        <v>100</v>
      </c>
      <c r="H67" s="507">
        <f>G53</f>
        <v>100</v>
      </c>
      <c r="I67" s="392"/>
      <c r="J67" s="87">
        <f>G54</f>
        <v>100</v>
      </c>
      <c r="K67" s="88">
        <f>G55</f>
        <v>0</v>
      </c>
      <c r="L67" s="53">
        <f>G56</f>
        <v>0</v>
      </c>
      <c r="M67" s="53">
        <f>G57</f>
        <v>0</v>
      </c>
      <c r="N67" s="53">
        <f>G58</f>
        <v>0</v>
      </c>
      <c r="O67" s="88">
        <f>G59</f>
        <v>0</v>
      </c>
      <c r="P67" s="88">
        <f>G60</f>
        <v>1</v>
      </c>
      <c r="Q67" s="53">
        <f>G61</f>
        <v>1</v>
      </c>
      <c r="R67" s="24"/>
      <c r="S67" s="18"/>
      <c r="T67" s="18"/>
      <c r="U67" s="18"/>
      <c r="V67" s="18"/>
      <c r="W67" s="18"/>
      <c r="X67" s="18"/>
      <c r="Y67" s="18"/>
    </row>
    <row r="68" spans="1:25" ht="17.25" customHeight="1">
      <c r="A68" s="500" t="str">
        <f>title!D29</f>
        <v>MR. MATHS</v>
      </c>
      <c r="B68" s="392"/>
      <c r="C68" s="545" t="s">
        <v>99</v>
      </c>
      <c r="D68" s="546"/>
      <c r="E68" s="547" t="s">
        <v>85</v>
      </c>
      <c r="F68" s="392"/>
      <c r="G68" s="53">
        <f>I52</f>
        <v>100</v>
      </c>
      <c r="H68" s="507">
        <f>I53</f>
        <v>100</v>
      </c>
      <c r="I68" s="392"/>
      <c r="J68" s="87">
        <f>I54</f>
        <v>100</v>
      </c>
      <c r="K68" s="88">
        <f>I55</f>
        <v>0</v>
      </c>
      <c r="L68" s="53">
        <f>I56</f>
        <v>0</v>
      </c>
      <c r="M68" s="53">
        <f>I57</f>
        <v>0</v>
      </c>
      <c r="N68" s="53">
        <f>I58</f>
        <v>0</v>
      </c>
      <c r="O68" s="88">
        <f>I59</f>
        <v>0</v>
      </c>
      <c r="P68" s="88">
        <f>I60</f>
        <v>1</v>
      </c>
      <c r="Q68" s="53">
        <f>I61</f>
        <v>1</v>
      </c>
      <c r="R68" s="24"/>
      <c r="S68" s="18"/>
      <c r="T68" s="18"/>
      <c r="U68" s="18"/>
      <c r="V68" s="18"/>
      <c r="W68" s="18"/>
      <c r="X68" s="18"/>
      <c r="Y68" s="18"/>
    </row>
    <row r="69" spans="1:25" ht="17.25" customHeight="1">
      <c r="A69" s="500" t="str">
        <f>title!D30</f>
        <v>MR. SCIENCE</v>
      </c>
      <c r="B69" s="392"/>
      <c r="C69" s="545" t="s">
        <v>100</v>
      </c>
      <c r="D69" s="546"/>
      <c r="E69" s="547" t="s">
        <v>86</v>
      </c>
      <c r="F69" s="392"/>
      <c r="G69" s="53">
        <f>K52</f>
        <v>100</v>
      </c>
      <c r="H69" s="507">
        <f>K53</f>
        <v>100</v>
      </c>
      <c r="I69" s="392"/>
      <c r="J69" s="87">
        <f>K54</f>
        <v>100</v>
      </c>
      <c r="K69" s="88">
        <f>K55</f>
        <v>0</v>
      </c>
      <c r="L69" s="53">
        <f>K56</f>
        <v>0</v>
      </c>
      <c r="M69" s="53">
        <f>K57</f>
        <v>0</v>
      </c>
      <c r="N69" s="53">
        <f>K58</f>
        <v>0</v>
      </c>
      <c r="O69" s="88">
        <f>K59</f>
        <v>0</v>
      </c>
      <c r="P69" s="88">
        <f>K60</f>
        <v>1</v>
      </c>
      <c r="Q69" s="53">
        <f>K61</f>
        <v>1</v>
      </c>
      <c r="R69" s="24"/>
      <c r="S69" s="18"/>
      <c r="T69" s="18"/>
      <c r="U69" s="18"/>
      <c r="V69" s="18"/>
      <c r="W69" s="18"/>
      <c r="X69" s="18"/>
      <c r="Y69" s="18"/>
    </row>
    <row r="70" spans="1:25" ht="17.25" customHeight="1">
      <c r="A70" s="500" t="str">
        <f>title!D31</f>
        <v>MR.SST</v>
      </c>
      <c r="B70" s="392"/>
      <c r="C70" s="545" t="s">
        <v>101</v>
      </c>
      <c r="D70" s="546"/>
      <c r="E70" s="547" t="s">
        <v>87</v>
      </c>
      <c r="F70" s="392"/>
      <c r="G70" s="53">
        <f>M52</f>
        <v>100</v>
      </c>
      <c r="H70" s="507">
        <f>M53</f>
        <v>100</v>
      </c>
      <c r="I70" s="392"/>
      <c r="J70" s="87">
        <f>M54</f>
        <v>100</v>
      </c>
      <c r="K70" s="88">
        <f>M55</f>
        <v>0</v>
      </c>
      <c r="L70" s="53">
        <f>M56</f>
        <v>0</v>
      </c>
      <c r="M70" s="53">
        <f>M57</f>
        <v>0</v>
      </c>
      <c r="N70" s="53">
        <f>M58</f>
        <v>0</v>
      </c>
      <c r="O70" s="88">
        <f>M59</f>
        <v>0</v>
      </c>
      <c r="P70" s="88">
        <f>M60</f>
        <v>1</v>
      </c>
      <c r="Q70" s="53">
        <f>M61</f>
        <v>1</v>
      </c>
      <c r="R70" s="24"/>
      <c r="S70" s="18"/>
      <c r="T70" s="18"/>
      <c r="U70" s="18"/>
      <c r="V70" s="18"/>
      <c r="W70" s="18"/>
      <c r="X70" s="18"/>
      <c r="Y70" s="18"/>
    </row>
    <row r="71" spans="1:25" ht="14.25" customHeight="1">
      <c r="A71" s="54"/>
      <c r="B71" s="54"/>
      <c r="C71" s="55"/>
      <c r="D71" s="56"/>
      <c r="E71" s="58"/>
      <c r="F71" s="57"/>
      <c r="G71" s="57"/>
      <c r="H71" s="56"/>
      <c r="I71" s="58"/>
      <c r="J71" s="60"/>
      <c r="K71" s="59"/>
      <c r="L71" s="60"/>
      <c r="M71" s="33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4.25" customHeight="1">
      <c r="A72" s="18"/>
      <c r="B72" s="18" t="s">
        <v>102</v>
      </c>
      <c r="C72" s="18"/>
      <c r="D72" s="18"/>
      <c r="E72" s="18"/>
      <c r="F72" s="18"/>
      <c r="G72" s="18" t="s">
        <v>129</v>
      </c>
      <c r="H72" s="18"/>
      <c r="I72" s="18"/>
      <c r="J72" s="18"/>
      <c r="K72" s="18"/>
      <c r="L72" s="18"/>
      <c r="M72" s="18"/>
      <c r="N72" s="18"/>
      <c r="O72" s="18" t="s">
        <v>103</v>
      </c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</row>
    <row r="75" spans="1:25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</row>
    <row r="76" spans="1:25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</row>
    <row r="77" spans="1:25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</row>
    <row r="78" spans="1:25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</row>
    <row r="79" spans="1:25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</row>
    <row r="80" spans="1:25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</row>
    <row r="81" spans="1:25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</row>
    <row r="82" spans="1:25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</row>
    <row r="83" spans="1:25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</row>
    <row r="84" spans="1:25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</row>
    <row r="85" spans="1:25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</row>
    <row r="86" spans="1:25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</row>
    <row r="87" spans="1:25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</row>
    <row r="88" spans="1:25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</row>
    <row r="89" spans="1:25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</row>
    <row r="90" spans="1:25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</row>
    <row r="91" spans="1:25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</row>
    <row r="92" spans="1:25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</row>
    <row r="93" spans="1:25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</row>
    <row r="94" spans="1:25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</row>
    <row r="95" spans="1:25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</row>
    <row r="96" spans="1:25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</row>
    <row r="97" spans="1:25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</row>
    <row r="98" spans="1:25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</row>
    <row r="99" spans="1:25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</row>
    <row r="100" spans="1:25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</row>
    <row r="101" spans="1:25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</row>
    <row r="102" spans="1:25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</row>
    <row r="103" spans="1:25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</row>
    <row r="104" spans="1:25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</row>
    <row r="105" spans="1:25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</row>
    <row r="106" spans="1:25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</row>
    <row r="107" spans="1:25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</row>
    <row r="108" spans="1:25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</row>
    <row r="109" spans="1:25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</row>
    <row r="110" spans="1:25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</row>
    <row r="111" spans="1:25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</row>
    <row r="112" spans="1:25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</row>
    <row r="113" spans="1:25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</row>
    <row r="114" spans="1:25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</row>
    <row r="115" spans="1:25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</row>
    <row r="116" spans="1:25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</row>
    <row r="117" spans="1:25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</row>
    <row r="118" spans="1:25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</row>
    <row r="119" spans="1:25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</row>
    <row r="120" spans="1:25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</row>
    <row r="121" spans="1:25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</row>
    <row r="122" spans="1:25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</row>
    <row r="123" spans="1:25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</row>
    <row r="124" spans="1:25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</row>
    <row r="125" spans="1:25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</row>
    <row r="126" spans="1:25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</row>
    <row r="127" spans="1:25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</row>
    <row r="128" spans="1:25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</row>
    <row r="129" spans="1:25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</row>
    <row r="130" spans="1:25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</row>
    <row r="131" spans="1:25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</row>
    <row r="132" spans="1:25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</row>
    <row r="133" spans="1:25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</row>
    <row r="134" spans="1:25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</row>
    <row r="135" spans="1:25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</row>
    <row r="136" spans="1:25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</row>
    <row r="137" spans="1:25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</row>
    <row r="138" spans="1:25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</row>
    <row r="146" spans="1:25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</row>
    <row r="147" spans="1:25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</row>
    <row r="148" spans="1:25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</row>
    <row r="149" spans="1:25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</row>
    <row r="150" spans="1:25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</row>
    <row r="151" spans="1:25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</row>
    <row r="152" spans="1:25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</row>
    <row r="153" spans="1:25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</row>
    <row r="154" spans="1:25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</row>
    <row r="155" spans="1:25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</row>
    <row r="156" spans="1:25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</row>
    <row r="157" spans="1:25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</row>
    <row r="158" spans="1:25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</row>
    <row r="159" spans="1:25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</row>
    <row r="160" spans="1:25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</row>
    <row r="161" spans="1:25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</row>
    <row r="162" spans="1:25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</row>
    <row r="163" spans="1:25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</row>
    <row r="164" spans="1:25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</row>
    <row r="165" spans="1:25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</row>
    <row r="166" spans="1:25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</row>
    <row r="167" spans="1:25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</row>
    <row r="168" spans="1:25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</row>
    <row r="169" spans="1:25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</row>
    <row r="170" spans="1:25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</row>
    <row r="171" spans="1:25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</row>
    <row r="172" spans="1:25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</row>
    <row r="173" spans="1:25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</row>
    <row r="174" spans="1:25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</row>
    <row r="175" spans="1:25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</row>
    <row r="176" spans="1:25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</row>
    <row r="177" spans="1:25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</row>
    <row r="178" spans="1:25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</row>
    <row r="179" spans="1:25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</row>
    <row r="180" spans="1:25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</row>
    <row r="181" spans="1:25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</row>
    <row r="182" spans="1:25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</row>
    <row r="183" spans="1:25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</row>
    <row r="184" spans="1:25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</row>
    <row r="185" spans="1:25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</row>
    <row r="186" spans="1:25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</row>
    <row r="187" spans="1:25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</row>
    <row r="188" spans="1:25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</row>
    <row r="189" spans="1:25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</row>
    <row r="190" spans="1:25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</row>
    <row r="191" spans="1:25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</row>
    <row r="192" spans="1:25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</row>
    <row r="193" spans="1:25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</row>
    <row r="194" spans="1:25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</row>
    <row r="195" spans="1:25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</row>
    <row r="196" spans="1:25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</row>
    <row r="197" spans="1:25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</row>
    <row r="198" spans="1:25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</row>
    <row r="199" spans="1:25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</row>
    <row r="200" spans="1:25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</row>
    <row r="201" spans="1:25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</row>
    <row r="202" spans="1:25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</row>
    <row r="203" spans="1:25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</row>
    <row r="204" spans="1:25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</row>
    <row r="205" spans="1:25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</row>
    <row r="206" spans="1:25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</row>
    <row r="207" spans="1:25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</row>
    <row r="208" spans="1:25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</row>
    <row r="209" spans="1:25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</row>
    <row r="210" spans="1:25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</row>
    <row r="217" spans="1:25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</row>
    <row r="218" spans="1:25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</row>
    <row r="219" spans="1:25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</row>
    <row r="220" spans="1:25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</row>
    <row r="221" spans="1:25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</row>
    <row r="222" spans="1:25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</row>
    <row r="223" spans="1:25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</row>
    <row r="224" spans="1:25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</row>
    <row r="225" spans="1:25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</row>
    <row r="226" spans="1:25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</row>
    <row r="227" spans="1:25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</row>
    <row r="228" spans="1:25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</row>
    <row r="229" spans="1:25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</row>
    <row r="230" spans="1:25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</row>
    <row r="231" spans="1:25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</row>
    <row r="232" spans="1:25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</row>
    <row r="233" spans="1:25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</row>
    <row r="234" spans="1:25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</row>
    <row r="235" spans="1:25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</row>
    <row r="236" spans="1:25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</row>
    <row r="237" spans="1:25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</row>
    <row r="238" spans="1:25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</row>
    <row r="239" spans="1:25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</row>
    <row r="240" spans="1:25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</row>
    <row r="241" spans="1:25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</row>
    <row r="242" spans="1:25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</row>
    <row r="243" spans="1:25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</row>
    <row r="244" spans="1:25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</row>
    <row r="245" spans="1:25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</row>
    <row r="246" spans="1:25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</row>
    <row r="247" spans="1:25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</row>
    <row r="248" spans="1:25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</row>
    <row r="249" spans="1:25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</row>
    <row r="250" spans="1:25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</row>
    <row r="251" spans="1:25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</row>
    <row r="252" spans="1:25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</row>
    <row r="253" spans="1:25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</row>
    <row r="254" spans="1:25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</row>
    <row r="255" spans="1:25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</row>
    <row r="256" spans="1:25" ht="14.25" customHeight="1">
      <c r="A256" s="18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</row>
    <row r="257" spans="1:25" ht="14.25" customHeight="1">
      <c r="A257" s="18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</row>
    <row r="258" spans="1:25" ht="14.25" customHeight="1">
      <c r="A258" s="18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</row>
    <row r="259" spans="1:25" ht="14.25" customHeight="1">
      <c r="A259" s="18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  <c r="V259" s="18"/>
      <c r="W259" s="18"/>
      <c r="X259" s="18"/>
      <c r="Y259" s="18"/>
    </row>
    <row r="260" spans="1:25" ht="14.25" customHeight="1">
      <c r="A260" s="18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8"/>
      <c r="O260" s="18"/>
      <c r="P260" s="18"/>
      <c r="Q260" s="18"/>
      <c r="R260" s="18"/>
      <c r="S260" s="18"/>
      <c r="T260" s="18"/>
      <c r="U260" s="18"/>
      <c r="V260" s="18"/>
      <c r="W260" s="18"/>
      <c r="X260" s="18"/>
      <c r="Y260" s="18"/>
    </row>
    <row r="261" spans="1:25" ht="14.25" customHeight="1">
      <c r="A261" s="18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/>
      <c r="X261" s="18"/>
      <c r="Y261" s="18"/>
    </row>
    <row r="262" spans="1:25" ht="14.25" customHeight="1">
      <c r="A262" s="18"/>
      <c r="B262" s="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18"/>
      <c r="U262" s="18"/>
      <c r="V262" s="18"/>
      <c r="W262" s="18"/>
      <c r="X262" s="18"/>
      <c r="Y262" s="18"/>
    </row>
    <row r="263" spans="1:25" ht="14.25" customHeight="1">
      <c r="A263" s="18"/>
      <c r="B263" s="18"/>
      <c r="C263" s="18"/>
      <c r="D263" s="18"/>
      <c r="E263" s="18"/>
      <c r="F263" s="18"/>
      <c r="G263" s="18"/>
      <c r="H263" s="18"/>
      <c r="I263" s="18"/>
      <c r="J263" s="18"/>
      <c r="K263" s="18"/>
      <c r="L263" s="18"/>
      <c r="M263" s="18"/>
      <c r="N263" s="18"/>
      <c r="O263" s="18"/>
      <c r="P263" s="18"/>
      <c r="Q263" s="18"/>
      <c r="R263" s="18"/>
      <c r="S263" s="18"/>
      <c r="T263" s="18"/>
      <c r="U263" s="18"/>
      <c r="V263" s="18"/>
      <c r="W263" s="18"/>
      <c r="X263" s="18"/>
      <c r="Y263" s="18"/>
    </row>
    <row r="264" spans="1:25" ht="14.25" customHeight="1">
      <c r="A264" s="18"/>
      <c r="B264" s="18"/>
      <c r="C264" s="18"/>
      <c r="D264" s="18"/>
      <c r="E264" s="18"/>
      <c r="F264" s="18"/>
      <c r="G264" s="18"/>
      <c r="H264" s="18"/>
      <c r="I264" s="18"/>
      <c r="J264" s="18"/>
      <c r="K264" s="18"/>
      <c r="L264" s="18"/>
      <c r="M264" s="18"/>
      <c r="N264" s="18"/>
      <c r="O264" s="18"/>
      <c r="P264" s="18"/>
      <c r="Q264" s="18"/>
      <c r="R264" s="18"/>
      <c r="S264" s="18"/>
      <c r="T264" s="18"/>
      <c r="U264" s="18"/>
      <c r="V264" s="18"/>
      <c r="W264" s="18"/>
      <c r="X264" s="18"/>
      <c r="Y264" s="18"/>
    </row>
    <row r="265" spans="1:25" ht="14.25" customHeight="1">
      <c r="A265" s="18"/>
      <c r="B265" s="18"/>
      <c r="C265" s="18"/>
      <c r="D265" s="18"/>
      <c r="E265" s="18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/>
      <c r="W265" s="18"/>
      <c r="X265" s="18"/>
      <c r="Y265" s="18"/>
    </row>
    <row r="266" spans="1:25" ht="14.25" customHeight="1">
      <c r="A266" s="18"/>
      <c r="B266" s="18"/>
      <c r="C266" s="18"/>
      <c r="D266" s="18"/>
      <c r="E266" s="18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/>
      <c r="X266" s="18"/>
      <c r="Y266" s="18"/>
    </row>
    <row r="267" spans="1:25" ht="14.25" customHeight="1">
      <c r="A267" s="18"/>
      <c r="B267" s="18"/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  <c r="V267" s="18"/>
      <c r="W267" s="18"/>
      <c r="X267" s="18"/>
      <c r="Y267" s="18"/>
    </row>
    <row r="268" spans="1:25" ht="14.25" customHeight="1">
      <c r="A268" s="18"/>
      <c r="B268" s="18"/>
      <c r="C268" s="18"/>
      <c r="D268" s="18"/>
      <c r="E268" s="18"/>
      <c r="F268" s="18"/>
      <c r="G268" s="18"/>
      <c r="H268" s="18"/>
      <c r="I268" s="18"/>
      <c r="J268" s="18"/>
      <c r="K268" s="18"/>
      <c r="L268" s="18"/>
      <c r="M268" s="18"/>
      <c r="N268" s="18"/>
      <c r="O268" s="18"/>
      <c r="P268" s="18"/>
      <c r="Q268" s="18"/>
      <c r="R268" s="18"/>
      <c r="S268" s="18"/>
      <c r="T268" s="18"/>
      <c r="U268" s="18"/>
      <c r="V268" s="18"/>
      <c r="W268" s="18"/>
      <c r="X268" s="18"/>
      <c r="Y268" s="18"/>
    </row>
    <row r="269" spans="1:25" ht="14.25" customHeight="1">
      <c r="A269" s="18"/>
      <c r="B269" s="18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18"/>
      <c r="N269" s="18"/>
      <c r="O269" s="18"/>
      <c r="P269" s="18"/>
      <c r="Q269" s="18"/>
      <c r="R269" s="18"/>
      <c r="S269" s="18"/>
      <c r="T269" s="18"/>
      <c r="U269" s="18"/>
      <c r="V269" s="18"/>
      <c r="W269" s="18"/>
      <c r="X269" s="18"/>
      <c r="Y269" s="18"/>
    </row>
    <row r="270" spans="1:25" ht="14.25" customHeight="1">
      <c r="A270" s="18"/>
      <c r="B270" s="18"/>
      <c r="C270" s="18"/>
      <c r="D270" s="18"/>
      <c r="E270" s="18"/>
      <c r="F270" s="18"/>
      <c r="G270" s="18"/>
      <c r="H270" s="18"/>
      <c r="I270" s="18"/>
      <c r="J270" s="18"/>
      <c r="K270" s="18"/>
      <c r="L270" s="18"/>
      <c r="M270" s="18"/>
      <c r="N270" s="18"/>
      <c r="O270" s="18"/>
      <c r="P270" s="18"/>
      <c r="Q270" s="18"/>
      <c r="R270" s="18"/>
      <c r="S270" s="18"/>
      <c r="T270" s="18"/>
      <c r="U270" s="18"/>
      <c r="V270" s="18"/>
      <c r="W270" s="18"/>
      <c r="X270" s="18"/>
      <c r="Y270" s="18"/>
    </row>
    <row r="271" spans="1:25" ht="14.25" customHeight="1">
      <c r="A271" s="18"/>
      <c r="B271" s="18"/>
      <c r="C271" s="18"/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/>
      <c r="X271" s="18"/>
      <c r="Y271" s="18"/>
    </row>
    <row r="272" spans="1:25" ht="14.25" customHeight="1">
      <c r="A272" s="18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/>
      <c r="W272" s="18"/>
      <c r="X272" s="18"/>
      <c r="Y272" s="18"/>
    </row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128">
    <mergeCell ref="O63:O64"/>
    <mergeCell ref="P63:P64"/>
    <mergeCell ref="Q63:Q64"/>
    <mergeCell ref="R63:R64"/>
    <mergeCell ref="A52:B52"/>
    <mergeCell ref="C53:D53"/>
    <mergeCell ref="E53:F53"/>
    <mergeCell ref="G53:H53"/>
    <mergeCell ref="I53:J53"/>
    <mergeCell ref="K53:L53"/>
    <mergeCell ref="M53:N53"/>
    <mergeCell ref="K63:K64"/>
    <mergeCell ref="L63:L64"/>
    <mergeCell ref="M63:M64"/>
    <mergeCell ref="N63:N64"/>
    <mergeCell ref="A63:B64"/>
    <mergeCell ref="C63:D64"/>
    <mergeCell ref="E63:F64"/>
    <mergeCell ref="G63:G64"/>
    <mergeCell ref="H63:I64"/>
    <mergeCell ref="J63:J64"/>
    <mergeCell ref="M60:N60"/>
    <mergeCell ref="M61:N61"/>
    <mergeCell ref="C58:D58"/>
    <mergeCell ref="E51:F51"/>
    <mergeCell ref="G51:H51"/>
    <mergeCell ref="I51:J51"/>
    <mergeCell ref="K51:L51"/>
    <mergeCell ref="M51:N51"/>
    <mergeCell ref="C51:D51"/>
    <mergeCell ref="C52:D52"/>
    <mergeCell ref="E52:F52"/>
    <mergeCell ref="G52:H52"/>
    <mergeCell ref="I52:J52"/>
    <mergeCell ref="K52:L52"/>
    <mergeCell ref="M52:N52"/>
    <mergeCell ref="K6:L6"/>
    <mergeCell ref="M6:N6"/>
    <mergeCell ref="O6:O7"/>
    <mergeCell ref="P6:P7"/>
    <mergeCell ref="A1:R1"/>
    <mergeCell ref="A3:R3"/>
    <mergeCell ref="A4:R4"/>
    <mergeCell ref="A6:A7"/>
    <mergeCell ref="B6:B7"/>
    <mergeCell ref="C6:D6"/>
    <mergeCell ref="E6:F6"/>
    <mergeCell ref="Q6:Q7"/>
    <mergeCell ref="G6:H6"/>
    <mergeCell ref="I6:J6"/>
    <mergeCell ref="C66:D66"/>
    <mergeCell ref="E66:F66"/>
    <mergeCell ref="H66:I66"/>
    <mergeCell ref="H67:I67"/>
    <mergeCell ref="H68:I68"/>
    <mergeCell ref="H69:I69"/>
    <mergeCell ref="H70:I70"/>
    <mergeCell ref="A69:B69"/>
    <mergeCell ref="C69:D69"/>
    <mergeCell ref="E69:F69"/>
    <mergeCell ref="A70:B70"/>
    <mergeCell ref="C70:D70"/>
    <mergeCell ref="E70:F70"/>
    <mergeCell ref="A66:B66"/>
    <mergeCell ref="A67:B67"/>
    <mergeCell ref="C67:D67"/>
    <mergeCell ref="E67:F67"/>
    <mergeCell ref="A68:B68"/>
    <mergeCell ref="C68:D68"/>
    <mergeCell ref="E68:F68"/>
    <mergeCell ref="A65:B65"/>
    <mergeCell ref="C65:D65"/>
    <mergeCell ref="E65:F65"/>
    <mergeCell ref="H65:I65"/>
    <mergeCell ref="C60:D60"/>
    <mergeCell ref="E60:F60"/>
    <mergeCell ref="G60:H60"/>
    <mergeCell ref="I60:J60"/>
    <mergeCell ref="K60:L60"/>
    <mergeCell ref="A60:B60"/>
    <mergeCell ref="C61:D61"/>
    <mergeCell ref="E61:F61"/>
    <mergeCell ref="G61:H61"/>
    <mergeCell ref="I61:J61"/>
    <mergeCell ref="K61:L61"/>
    <mergeCell ref="A61:B61"/>
    <mergeCell ref="E58:F58"/>
    <mergeCell ref="G58:H58"/>
    <mergeCell ref="I58:J58"/>
    <mergeCell ref="K58:L58"/>
    <mergeCell ref="M58:N58"/>
    <mergeCell ref="A58:B58"/>
    <mergeCell ref="C59:D59"/>
    <mergeCell ref="E59:F59"/>
    <mergeCell ref="G59:H59"/>
    <mergeCell ref="I59:J59"/>
    <mergeCell ref="K59:L59"/>
    <mergeCell ref="M59:N59"/>
    <mergeCell ref="A59:B59"/>
    <mergeCell ref="C56:D56"/>
    <mergeCell ref="E56:F56"/>
    <mergeCell ref="G56:H56"/>
    <mergeCell ref="I56:J56"/>
    <mergeCell ref="K56:L56"/>
    <mergeCell ref="M56:N56"/>
    <mergeCell ref="A56:B56"/>
    <mergeCell ref="C57:D57"/>
    <mergeCell ref="E57:F57"/>
    <mergeCell ref="G57:H57"/>
    <mergeCell ref="I57:J57"/>
    <mergeCell ref="K57:L57"/>
    <mergeCell ref="M57:N57"/>
    <mergeCell ref="A57:B57"/>
    <mergeCell ref="A53:B53"/>
    <mergeCell ref="C54:D54"/>
    <mergeCell ref="E54:F54"/>
    <mergeCell ref="G54:H54"/>
    <mergeCell ref="I54:J54"/>
    <mergeCell ref="K54:L54"/>
    <mergeCell ref="M54:N54"/>
    <mergeCell ref="A54:B54"/>
    <mergeCell ref="C55:D55"/>
    <mergeCell ref="E55:F55"/>
    <mergeCell ref="G55:H55"/>
    <mergeCell ref="I55:J55"/>
    <mergeCell ref="K55:L55"/>
    <mergeCell ref="M55:N55"/>
    <mergeCell ref="A55:B55"/>
  </mergeCells>
  <pageMargins left="0.7" right="0.7" top="0.75" bottom="0.75" header="0" footer="0"/>
  <pageSetup paperSize="5" scale="75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R998"/>
  <sheetViews>
    <sheetView view="pageBreakPreview" zoomScaleSheetLayoutView="100" workbookViewId="0">
      <selection activeCell="K18" sqref="K18"/>
    </sheetView>
  </sheetViews>
  <sheetFormatPr defaultColWidth="12.625" defaultRowHeight="15" customHeight="1"/>
  <cols>
    <col min="1" max="1" width="5.5" customWidth="1"/>
    <col min="2" max="2" width="35.625" customWidth="1"/>
    <col min="3" max="3" width="12.875" customWidth="1"/>
    <col min="4" max="4" width="15.25" customWidth="1"/>
    <col min="5" max="12" width="9" customWidth="1"/>
    <col min="13" max="18" width="8.625" customWidth="1"/>
  </cols>
  <sheetData>
    <row r="1" spans="1:18" ht="14.25" customHeight="1">
      <c r="A1" s="492" t="str">
        <f>title!D2</f>
        <v>PM SHRI SCHOOL JAWAHAR NAVODAYA VIDYALAYA</v>
      </c>
      <c r="B1" s="415"/>
      <c r="C1" s="415"/>
      <c r="D1" s="415"/>
      <c r="E1" s="18"/>
      <c r="F1" s="18"/>
      <c r="G1" s="18"/>
      <c r="H1" s="18"/>
      <c r="I1" s="18"/>
      <c r="J1" s="18"/>
      <c r="K1" s="18"/>
      <c r="L1" s="18"/>
      <c r="M1" s="1"/>
      <c r="N1" s="1"/>
      <c r="O1" s="1"/>
      <c r="P1" s="1"/>
      <c r="Q1" s="1"/>
      <c r="R1" s="1"/>
    </row>
    <row r="2" spans="1:18" ht="14.25" customHeight="1">
      <c r="A2" s="34"/>
      <c r="B2" s="35" t="s">
        <v>2</v>
      </c>
      <c r="C2" s="19" t="str">
        <f>title!D3</f>
        <v>Rajkot</v>
      </c>
      <c r="D2" s="18"/>
      <c r="E2" s="18"/>
      <c r="F2" s="18"/>
      <c r="G2" s="18"/>
      <c r="H2" s="18"/>
      <c r="I2" s="18"/>
      <c r="J2" s="18"/>
      <c r="K2" s="18"/>
      <c r="L2" s="18"/>
      <c r="M2" s="1"/>
      <c r="N2" s="1"/>
      <c r="O2" s="1"/>
      <c r="P2" s="1"/>
      <c r="Q2" s="1"/>
      <c r="R2" s="1"/>
    </row>
    <row r="3" spans="1:18" ht="14.25" customHeight="1">
      <c r="A3" s="492" t="str">
        <f>title!D9</f>
        <v>2024-25</v>
      </c>
      <c r="B3" s="415"/>
      <c r="C3" s="415"/>
      <c r="D3" s="415"/>
      <c r="E3" s="18"/>
      <c r="F3" s="18"/>
      <c r="G3" s="18"/>
      <c r="H3" s="18"/>
      <c r="I3" s="18"/>
      <c r="J3" s="18"/>
      <c r="K3" s="18"/>
      <c r="L3" s="18"/>
      <c r="M3" s="1"/>
      <c r="N3" s="1"/>
      <c r="O3" s="1"/>
      <c r="P3" s="1"/>
      <c r="Q3" s="1"/>
      <c r="R3" s="1"/>
    </row>
    <row r="4" spans="1:18" ht="14.25" customHeight="1">
      <c r="A4" s="492"/>
      <c r="B4" s="415"/>
      <c r="C4" s="415"/>
      <c r="D4" s="18"/>
      <c r="E4" s="18"/>
      <c r="F4" s="18"/>
      <c r="G4" s="18"/>
      <c r="H4" s="18"/>
      <c r="I4" s="18"/>
      <c r="J4" s="18"/>
      <c r="K4" s="18"/>
      <c r="L4" s="18"/>
      <c r="M4" s="1"/>
      <c r="N4" s="1"/>
      <c r="O4" s="1"/>
      <c r="P4" s="1"/>
      <c r="Q4" s="1"/>
      <c r="R4" s="1"/>
    </row>
    <row r="5" spans="1:18" ht="14.25" customHeight="1">
      <c r="A5" s="17" t="s">
        <v>57</v>
      </c>
      <c r="B5" s="20" t="str">
        <f>title!D17</f>
        <v>IT</v>
      </c>
      <c r="C5" s="1"/>
      <c r="D5" s="17" t="str">
        <f>CONCATENATE("Class:",title!D10)</f>
        <v>Class:VII-B</v>
      </c>
      <c r="E5" s="18"/>
      <c r="F5" s="18"/>
      <c r="G5" s="18"/>
      <c r="H5" s="18"/>
      <c r="I5" s="18"/>
      <c r="J5" s="18"/>
      <c r="K5" s="18"/>
      <c r="L5" s="18"/>
      <c r="M5" s="1"/>
      <c r="N5" s="1"/>
      <c r="O5" s="1"/>
      <c r="P5" s="1"/>
      <c r="Q5" s="1"/>
      <c r="R5" s="1"/>
    </row>
    <row r="6" spans="1:18" ht="36" customHeight="1">
      <c r="A6" s="21" t="s">
        <v>43</v>
      </c>
      <c r="B6" s="295" t="s">
        <v>59</v>
      </c>
      <c r="C6" s="338" t="s">
        <v>308</v>
      </c>
      <c r="D6" s="151"/>
      <c r="E6" s="18"/>
      <c r="F6" s="18"/>
      <c r="G6" s="18"/>
      <c r="H6" s="18"/>
      <c r="I6" s="18"/>
      <c r="J6" s="18"/>
      <c r="K6" s="18"/>
      <c r="L6" s="18"/>
      <c r="M6" s="1"/>
      <c r="N6" s="1"/>
      <c r="O6" s="1"/>
      <c r="P6" s="1"/>
      <c r="Q6" s="1"/>
      <c r="R6" s="1"/>
    </row>
    <row r="7" spans="1:18" ht="14.25" customHeight="1">
      <c r="A7" s="24">
        <v>1</v>
      </c>
      <c r="B7" s="94" t="str">
        <f>IF(studentprofile!D8="","",studentprofile!D8)</f>
        <v>AARADHY NIMAVAT</v>
      </c>
      <c r="C7" s="337" t="s">
        <v>309</v>
      </c>
      <c r="D7" s="33"/>
      <c r="E7" s="18"/>
      <c r="F7" s="18"/>
      <c r="G7" s="18"/>
      <c r="H7" s="18"/>
      <c r="I7" s="18"/>
      <c r="J7" s="18"/>
      <c r="K7" s="18"/>
      <c r="L7" s="18"/>
      <c r="M7" s="1"/>
      <c r="N7" s="1"/>
      <c r="O7" s="1"/>
      <c r="P7" s="1"/>
      <c r="Q7" s="1"/>
      <c r="R7" s="1"/>
    </row>
    <row r="8" spans="1:18" ht="14.25" customHeight="1">
      <c r="A8" s="24">
        <v>2</v>
      </c>
      <c r="B8" s="94" t="str">
        <f>IF(studentprofile!D9="","",studentprofile!D9)</f>
        <v>ANSH HIRPARA</v>
      </c>
      <c r="C8" s="337" t="s">
        <v>309</v>
      </c>
      <c r="D8" s="33"/>
      <c r="E8" s="18"/>
      <c r="F8" s="18"/>
      <c r="G8" s="18"/>
      <c r="H8" s="18"/>
      <c r="I8" s="18"/>
      <c r="J8" s="18"/>
      <c r="K8" s="18"/>
      <c r="L8" s="18"/>
      <c r="M8" s="1"/>
      <c r="N8" s="1"/>
      <c r="O8" s="1"/>
      <c r="P8" s="1"/>
      <c r="Q8" s="1"/>
      <c r="R8" s="1"/>
    </row>
    <row r="9" spans="1:18" ht="14.25" customHeight="1">
      <c r="A9" s="24">
        <v>3</v>
      </c>
      <c r="B9" s="94" t="str">
        <f>IF(studentprofile!D10="","",studentprofile!D10)</f>
        <v>ASAI DAVAR</v>
      </c>
      <c r="C9" s="337" t="s">
        <v>309</v>
      </c>
      <c r="D9" s="33"/>
      <c r="E9" s="18"/>
      <c r="F9" s="18"/>
      <c r="G9" s="18"/>
      <c r="H9" s="18"/>
      <c r="I9" s="18"/>
      <c r="J9" s="18"/>
      <c r="K9" s="18"/>
      <c r="L9" s="18"/>
      <c r="M9" s="1"/>
      <c r="N9" s="1"/>
      <c r="O9" s="1"/>
      <c r="P9" s="1"/>
      <c r="Q9" s="1"/>
      <c r="R9" s="1"/>
    </row>
    <row r="10" spans="1:18" ht="14.25" customHeight="1">
      <c r="A10" s="24">
        <v>4</v>
      </c>
      <c r="B10" s="94" t="str">
        <f>IF(studentprofile!D11="","",studentprofile!D11)</f>
        <v>DEV RATHOD</v>
      </c>
      <c r="C10" s="337" t="s">
        <v>309</v>
      </c>
      <c r="D10" s="33"/>
      <c r="E10" s="18"/>
      <c r="F10" s="18"/>
      <c r="G10" s="18"/>
      <c r="H10" s="18"/>
      <c r="I10" s="18"/>
      <c r="J10" s="18"/>
      <c r="K10" s="18"/>
      <c r="L10" s="18"/>
      <c r="M10" s="1"/>
      <c r="N10" s="1"/>
      <c r="O10" s="1"/>
      <c r="P10" s="1"/>
      <c r="Q10" s="1"/>
      <c r="R10" s="1"/>
    </row>
    <row r="11" spans="1:18" ht="14.25" customHeight="1">
      <c r="A11" s="24">
        <v>5</v>
      </c>
      <c r="B11" s="94" t="str">
        <f>IF(studentprofile!D12="","",studentprofile!D12)</f>
        <v>DEVISHA MARAVIYA</v>
      </c>
      <c r="C11" s="337" t="s">
        <v>309</v>
      </c>
      <c r="D11" s="33"/>
      <c r="E11" s="18"/>
      <c r="F11" s="18"/>
      <c r="G11" s="18"/>
      <c r="H11" s="18"/>
      <c r="I11" s="18"/>
      <c r="J11" s="18"/>
      <c r="K11" s="18"/>
      <c r="L11" s="18"/>
      <c r="M11" s="1"/>
      <c r="N11" s="1"/>
      <c r="O11" s="1"/>
      <c r="P11" s="1"/>
      <c r="Q11" s="1"/>
      <c r="R11" s="1"/>
    </row>
    <row r="12" spans="1:18" ht="14.25" customHeight="1">
      <c r="A12" s="24">
        <v>6</v>
      </c>
      <c r="B12" s="94" t="str">
        <f>IF(studentprofile!D13="","",studentprofile!D13)</f>
        <v>DHARMIK PARMAR</v>
      </c>
      <c r="C12" s="337" t="s">
        <v>309</v>
      </c>
      <c r="D12" s="33"/>
      <c r="E12" s="18"/>
      <c r="F12" s="18"/>
      <c r="G12" s="18"/>
      <c r="H12" s="18"/>
      <c r="I12" s="18"/>
      <c r="J12" s="18"/>
      <c r="K12" s="18"/>
      <c r="L12" s="18"/>
      <c r="M12" s="1"/>
      <c r="N12" s="1"/>
      <c r="O12" s="1"/>
      <c r="P12" s="1"/>
      <c r="Q12" s="1"/>
      <c r="R12" s="1"/>
    </row>
    <row r="13" spans="1:18" ht="14.25" customHeight="1">
      <c r="A13" s="24">
        <v>7</v>
      </c>
      <c r="B13" s="94" t="str">
        <f>IF(studentprofile!D14="","",studentprofile!D14)</f>
        <v>DIVYABEN DAMOR</v>
      </c>
      <c r="C13" s="337" t="s">
        <v>309</v>
      </c>
      <c r="D13" s="33"/>
      <c r="E13" s="18"/>
      <c r="F13" s="18"/>
      <c r="G13" s="18"/>
      <c r="H13" s="18"/>
      <c r="I13" s="18"/>
      <c r="J13" s="18"/>
      <c r="K13" s="18"/>
      <c r="L13" s="18"/>
      <c r="M13" s="1"/>
      <c r="N13" s="1"/>
      <c r="O13" s="1"/>
      <c r="P13" s="1"/>
      <c r="Q13" s="1"/>
      <c r="R13" s="1"/>
    </row>
    <row r="14" spans="1:18" ht="14.25" customHeight="1">
      <c r="A14" s="24">
        <v>8</v>
      </c>
      <c r="B14" s="94" t="str">
        <f>IF(studentprofile!D15="","",studentprofile!D15)</f>
        <v>FENISH DOBARIYA</v>
      </c>
      <c r="C14" s="337" t="s">
        <v>309</v>
      </c>
      <c r="D14" s="33"/>
      <c r="E14" s="18"/>
      <c r="F14" s="18"/>
      <c r="G14" s="18"/>
      <c r="H14" s="18"/>
      <c r="I14" s="18"/>
      <c r="J14" s="18"/>
      <c r="K14" s="18"/>
      <c r="L14" s="18"/>
      <c r="M14" s="1"/>
      <c r="N14" s="1"/>
      <c r="O14" s="1"/>
      <c r="P14" s="1"/>
      <c r="Q14" s="1"/>
      <c r="R14" s="1"/>
    </row>
    <row r="15" spans="1:18" ht="14.25" customHeight="1">
      <c r="A15" s="24">
        <v>9</v>
      </c>
      <c r="B15" s="94" t="str">
        <f>IF(studentprofile!D16="","",studentprofile!D16)</f>
        <v>GAUTAMBHAI JADA</v>
      </c>
      <c r="C15" s="337" t="s">
        <v>309</v>
      </c>
      <c r="D15" s="33"/>
      <c r="E15" s="18"/>
      <c r="F15" s="18"/>
      <c r="G15" s="18"/>
      <c r="H15" s="18"/>
      <c r="I15" s="18"/>
      <c r="J15" s="18"/>
      <c r="K15" s="18"/>
      <c r="L15" s="18"/>
      <c r="M15" s="1"/>
      <c r="N15" s="1"/>
      <c r="O15" s="1"/>
      <c r="P15" s="1"/>
      <c r="Q15" s="1"/>
      <c r="R15" s="1"/>
    </row>
    <row r="16" spans="1:18" ht="14.25" customHeight="1">
      <c r="A16" s="24">
        <v>10</v>
      </c>
      <c r="B16" s="94" t="str">
        <f>IF(studentprofile!D17="","",studentprofile!D17)</f>
        <v>HETVI BALDHA</v>
      </c>
      <c r="C16" s="337" t="s">
        <v>309</v>
      </c>
      <c r="D16" s="33"/>
      <c r="E16" s="18"/>
      <c r="F16" s="18"/>
      <c r="G16" s="18"/>
      <c r="H16" s="18"/>
      <c r="I16" s="18"/>
      <c r="J16" s="18"/>
      <c r="K16" s="18"/>
      <c r="L16" s="18"/>
      <c r="M16" s="1"/>
      <c r="N16" s="1"/>
      <c r="O16" s="1"/>
      <c r="P16" s="1"/>
      <c r="Q16" s="1"/>
      <c r="R16" s="1"/>
    </row>
    <row r="17" spans="1:18" ht="14.25" customHeight="1">
      <c r="A17" s="24">
        <v>11</v>
      </c>
      <c r="B17" s="94" t="str">
        <f>IF(studentprofile!D18="","",studentprofile!D18)</f>
        <v>JATIN MAKADIYA</v>
      </c>
      <c r="C17" s="337" t="s">
        <v>309</v>
      </c>
      <c r="D17" s="33"/>
      <c r="E17" s="18"/>
      <c r="F17" s="18"/>
      <c r="G17" s="18"/>
      <c r="H17" s="18"/>
      <c r="I17" s="18"/>
      <c r="J17" s="18"/>
      <c r="K17" s="18"/>
      <c r="L17" s="18"/>
      <c r="M17" s="1"/>
      <c r="N17" s="1"/>
      <c r="O17" s="1"/>
      <c r="P17" s="1"/>
      <c r="Q17" s="1"/>
      <c r="R17" s="1"/>
    </row>
    <row r="18" spans="1:18" ht="14.25" customHeight="1">
      <c r="A18" s="24">
        <v>12</v>
      </c>
      <c r="B18" s="94" t="str">
        <f>IF(studentprofile!D19="","",studentprofile!D19)</f>
        <v>JAYDEEP MANVAR</v>
      </c>
      <c r="C18" s="337" t="s">
        <v>309</v>
      </c>
      <c r="D18" s="33"/>
      <c r="E18" s="18"/>
      <c r="F18" s="18"/>
      <c r="G18" s="18"/>
      <c r="H18" s="18"/>
      <c r="I18" s="18"/>
      <c r="J18" s="18"/>
      <c r="K18" s="18"/>
      <c r="L18" s="18"/>
      <c r="M18" s="1"/>
      <c r="N18" s="1"/>
      <c r="O18" s="1"/>
      <c r="P18" s="1"/>
      <c r="Q18" s="1"/>
      <c r="R18" s="1"/>
    </row>
    <row r="19" spans="1:18" ht="14.25" customHeight="1">
      <c r="A19" s="24">
        <v>13</v>
      </c>
      <c r="B19" s="94" t="str">
        <f>IF(studentprofile!D20="","",studentprofile!D20)</f>
        <v>JEEL HIRAPARA</v>
      </c>
      <c r="C19" s="337" t="s">
        <v>309</v>
      </c>
      <c r="D19" s="33"/>
      <c r="E19" s="18"/>
      <c r="F19" s="18"/>
      <c r="G19" s="18"/>
      <c r="H19" s="18"/>
      <c r="I19" s="18"/>
      <c r="J19" s="18"/>
      <c r="K19" s="18"/>
      <c r="L19" s="18"/>
      <c r="M19" s="1"/>
      <c r="N19" s="1"/>
      <c r="O19" s="1"/>
      <c r="P19" s="1"/>
      <c r="Q19" s="1"/>
      <c r="R19" s="1"/>
    </row>
    <row r="20" spans="1:18" ht="14.25" customHeight="1">
      <c r="A20" s="24">
        <v>14</v>
      </c>
      <c r="B20" s="94" t="str">
        <f>IF(studentprofile!D21="","",studentprofile!D21)</f>
        <v>JENI SUKHADIYA</v>
      </c>
      <c r="C20" s="337" t="s">
        <v>309</v>
      </c>
      <c r="D20" s="33"/>
      <c r="E20" s="18"/>
      <c r="F20" s="18"/>
      <c r="G20" s="18"/>
      <c r="H20" s="18"/>
      <c r="I20" s="18"/>
      <c r="J20" s="18"/>
      <c r="K20" s="18"/>
      <c r="L20" s="18"/>
      <c r="M20" s="1"/>
      <c r="N20" s="1"/>
      <c r="O20" s="1"/>
      <c r="P20" s="1"/>
      <c r="Q20" s="1"/>
      <c r="R20" s="1"/>
    </row>
    <row r="21" spans="1:18" ht="14.25" customHeight="1">
      <c r="A21" s="24">
        <v>15</v>
      </c>
      <c r="B21" s="94" t="str">
        <f>IF(studentprofile!D22="","",studentprofile!D22)</f>
        <v>KAAVYA GHORECHA</v>
      </c>
      <c r="C21" s="337" t="s">
        <v>309</v>
      </c>
      <c r="D21" s="33"/>
      <c r="E21" s="18"/>
      <c r="F21" s="18"/>
      <c r="G21" s="18"/>
      <c r="H21" s="18"/>
      <c r="I21" s="18"/>
      <c r="J21" s="18"/>
      <c r="K21" s="18"/>
      <c r="L21" s="18"/>
      <c r="M21" s="1"/>
      <c r="N21" s="1"/>
      <c r="O21" s="1"/>
      <c r="P21" s="1"/>
      <c r="Q21" s="1"/>
      <c r="R21" s="1"/>
    </row>
    <row r="22" spans="1:18" ht="14.25" customHeight="1">
      <c r="A22" s="24">
        <v>16</v>
      </c>
      <c r="B22" s="94" t="str">
        <f>IF(studentprofile!D23="","",studentprofile!D23)</f>
        <v>KHUSHI DAFADA</v>
      </c>
      <c r="C22" s="337" t="s">
        <v>309</v>
      </c>
      <c r="D22" s="33"/>
      <c r="E22" s="18"/>
      <c r="F22" s="18"/>
      <c r="G22" s="18"/>
      <c r="H22" s="18"/>
      <c r="I22" s="18"/>
      <c r="J22" s="18"/>
      <c r="K22" s="18"/>
      <c r="L22" s="18"/>
      <c r="M22" s="1"/>
      <c r="N22" s="1"/>
      <c r="O22" s="1"/>
      <c r="P22" s="1"/>
      <c r="Q22" s="1"/>
      <c r="R22" s="1"/>
    </row>
    <row r="23" spans="1:18" ht="14.25" customHeight="1">
      <c r="A23" s="24">
        <v>17</v>
      </c>
      <c r="B23" s="94" t="str">
        <f>IF(studentprofile!D24="","",studentprofile!D24)</f>
        <v>KRISHA RAMANI</v>
      </c>
      <c r="C23" s="337" t="s">
        <v>309</v>
      </c>
      <c r="D23" s="33"/>
      <c r="E23" s="18"/>
      <c r="F23" s="18"/>
      <c r="G23" s="18"/>
      <c r="H23" s="18"/>
      <c r="I23" s="18"/>
      <c r="J23" s="18"/>
      <c r="K23" s="18"/>
      <c r="L23" s="18"/>
      <c r="M23" s="1"/>
      <c r="N23" s="1"/>
      <c r="O23" s="1"/>
      <c r="P23" s="1"/>
      <c r="Q23" s="1"/>
      <c r="R23" s="1"/>
    </row>
    <row r="24" spans="1:18" ht="14.25" customHeight="1">
      <c r="A24" s="24">
        <v>18</v>
      </c>
      <c r="B24" s="94" t="str">
        <f>IF(studentprofile!D25="","",studentprofile!D25)</f>
        <v>MAHI BHAYANI</v>
      </c>
      <c r="C24" s="337" t="s">
        <v>309</v>
      </c>
      <c r="D24" s="33"/>
      <c r="E24" s="18"/>
      <c r="F24" s="18"/>
      <c r="G24" s="18"/>
      <c r="H24" s="18"/>
      <c r="I24" s="18"/>
      <c r="J24" s="18"/>
      <c r="K24" s="18"/>
      <c r="L24" s="18"/>
      <c r="M24" s="1"/>
      <c r="N24" s="1"/>
      <c r="O24" s="1"/>
      <c r="P24" s="1"/>
      <c r="Q24" s="1"/>
      <c r="R24" s="1"/>
    </row>
    <row r="25" spans="1:18" ht="14.25" customHeight="1">
      <c r="A25" s="24">
        <v>19</v>
      </c>
      <c r="B25" s="94" t="str">
        <f>IF(studentprofile!D26="","",studentprofile!D26)</f>
        <v>MAHI MAKADIYA</v>
      </c>
      <c r="C25" s="337" t="s">
        <v>309</v>
      </c>
      <c r="D25" s="33"/>
      <c r="E25" s="18"/>
      <c r="F25" s="18"/>
      <c r="G25" s="18"/>
      <c r="H25" s="18"/>
      <c r="I25" s="18"/>
      <c r="J25" s="18"/>
      <c r="K25" s="18"/>
      <c r="L25" s="18"/>
      <c r="M25" s="1"/>
      <c r="N25" s="1"/>
      <c r="O25" s="1"/>
      <c r="P25" s="1"/>
      <c r="Q25" s="1"/>
      <c r="R25" s="1"/>
    </row>
    <row r="26" spans="1:18" ht="14.25" customHeight="1">
      <c r="A26" s="24">
        <v>20</v>
      </c>
      <c r="B26" s="94" t="str">
        <f>IF(studentprofile!D27="","",studentprofile!D27)</f>
        <v>MANVI GEEDA</v>
      </c>
      <c r="C26" s="337" t="s">
        <v>309</v>
      </c>
      <c r="D26" s="33"/>
      <c r="E26" s="18"/>
      <c r="F26" s="18"/>
      <c r="G26" s="18"/>
      <c r="H26" s="18"/>
      <c r="I26" s="18"/>
      <c r="J26" s="18"/>
      <c r="K26" s="18"/>
      <c r="L26" s="18"/>
      <c r="M26" s="1"/>
      <c r="N26" s="1"/>
      <c r="O26" s="1"/>
      <c r="P26" s="1"/>
      <c r="Q26" s="1"/>
      <c r="R26" s="1"/>
    </row>
    <row r="27" spans="1:18" ht="14.25" customHeight="1">
      <c r="A27" s="24">
        <v>21</v>
      </c>
      <c r="B27" s="94" t="str">
        <f>IF(studentprofile!D28="","",studentprofile!D28)</f>
        <v>MEET BAVALIYA</v>
      </c>
      <c r="C27" s="337" t="s">
        <v>309</v>
      </c>
      <c r="D27" s="33"/>
      <c r="E27" s="18"/>
      <c r="F27" s="18"/>
      <c r="G27" s="18"/>
      <c r="H27" s="18"/>
      <c r="I27" s="18"/>
      <c r="J27" s="18"/>
      <c r="K27" s="18"/>
      <c r="L27" s="18"/>
      <c r="M27" s="1"/>
      <c r="N27" s="1"/>
      <c r="O27" s="1"/>
      <c r="P27" s="1"/>
      <c r="Q27" s="1"/>
      <c r="R27" s="1"/>
    </row>
    <row r="28" spans="1:18" ht="14.25" customHeight="1">
      <c r="A28" s="24">
        <v>22</v>
      </c>
      <c r="B28" s="94" t="str">
        <f>IF(studentprofile!D29="","",studentprofile!D29)</f>
        <v>MIT OLAKIYA</v>
      </c>
      <c r="C28" s="337" t="s">
        <v>309</v>
      </c>
      <c r="D28" s="33"/>
      <c r="E28" s="18"/>
      <c r="F28" s="18"/>
      <c r="G28" s="18"/>
      <c r="H28" s="18"/>
      <c r="I28" s="18"/>
      <c r="J28" s="18"/>
      <c r="K28" s="18"/>
      <c r="L28" s="18"/>
      <c r="M28" s="1"/>
      <c r="N28" s="1"/>
      <c r="O28" s="1"/>
      <c r="P28" s="1"/>
      <c r="Q28" s="1"/>
      <c r="R28" s="1"/>
    </row>
    <row r="29" spans="1:18" ht="14.25" customHeight="1">
      <c r="A29" s="24">
        <v>23</v>
      </c>
      <c r="B29" s="94" t="str">
        <f>IF(studentprofile!D30="","",studentprofile!D30)</f>
        <v>NILESH SANKALIYA</v>
      </c>
      <c r="C29" s="337" t="s">
        <v>309</v>
      </c>
      <c r="D29" s="33"/>
      <c r="E29" s="18"/>
      <c r="F29" s="18"/>
      <c r="G29" s="18"/>
      <c r="H29" s="18"/>
      <c r="I29" s="18"/>
      <c r="J29" s="18"/>
      <c r="K29" s="18"/>
      <c r="L29" s="18"/>
      <c r="M29" s="1"/>
      <c r="N29" s="1"/>
      <c r="O29" s="1"/>
      <c r="P29" s="1"/>
      <c r="Q29" s="1"/>
      <c r="R29" s="1"/>
    </row>
    <row r="30" spans="1:18" ht="14.25" customHeight="1">
      <c r="A30" s="24">
        <v>24</v>
      </c>
      <c r="B30" s="94" t="str">
        <f>IF(studentprofile!D31="","",studentprofile!D31)</f>
        <v>OM ZULASANA</v>
      </c>
      <c r="C30" s="337" t="s">
        <v>309</v>
      </c>
      <c r="D30" s="33"/>
      <c r="E30" s="18"/>
      <c r="F30" s="18"/>
      <c r="G30" s="18"/>
      <c r="H30" s="18"/>
      <c r="I30" s="18"/>
      <c r="J30" s="18"/>
      <c r="K30" s="18"/>
      <c r="L30" s="18"/>
      <c r="M30" s="1"/>
      <c r="N30" s="1"/>
      <c r="O30" s="1"/>
      <c r="P30" s="1"/>
      <c r="Q30" s="1"/>
      <c r="R30" s="1"/>
    </row>
    <row r="31" spans="1:18" ht="14.25" customHeight="1">
      <c r="A31" s="24">
        <v>25</v>
      </c>
      <c r="B31" s="94" t="str">
        <f>IF(studentprofile!D32="","",studentprofile!D32)</f>
        <v>OMDEEPKUMAR RAM</v>
      </c>
      <c r="C31" s="337" t="s">
        <v>309</v>
      </c>
      <c r="D31" s="33"/>
      <c r="E31" s="18"/>
      <c r="F31" s="18"/>
      <c r="G31" s="18"/>
      <c r="H31" s="18"/>
      <c r="I31" s="18"/>
      <c r="J31" s="18"/>
      <c r="K31" s="18"/>
      <c r="L31" s="18"/>
      <c r="M31" s="1"/>
      <c r="N31" s="1"/>
      <c r="O31" s="1"/>
      <c r="P31" s="1"/>
      <c r="Q31" s="1"/>
      <c r="R31" s="1"/>
    </row>
    <row r="32" spans="1:18" ht="14.25" customHeight="1">
      <c r="A32" s="24">
        <v>26</v>
      </c>
      <c r="B32" s="94" t="str">
        <f>IF(studentprofile!D33="","",studentprofile!D33)</f>
        <v>PRINSKUMAR RAGHAVANI</v>
      </c>
      <c r="C32" s="337" t="s">
        <v>309</v>
      </c>
      <c r="D32" s="33"/>
      <c r="E32" s="18"/>
      <c r="F32" s="18"/>
      <c r="G32" s="18"/>
      <c r="H32" s="18"/>
      <c r="I32" s="18"/>
      <c r="J32" s="18"/>
      <c r="K32" s="18"/>
      <c r="L32" s="18"/>
      <c r="M32" s="1"/>
      <c r="N32" s="1"/>
      <c r="O32" s="1"/>
      <c r="P32" s="1"/>
      <c r="Q32" s="1"/>
      <c r="R32" s="1"/>
    </row>
    <row r="33" spans="1:18" ht="14.25" customHeight="1">
      <c r="A33" s="24">
        <v>27</v>
      </c>
      <c r="B33" s="94" t="str">
        <f>IF(studentprofile!D34="","",studentprofile!D34)</f>
        <v>RAHUL KIRAT</v>
      </c>
      <c r="C33" s="337" t="s">
        <v>309</v>
      </c>
      <c r="D33" s="33"/>
      <c r="E33" s="18"/>
      <c r="F33" s="18"/>
      <c r="G33" s="18"/>
      <c r="H33" s="18"/>
      <c r="I33" s="18"/>
      <c r="J33" s="18"/>
      <c r="K33" s="18"/>
      <c r="L33" s="18"/>
      <c r="M33" s="1"/>
      <c r="N33" s="1"/>
      <c r="O33" s="1"/>
      <c r="P33" s="1"/>
      <c r="Q33" s="1"/>
      <c r="R33" s="1"/>
    </row>
    <row r="34" spans="1:18" ht="14.25" customHeight="1">
      <c r="A34" s="24">
        <v>28</v>
      </c>
      <c r="B34" s="94" t="str">
        <f>IF(studentprofile!D35="","",studentprofile!D35)</f>
        <v>RAJVIRBHAI TRAMATA</v>
      </c>
      <c r="C34" s="337" t="s">
        <v>309</v>
      </c>
      <c r="D34" s="33"/>
      <c r="E34" s="18"/>
      <c r="F34" s="18"/>
      <c r="G34" s="18"/>
      <c r="H34" s="18"/>
      <c r="I34" s="18"/>
      <c r="J34" s="18"/>
      <c r="K34" s="18"/>
      <c r="L34" s="18"/>
      <c r="M34" s="1"/>
      <c r="N34" s="1"/>
      <c r="O34" s="1"/>
      <c r="P34" s="1"/>
      <c r="Q34" s="1"/>
      <c r="R34" s="1"/>
    </row>
    <row r="35" spans="1:18" ht="14.25" customHeight="1">
      <c r="A35" s="24">
        <v>29</v>
      </c>
      <c r="B35" s="94" t="str">
        <f>IF(studentprofile!D36="","",studentprofile!D36)</f>
        <v>ROHAN JAMBUKIYA</v>
      </c>
      <c r="C35" s="337" t="s">
        <v>309</v>
      </c>
      <c r="D35" s="33"/>
      <c r="E35" s="18"/>
      <c r="F35" s="18"/>
      <c r="G35" s="18"/>
      <c r="H35" s="18"/>
      <c r="I35" s="18"/>
      <c r="J35" s="18"/>
      <c r="K35" s="18"/>
      <c r="L35" s="18"/>
      <c r="M35" s="1"/>
      <c r="N35" s="1"/>
      <c r="O35" s="1"/>
      <c r="P35" s="1"/>
      <c r="Q35" s="1"/>
      <c r="R35" s="1"/>
    </row>
    <row r="36" spans="1:18" ht="14.25" customHeight="1">
      <c r="A36" s="24">
        <v>30</v>
      </c>
      <c r="B36" s="94" t="str">
        <f>IF(studentprofile!D37="","",studentprofile!D37)</f>
        <v>SANDHYA MAJITHIYA</v>
      </c>
      <c r="C36" s="337" t="s">
        <v>309</v>
      </c>
      <c r="D36" s="33"/>
      <c r="E36" s="18"/>
      <c r="F36" s="18"/>
      <c r="G36" s="18"/>
      <c r="H36" s="18"/>
      <c r="I36" s="18"/>
      <c r="J36" s="18"/>
      <c r="K36" s="18"/>
      <c r="L36" s="18"/>
      <c r="M36" s="1"/>
      <c r="N36" s="1"/>
      <c r="O36" s="1"/>
      <c r="P36" s="1"/>
      <c r="Q36" s="1"/>
      <c r="R36" s="1"/>
    </row>
    <row r="37" spans="1:18" ht="14.25" customHeight="1">
      <c r="A37" s="24">
        <v>31</v>
      </c>
      <c r="B37" s="94" t="str">
        <f>IF(studentprofile!D38="","",studentprofile!D38)</f>
        <v>SHIVRAJ PARMAR</v>
      </c>
      <c r="C37" s="337" t="s">
        <v>309</v>
      </c>
      <c r="D37" s="33"/>
      <c r="E37" s="18"/>
      <c r="F37" s="18"/>
      <c r="G37" s="18"/>
      <c r="H37" s="18"/>
      <c r="I37" s="18"/>
      <c r="J37" s="18"/>
      <c r="K37" s="18"/>
      <c r="L37" s="18"/>
      <c r="M37" s="1"/>
      <c r="N37" s="1"/>
      <c r="O37" s="1"/>
      <c r="P37" s="1"/>
      <c r="Q37" s="1"/>
      <c r="R37" s="1"/>
    </row>
    <row r="38" spans="1:18" ht="14.25" customHeight="1">
      <c r="A38" s="24">
        <v>32</v>
      </c>
      <c r="B38" s="94" t="str">
        <f>IF(studentprofile!D39="","",studentprofile!D39)</f>
        <v>SIMARAN PARMAR</v>
      </c>
      <c r="C38" s="337" t="s">
        <v>309</v>
      </c>
      <c r="D38" s="33"/>
      <c r="E38" s="18"/>
      <c r="F38" s="18"/>
      <c r="G38" s="18"/>
      <c r="H38" s="18"/>
      <c r="I38" s="18"/>
      <c r="J38" s="18"/>
      <c r="K38" s="18"/>
      <c r="L38" s="18"/>
      <c r="M38" s="1"/>
      <c r="N38" s="1"/>
      <c r="O38" s="1"/>
      <c r="P38" s="1"/>
      <c r="Q38" s="1"/>
      <c r="R38" s="1"/>
    </row>
    <row r="39" spans="1:18" ht="14.25" customHeight="1">
      <c r="A39" s="24">
        <v>33</v>
      </c>
      <c r="B39" s="94" t="str">
        <f>IF(studentprofile!D40="","",studentprofile!D40)</f>
        <v>SRUJALBA RABA</v>
      </c>
      <c r="C39" s="337" t="s">
        <v>309</v>
      </c>
      <c r="D39" s="33"/>
      <c r="E39" s="18"/>
      <c r="F39" s="18"/>
      <c r="G39" s="18"/>
      <c r="H39" s="18"/>
      <c r="I39" s="18"/>
      <c r="J39" s="18"/>
      <c r="K39" s="18"/>
      <c r="L39" s="18"/>
      <c r="M39" s="1"/>
      <c r="N39" s="1"/>
      <c r="O39" s="1"/>
      <c r="P39" s="1"/>
      <c r="Q39" s="1"/>
      <c r="R39" s="1"/>
    </row>
    <row r="40" spans="1:18" ht="14.25" customHeight="1">
      <c r="A40" s="24">
        <v>34</v>
      </c>
      <c r="B40" s="94" t="str">
        <f>IF(studentprofile!D41="","",studentprofile!D41)</f>
        <v>TANMAY SOLANKI</v>
      </c>
      <c r="C40" s="337" t="s">
        <v>309</v>
      </c>
      <c r="D40" s="33"/>
      <c r="E40" s="18"/>
      <c r="F40" s="18"/>
      <c r="G40" s="18"/>
      <c r="H40" s="18"/>
      <c r="I40" s="18"/>
      <c r="J40" s="18"/>
      <c r="K40" s="18"/>
      <c r="L40" s="18"/>
      <c r="M40" s="1"/>
      <c r="N40" s="1"/>
      <c r="O40" s="1"/>
      <c r="P40" s="1"/>
      <c r="Q40" s="1"/>
      <c r="R40" s="1"/>
    </row>
    <row r="41" spans="1:18" ht="14.25" customHeight="1">
      <c r="A41" s="24">
        <v>35</v>
      </c>
      <c r="B41" s="94" t="str">
        <f>IF(studentprofile!D42="","",studentprofile!D42)</f>
        <v>YASH AGRAVAT</v>
      </c>
      <c r="C41" s="337" t="s">
        <v>309</v>
      </c>
      <c r="D41" s="33"/>
      <c r="E41" s="18"/>
      <c r="F41" s="18"/>
      <c r="G41" s="18"/>
      <c r="H41" s="18"/>
      <c r="I41" s="18"/>
      <c r="J41" s="18"/>
      <c r="K41" s="18"/>
      <c r="L41" s="18"/>
      <c r="M41" s="1"/>
      <c r="N41" s="1"/>
      <c r="O41" s="1"/>
      <c r="P41" s="1"/>
      <c r="Q41" s="1"/>
      <c r="R41" s="1"/>
    </row>
    <row r="42" spans="1:18" ht="14.25" customHeight="1">
      <c r="A42" s="24">
        <v>36</v>
      </c>
      <c r="B42" s="94" t="str">
        <f>IF(studentprofile!D43="","",studentprofile!D43)</f>
        <v>YASH DHODAKIYA</v>
      </c>
      <c r="C42" s="337" t="s">
        <v>309</v>
      </c>
      <c r="D42" s="33"/>
      <c r="E42" s="18"/>
      <c r="F42" s="18"/>
      <c r="G42" s="18"/>
      <c r="H42" s="18"/>
      <c r="I42" s="18"/>
      <c r="J42" s="18"/>
      <c r="K42" s="18"/>
      <c r="L42" s="18"/>
      <c r="M42" s="1"/>
      <c r="N42" s="1"/>
      <c r="O42" s="1"/>
      <c r="P42" s="1"/>
      <c r="Q42" s="1"/>
      <c r="R42" s="1"/>
    </row>
    <row r="43" spans="1:18" ht="14.25" customHeight="1">
      <c r="A43" s="24">
        <v>37</v>
      </c>
      <c r="B43" s="94" t="str">
        <f>IF(studentprofile!D44="","",studentprofile!D44)</f>
        <v>YUG BHIMBHA</v>
      </c>
      <c r="C43" s="337" t="s">
        <v>309</v>
      </c>
      <c r="D43" s="33"/>
      <c r="E43" s="18"/>
      <c r="F43" s="18"/>
      <c r="G43" s="18"/>
      <c r="H43" s="18"/>
      <c r="I43" s="18"/>
      <c r="J43" s="18"/>
      <c r="K43" s="18"/>
      <c r="L43" s="18"/>
      <c r="M43" s="1"/>
      <c r="N43" s="1"/>
      <c r="O43" s="1"/>
      <c r="P43" s="1"/>
      <c r="Q43" s="1"/>
      <c r="R43" s="1"/>
    </row>
    <row r="44" spans="1:18" ht="14.25" customHeight="1">
      <c r="A44" s="24">
        <v>38</v>
      </c>
      <c r="B44" s="94" t="str">
        <f>IF(studentprofile!D45="","",studentprofile!D45)</f>
        <v>YUG VAGADIYA</v>
      </c>
      <c r="C44" s="337" t="s">
        <v>309</v>
      </c>
      <c r="D44" s="33"/>
      <c r="E44" s="18"/>
      <c r="F44" s="18"/>
      <c r="G44" s="18"/>
      <c r="H44" s="18"/>
      <c r="I44" s="18"/>
      <c r="J44" s="18"/>
      <c r="K44" s="18"/>
      <c r="L44" s="18"/>
      <c r="M44" s="1"/>
      <c r="N44" s="1"/>
      <c r="O44" s="1"/>
      <c r="P44" s="1"/>
      <c r="Q44" s="1"/>
      <c r="R44" s="1"/>
    </row>
    <row r="45" spans="1:18" ht="14.25" customHeight="1">
      <c r="A45" s="24">
        <v>39</v>
      </c>
      <c r="B45" s="94" t="str">
        <f>IF(studentprofile!D46="","",studentprofile!D46)</f>
        <v/>
      </c>
      <c r="C45" s="337" t="s">
        <v>309</v>
      </c>
      <c r="D45" s="33"/>
      <c r="E45" s="18"/>
      <c r="F45" s="18"/>
      <c r="G45" s="18"/>
      <c r="H45" s="18"/>
      <c r="I45" s="18"/>
      <c r="J45" s="18"/>
      <c r="K45" s="18"/>
      <c r="L45" s="18"/>
      <c r="M45" s="1"/>
      <c r="N45" s="1"/>
      <c r="O45" s="1"/>
      <c r="P45" s="1"/>
      <c r="Q45" s="1"/>
      <c r="R45" s="1"/>
    </row>
    <row r="46" spans="1:18" ht="14.25" customHeight="1">
      <c r="A46" s="24">
        <v>40</v>
      </c>
      <c r="B46" s="94" t="str">
        <f>IF(studentprofile!D47="","",studentprofile!D47)</f>
        <v/>
      </c>
      <c r="C46" s="337" t="s">
        <v>309</v>
      </c>
      <c r="D46" s="33"/>
      <c r="E46" s="18"/>
      <c r="F46" s="18"/>
      <c r="G46" s="18"/>
      <c r="H46" s="18"/>
      <c r="I46" s="18"/>
      <c r="J46" s="18"/>
      <c r="K46" s="18"/>
      <c r="L46" s="18"/>
      <c r="M46" s="1"/>
      <c r="N46" s="1"/>
      <c r="O46" s="1"/>
      <c r="P46" s="1"/>
      <c r="Q46" s="1"/>
      <c r="R46" s="1"/>
    </row>
    <row r="47" spans="1:18" ht="14.25" customHeight="1">
      <c r="A47" s="24">
        <v>41</v>
      </c>
      <c r="B47" s="94" t="str">
        <f>IF(studentprofile!D48="","",studentprofile!D48)</f>
        <v/>
      </c>
      <c r="C47" s="337" t="s">
        <v>309</v>
      </c>
      <c r="D47" s="33"/>
      <c r="E47" s="18"/>
      <c r="F47" s="18"/>
      <c r="G47" s="18"/>
      <c r="H47" s="18"/>
      <c r="I47" s="18"/>
      <c r="J47" s="18"/>
      <c r="K47" s="18"/>
      <c r="L47" s="18"/>
      <c r="M47" s="1"/>
      <c r="N47" s="1"/>
      <c r="O47" s="1"/>
      <c r="P47" s="1"/>
      <c r="Q47" s="1"/>
      <c r="R47" s="1"/>
    </row>
    <row r="48" spans="1:18" ht="14.25" customHeight="1">
      <c r="A48" s="24">
        <v>42</v>
      </c>
      <c r="B48" s="94" t="str">
        <f>IF(studentprofile!D49="","",studentprofile!D49)</f>
        <v/>
      </c>
      <c r="C48" s="337" t="s">
        <v>309</v>
      </c>
      <c r="D48" s="33"/>
      <c r="E48" s="18"/>
      <c r="F48" s="18"/>
      <c r="G48" s="18"/>
      <c r="H48" s="18"/>
      <c r="I48" s="18"/>
      <c r="J48" s="18"/>
      <c r="K48" s="18"/>
      <c r="L48" s="18"/>
      <c r="M48" s="1"/>
      <c r="N48" s="1"/>
      <c r="O48" s="1"/>
      <c r="P48" s="1"/>
      <c r="Q48" s="1"/>
      <c r="R48" s="1"/>
    </row>
    <row r="49" spans="1:18" ht="14.25" customHeight="1">
      <c r="A49" s="24">
        <v>43</v>
      </c>
      <c r="B49" s="94" t="str">
        <f>IF(studentprofile!D50="","",studentprofile!D50)</f>
        <v/>
      </c>
      <c r="C49" s="337" t="s">
        <v>309</v>
      </c>
      <c r="D49" s="33"/>
      <c r="E49" s="18"/>
      <c r="F49" s="18"/>
      <c r="G49" s="18"/>
      <c r="H49" s="18"/>
      <c r="I49" s="18"/>
      <c r="J49" s="18"/>
      <c r="K49" s="18"/>
      <c r="L49" s="18"/>
      <c r="M49" s="1"/>
      <c r="N49" s="1"/>
      <c r="O49" s="1"/>
      <c r="P49" s="1"/>
      <c r="Q49" s="1"/>
      <c r="R49" s="1"/>
    </row>
    <row r="50" spans="1:18" ht="14.25" customHeight="1">
      <c r="A50" s="573"/>
      <c r="B50" s="415"/>
      <c r="C50" s="415"/>
      <c r="D50" s="334"/>
      <c r="E50" s="18"/>
      <c r="F50" s="18"/>
      <c r="G50" s="18"/>
      <c r="H50" s="18"/>
      <c r="I50" s="18"/>
      <c r="J50" s="18"/>
      <c r="K50" s="18"/>
      <c r="L50" s="18"/>
      <c r="M50" s="1"/>
      <c r="N50" s="1"/>
      <c r="O50" s="1"/>
      <c r="P50" s="1"/>
      <c r="Q50" s="1"/>
      <c r="R50" s="1"/>
    </row>
    <row r="51" spans="1:18" ht="14.25" customHeight="1">
      <c r="A51" s="573"/>
      <c r="B51" s="415"/>
      <c r="C51" s="415"/>
      <c r="D51" s="335"/>
      <c r="E51" s="18"/>
      <c r="F51" s="18"/>
      <c r="G51" s="18"/>
      <c r="H51" s="18"/>
      <c r="I51" s="18"/>
      <c r="J51" s="18"/>
      <c r="K51" s="18"/>
      <c r="L51" s="18"/>
      <c r="M51" s="1"/>
      <c r="N51" s="1"/>
      <c r="O51" s="1"/>
      <c r="P51" s="1"/>
      <c r="Q51" s="1"/>
      <c r="R51" s="1"/>
    </row>
    <row r="52" spans="1:18" ht="14.25" customHeight="1">
      <c r="A52" s="573"/>
      <c r="B52" s="415"/>
      <c r="C52" s="415"/>
      <c r="D52" s="335"/>
      <c r="E52" s="18"/>
      <c r="F52" s="18"/>
      <c r="G52" s="18"/>
      <c r="H52" s="18"/>
      <c r="I52" s="18"/>
      <c r="J52" s="18"/>
      <c r="K52" s="18"/>
      <c r="L52" s="18"/>
      <c r="M52" s="1"/>
      <c r="N52" s="1"/>
      <c r="O52" s="1"/>
      <c r="P52" s="1"/>
      <c r="Q52" s="1"/>
      <c r="R52" s="1"/>
    </row>
    <row r="53" spans="1:18" ht="14.25" customHeight="1">
      <c r="A53" s="573"/>
      <c r="B53" s="415"/>
      <c r="C53" s="415"/>
      <c r="D53" s="336"/>
      <c r="E53" s="18"/>
      <c r="F53" s="18"/>
      <c r="G53" s="18"/>
      <c r="H53" s="18"/>
      <c r="I53" s="18"/>
      <c r="J53" s="18"/>
      <c r="K53" s="18"/>
      <c r="L53" s="18"/>
      <c r="M53" s="1"/>
      <c r="N53" s="1"/>
      <c r="O53" s="1"/>
      <c r="P53" s="1"/>
      <c r="Q53" s="1"/>
      <c r="R53" s="1"/>
    </row>
    <row r="54" spans="1:18" ht="14.25" customHeight="1">
      <c r="A54" s="573"/>
      <c r="B54" s="415"/>
      <c r="C54" s="415"/>
      <c r="D54" s="334"/>
      <c r="E54" s="18"/>
      <c r="F54" s="18"/>
      <c r="G54" s="18"/>
      <c r="H54" s="18"/>
      <c r="I54" s="18"/>
      <c r="J54" s="18"/>
      <c r="K54" s="18"/>
      <c r="L54" s="18"/>
      <c r="M54" s="1"/>
      <c r="N54" s="1"/>
      <c r="O54" s="1"/>
      <c r="P54" s="1"/>
      <c r="Q54" s="1"/>
      <c r="R54" s="1"/>
    </row>
    <row r="55" spans="1:18" ht="14.25" customHeight="1">
      <c r="A55" s="573"/>
      <c r="B55" s="415"/>
      <c r="C55" s="415"/>
      <c r="D55" s="334"/>
      <c r="E55" s="18"/>
      <c r="F55" s="18"/>
      <c r="G55" s="18"/>
      <c r="H55" s="18"/>
      <c r="I55" s="18"/>
      <c r="J55" s="18"/>
      <c r="K55" s="18"/>
      <c r="L55" s="18"/>
      <c r="M55" s="1"/>
      <c r="N55" s="1"/>
      <c r="O55" s="1"/>
      <c r="P55" s="1"/>
      <c r="Q55" s="1"/>
      <c r="R55" s="1"/>
    </row>
    <row r="56" spans="1:18" ht="14.25" customHeight="1">
      <c r="A56" s="573"/>
      <c r="B56" s="415"/>
      <c r="C56" s="415"/>
      <c r="D56" s="334"/>
      <c r="E56" s="18"/>
      <c r="F56" s="18"/>
      <c r="G56" s="18"/>
      <c r="H56" s="18"/>
      <c r="I56" s="18"/>
      <c r="J56" s="18"/>
      <c r="K56" s="18"/>
      <c r="L56" s="18"/>
      <c r="M56" s="1"/>
      <c r="N56" s="1"/>
      <c r="O56" s="1"/>
      <c r="P56" s="1"/>
      <c r="Q56" s="1"/>
      <c r="R56" s="1"/>
    </row>
    <row r="57" spans="1:18" ht="14.25" customHeight="1">
      <c r="A57" s="573"/>
      <c r="B57" s="415"/>
      <c r="C57" s="415"/>
      <c r="D57" s="334"/>
      <c r="E57" s="18"/>
      <c r="F57" s="18"/>
      <c r="G57" s="18"/>
      <c r="H57" s="18"/>
      <c r="I57" s="18"/>
      <c r="J57" s="18"/>
      <c r="K57" s="18"/>
      <c r="L57" s="18"/>
      <c r="M57" s="1"/>
      <c r="N57" s="1"/>
      <c r="O57" s="1"/>
      <c r="P57" s="1"/>
      <c r="Q57" s="1"/>
      <c r="R57" s="1"/>
    </row>
    <row r="58" spans="1:18" ht="14.25" customHeight="1">
      <c r="A58" s="573"/>
      <c r="B58" s="415"/>
      <c r="C58" s="415"/>
      <c r="D58" s="336"/>
      <c r="E58" s="18"/>
      <c r="F58" s="18"/>
      <c r="G58" s="18"/>
      <c r="H58" s="18"/>
      <c r="I58" s="18"/>
      <c r="J58" s="18"/>
      <c r="K58" s="18"/>
      <c r="L58" s="18"/>
      <c r="M58" s="1"/>
      <c r="N58" s="1"/>
      <c r="O58" s="1"/>
      <c r="P58" s="1"/>
      <c r="Q58" s="1"/>
      <c r="R58" s="1"/>
    </row>
    <row r="59" spans="1:18" ht="14.25" customHeight="1">
      <c r="A59" s="573"/>
      <c r="B59" s="415"/>
      <c r="C59" s="415"/>
      <c r="D59" s="334"/>
      <c r="E59" s="18"/>
      <c r="F59" s="18"/>
      <c r="G59" s="18"/>
      <c r="H59" s="18"/>
      <c r="I59" s="18"/>
      <c r="J59" s="18"/>
      <c r="K59" s="18"/>
      <c r="L59" s="18"/>
      <c r="M59" s="1"/>
      <c r="N59" s="1"/>
      <c r="O59" s="1"/>
      <c r="P59" s="1"/>
      <c r="Q59" s="1"/>
      <c r="R59" s="1"/>
    </row>
    <row r="60" spans="1:18" ht="14.25" customHeight="1">
      <c r="A60" s="32" t="s">
        <v>72</v>
      </c>
      <c r="B60" s="18"/>
      <c r="C60" s="18" t="s">
        <v>73</v>
      </c>
      <c r="D60" s="18"/>
      <c r="E60" s="18"/>
      <c r="F60" s="18"/>
      <c r="G60" s="18"/>
      <c r="H60" s="18"/>
      <c r="I60" s="18"/>
      <c r="J60" s="18"/>
      <c r="K60" s="18"/>
      <c r="L60" s="18"/>
      <c r="M60" s="1"/>
      <c r="N60" s="1"/>
      <c r="O60" s="1"/>
      <c r="P60" s="1"/>
      <c r="Q60" s="1"/>
      <c r="R60" s="1"/>
    </row>
    <row r="61" spans="1:18" ht="14.25" customHeight="1">
      <c r="A61" s="32" t="s">
        <v>74</v>
      </c>
      <c r="B61" s="18"/>
      <c r="C61" s="18" t="s">
        <v>75</v>
      </c>
      <c r="D61" s="18"/>
      <c r="E61" s="18"/>
      <c r="F61" s="18"/>
      <c r="G61" s="18"/>
      <c r="H61" s="18"/>
      <c r="I61" s="18"/>
      <c r="J61" s="18"/>
      <c r="K61" s="18"/>
      <c r="L61" s="18"/>
      <c r="M61" s="1"/>
      <c r="N61" s="1"/>
      <c r="O61" s="1"/>
      <c r="P61" s="1"/>
      <c r="Q61" s="1"/>
      <c r="R61" s="1"/>
    </row>
    <row r="62" spans="1:18" ht="14.25" customHeight="1">
      <c r="A62" s="33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"/>
      <c r="N62" s="1"/>
      <c r="O62" s="1"/>
      <c r="P62" s="1"/>
      <c r="Q62" s="1"/>
      <c r="R62" s="1"/>
    </row>
    <row r="63" spans="1:18" ht="14.25" customHeight="1">
      <c r="A63" s="33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"/>
      <c r="N63" s="1"/>
      <c r="O63" s="1"/>
      <c r="P63" s="1"/>
      <c r="Q63" s="1"/>
      <c r="R63" s="1"/>
    </row>
    <row r="64" spans="1:18" ht="14.25" customHeight="1">
      <c r="A64" s="33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"/>
      <c r="N64" s="1"/>
      <c r="O64" s="1"/>
      <c r="P64" s="1"/>
      <c r="Q64" s="1"/>
      <c r="R64" s="1"/>
    </row>
    <row r="65" spans="1:18" ht="14.25" customHeight="1">
      <c r="A65" s="33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"/>
      <c r="N65" s="1"/>
      <c r="O65" s="1"/>
      <c r="P65" s="1"/>
      <c r="Q65" s="1"/>
      <c r="R65" s="1"/>
    </row>
    <row r="66" spans="1:18" ht="14.25" customHeight="1">
      <c r="A66" s="33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"/>
      <c r="N66" s="1"/>
      <c r="O66" s="1"/>
      <c r="P66" s="1"/>
      <c r="Q66" s="1"/>
      <c r="R66" s="1"/>
    </row>
    <row r="67" spans="1:18" ht="14.25" customHeight="1">
      <c r="A67" s="33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"/>
      <c r="N67" s="1"/>
      <c r="O67" s="1"/>
      <c r="P67" s="1"/>
      <c r="Q67" s="1"/>
      <c r="R67" s="1"/>
    </row>
    <row r="68" spans="1:18" ht="14.25" customHeight="1">
      <c r="A68" s="33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"/>
      <c r="N68" s="1"/>
      <c r="O68" s="1"/>
      <c r="P68" s="1"/>
      <c r="Q68" s="1"/>
      <c r="R68" s="1"/>
    </row>
    <row r="69" spans="1:18" ht="14.25" customHeight="1">
      <c r="A69" s="33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"/>
      <c r="N69" s="1"/>
      <c r="O69" s="1"/>
      <c r="P69" s="1"/>
      <c r="Q69" s="1"/>
      <c r="R69" s="1"/>
    </row>
    <row r="70" spans="1:18" ht="14.25" customHeight="1">
      <c r="A70" s="33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"/>
      <c r="N70" s="1"/>
      <c r="O70" s="1"/>
      <c r="P70" s="1"/>
      <c r="Q70" s="1"/>
      <c r="R70" s="1"/>
    </row>
    <row r="71" spans="1:18" ht="14.25" customHeight="1">
      <c r="A71" s="33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"/>
      <c r="N71" s="1"/>
      <c r="O71" s="1"/>
      <c r="P71" s="1"/>
      <c r="Q71" s="1"/>
      <c r="R71" s="1"/>
    </row>
    <row r="72" spans="1:18" ht="14.25" customHeight="1">
      <c r="A72" s="33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"/>
      <c r="N72" s="1"/>
      <c r="O72" s="1"/>
      <c r="P72" s="1"/>
      <c r="Q72" s="1"/>
      <c r="R72" s="1"/>
    </row>
    <row r="73" spans="1:18" ht="14.25" customHeight="1">
      <c r="A73" s="33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"/>
      <c r="N73" s="1"/>
      <c r="O73" s="1"/>
      <c r="P73" s="1"/>
      <c r="Q73" s="1"/>
      <c r="R73" s="1"/>
    </row>
    <row r="74" spans="1:18" ht="14.25" customHeight="1">
      <c r="A74" s="33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"/>
      <c r="N74" s="1"/>
      <c r="O74" s="1"/>
      <c r="P74" s="1"/>
      <c r="Q74" s="1"/>
      <c r="R74" s="1"/>
    </row>
    <row r="75" spans="1:18" ht="14.25" customHeight="1">
      <c r="A75" s="33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"/>
      <c r="N75" s="1"/>
      <c r="O75" s="1"/>
      <c r="P75" s="1"/>
      <c r="Q75" s="1"/>
      <c r="R75" s="1"/>
    </row>
    <row r="76" spans="1:18" ht="14.25" customHeight="1">
      <c r="A76" s="33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"/>
      <c r="N76" s="1"/>
      <c r="O76" s="1"/>
      <c r="P76" s="1"/>
      <c r="Q76" s="1"/>
      <c r="R76" s="1"/>
    </row>
    <row r="77" spans="1:18" ht="14.25" customHeight="1">
      <c r="A77" s="33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"/>
      <c r="N77" s="1"/>
      <c r="O77" s="1"/>
      <c r="P77" s="1"/>
      <c r="Q77" s="1"/>
      <c r="R77" s="1"/>
    </row>
    <row r="78" spans="1:18" ht="14.25" customHeight="1">
      <c r="A78" s="33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"/>
      <c r="N78" s="1"/>
      <c r="O78" s="1"/>
      <c r="P78" s="1"/>
      <c r="Q78" s="1"/>
      <c r="R78" s="1"/>
    </row>
    <row r="79" spans="1:18" ht="14.25" customHeight="1">
      <c r="A79" s="33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"/>
      <c r="N79" s="1"/>
      <c r="O79" s="1"/>
      <c r="P79" s="1"/>
      <c r="Q79" s="1"/>
      <c r="R79" s="1"/>
    </row>
    <row r="80" spans="1:18" ht="14.25" customHeight="1">
      <c r="A80" s="33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"/>
      <c r="N80" s="1"/>
      <c r="O80" s="1"/>
      <c r="P80" s="1"/>
      <c r="Q80" s="1"/>
      <c r="R80" s="1"/>
    </row>
    <row r="81" spans="1:18" ht="14.25" customHeight="1">
      <c r="A81" s="33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"/>
      <c r="N81" s="1"/>
      <c r="O81" s="1"/>
      <c r="P81" s="1"/>
      <c r="Q81" s="1"/>
      <c r="R81" s="1"/>
    </row>
    <row r="82" spans="1:18" ht="14.25" customHeight="1">
      <c r="A82" s="33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"/>
      <c r="N82" s="1"/>
      <c r="O82" s="1"/>
      <c r="P82" s="1"/>
      <c r="Q82" s="1"/>
      <c r="R82" s="1"/>
    </row>
    <row r="83" spans="1:18" ht="14.25" customHeight="1">
      <c r="A83" s="33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"/>
      <c r="N83" s="1"/>
      <c r="O83" s="1"/>
      <c r="P83" s="1"/>
      <c r="Q83" s="1"/>
      <c r="R83" s="1"/>
    </row>
    <row r="84" spans="1:18" ht="14.25" customHeight="1">
      <c r="A84" s="33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"/>
      <c r="N84" s="1"/>
      <c r="O84" s="1"/>
      <c r="P84" s="1"/>
      <c r="Q84" s="1"/>
      <c r="R84" s="1"/>
    </row>
    <row r="85" spans="1:18" ht="14.25" customHeight="1">
      <c r="A85" s="33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"/>
      <c r="N85" s="1"/>
      <c r="O85" s="1"/>
      <c r="P85" s="1"/>
      <c r="Q85" s="1"/>
      <c r="R85" s="1"/>
    </row>
    <row r="86" spans="1:18" ht="14.25" customHeight="1">
      <c r="A86" s="33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"/>
      <c r="N86" s="1"/>
      <c r="O86" s="1"/>
      <c r="P86" s="1"/>
      <c r="Q86" s="1"/>
      <c r="R86" s="1"/>
    </row>
    <row r="87" spans="1:18" ht="14.25" customHeight="1">
      <c r="A87" s="33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"/>
      <c r="N87" s="1"/>
      <c r="O87" s="1"/>
      <c r="P87" s="1"/>
      <c r="Q87" s="1"/>
      <c r="R87" s="1"/>
    </row>
    <row r="88" spans="1:18" ht="14.25" customHeight="1">
      <c r="A88" s="33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"/>
      <c r="N88" s="1"/>
      <c r="O88" s="1"/>
      <c r="P88" s="1"/>
      <c r="Q88" s="1"/>
      <c r="R88" s="1"/>
    </row>
    <row r="89" spans="1:18" ht="14.25" customHeight="1">
      <c r="A89" s="33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"/>
      <c r="N89" s="1"/>
      <c r="O89" s="1"/>
      <c r="P89" s="1"/>
      <c r="Q89" s="1"/>
      <c r="R89" s="1"/>
    </row>
    <row r="90" spans="1:18" ht="14.25" customHeight="1">
      <c r="A90" s="33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"/>
      <c r="N90" s="1"/>
      <c r="O90" s="1"/>
      <c r="P90" s="1"/>
      <c r="Q90" s="1"/>
      <c r="R90" s="1"/>
    </row>
    <row r="91" spans="1:18" ht="14.25" customHeight="1">
      <c r="A91" s="33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"/>
      <c r="N91" s="1"/>
      <c r="O91" s="1"/>
      <c r="P91" s="1"/>
      <c r="Q91" s="1"/>
      <c r="R91" s="1"/>
    </row>
    <row r="92" spans="1:18" ht="14.25" customHeight="1">
      <c r="A92" s="33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"/>
      <c r="N92" s="1"/>
      <c r="O92" s="1"/>
      <c r="P92" s="1"/>
      <c r="Q92" s="1"/>
      <c r="R92" s="1"/>
    </row>
    <row r="93" spans="1:18" ht="14.25" customHeight="1">
      <c r="A93" s="33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"/>
      <c r="N93" s="1"/>
      <c r="O93" s="1"/>
      <c r="P93" s="1"/>
      <c r="Q93" s="1"/>
      <c r="R93" s="1"/>
    </row>
    <row r="94" spans="1:18" ht="14.25" customHeight="1">
      <c r="A94" s="33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"/>
      <c r="N94" s="1"/>
      <c r="O94" s="1"/>
      <c r="P94" s="1"/>
      <c r="Q94" s="1"/>
      <c r="R94" s="1"/>
    </row>
    <row r="95" spans="1:18" ht="14.25" customHeight="1">
      <c r="A95" s="33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"/>
      <c r="N95" s="1"/>
      <c r="O95" s="1"/>
      <c r="P95" s="1"/>
      <c r="Q95" s="1"/>
      <c r="R95" s="1"/>
    </row>
    <row r="96" spans="1:18" ht="14.25" customHeight="1">
      <c r="A96" s="33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"/>
      <c r="N96" s="1"/>
      <c r="O96" s="1"/>
      <c r="P96" s="1"/>
      <c r="Q96" s="1"/>
      <c r="R96" s="1"/>
    </row>
    <row r="97" spans="1:18" ht="14.25" customHeight="1">
      <c r="A97" s="33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"/>
      <c r="N97" s="1"/>
      <c r="O97" s="1"/>
      <c r="P97" s="1"/>
      <c r="Q97" s="1"/>
      <c r="R97" s="1"/>
    </row>
    <row r="98" spans="1:18" ht="14.25" customHeight="1">
      <c r="A98" s="33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"/>
      <c r="N98" s="1"/>
      <c r="O98" s="1"/>
      <c r="P98" s="1"/>
      <c r="Q98" s="1"/>
      <c r="R98" s="1"/>
    </row>
    <row r="99" spans="1:18" ht="14.25" customHeight="1">
      <c r="A99" s="33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"/>
      <c r="N99" s="1"/>
      <c r="O99" s="1"/>
      <c r="P99" s="1"/>
      <c r="Q99" s="1"/>
      <c r="R99" s="1"/>
    </row>
    <row r="100" spans="1:18" ht="14.25" customHeight="1">
      <c r="A100" s="33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"/>
      <c r="N100" s="1"/>
      <c r="O100" s="1"/>
      <c r="P100" s="1"/>
      <c r="Q100" s="1"/>
      <c r="R100" s="1"/>
    </row>
    <row r="101" spans="1:18" ht="14.25" customHeight="1">
      <c r="A101" s="33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"/>
      <c r="N101" s="1"/>
      <c r="O101" s="1"/>
      <c r="P101" s="1"/>
      <c r="Q101" s="1"/>
      <c r="R101" s="1"/>
    </row>
    <row r="102" spans="1:18" ht="14.25" customHeight="1">
      <c r="A102" s="33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"/>
      <c r="N102" s="1"/>
      <c r="O102" s="1"/>
      <c r="P102" s="1"/>
      <c r="Q102" s="1"/>
      <c r="R102" s="1"/>
    </row>
    <row r="103" spans="1:18" ht="14.25" customHeight="1">
      <c r="A103" s="33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"/>
      <c r="N103" s="1"/>
      <c r="O103" s="1"/>
      <c r="P103" s="1"/>
      <c r="Q103" s="1"/>
      <c r="R103" s="1"/>
    </row>
    <row r="104" spans="1:18" ht="14.25" customHeight="1">
      <c r="A104" s="33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"/>
      <c r="N104" s="1"/>
      <c r="O104" s="1"/>
      <c r="P104" s="1"/>
      <c r="Q104" s="1"/>
      <c r="R104" s="1"/>
    </row>
    <row r="105" spans="1:18" ht="14.25" customHeight="1">
      <c r="A105" s="33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"/>
      <c r="N105" s="1"/>
      <c r="O105" s="1"/>
      <c r="P105" s="1"/>
      <c r="Q105" s="1"/>
      <c r="R105" s="1"/>
    </row>
    <row r="106" spans="1:18" ht="14.25" customHeight="1">
      <c r="A106" s="33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"/>
      <c r="N106" s="1"/>
      <c r="O106" s="1"/>
      <c r="P106" s="1"/>
      <c r="Q106" s="1"/>
      <c r="R106" s="1"/>
    </row>
    <row r="107" spans="1:18" ht="14.25" customHeight="1">
      <c r="A107" s="33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"/>
      <c r="N107" s="1"/>
      <c r="O107" s="1"/>
      <c r="P107" s="1"/>
      <c r="Q107" s="1"/>
      <c r="R107" s="1"/>
    </row>
    <row r="108" spans="1:18" ht="14.25" customHeight="1">
      <c r="A108" s="33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"/>
      <c r="N108" s="1"/>
      <c r="O108" s="1"/>
      <c r="P108" s="1"/>
      <c r="Q108" s="1"/>
      <c r="R108" s="1"/>
    </row>
    <row r="109" spans="1:18" ht="14.25" customHeight="1">
      <c r="A109" s="33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"/>
      <c r="N109" s="1"/>
      <c r="O109" s="1"/>
      <c r="P109" s="1"/>
      <c r="Q109" s="1"/>
      <c r="R109" s="1"/>
    </row>
    <row r="110" spans="1:18" ht="14.25" customHeight="1">
      <c r="A110" s="33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"/>
      <c r="N110" s="1"/>
      <c r="O110" s="1"/>
      <c r="P110" s="1"/>
      <c r="Q110" s="1"/>
      <c r="R110" s="1"/>
    </row>
    <row r="111" spans="1:18" ht="14.25" customHeight="1">
      <c r="A111" s="33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"/>
      <c r="N111" s="1"/>
      <c r="O111" s="1"/>
      <c r="P111" s="1"/>
      <c r="Q111" s="1"/>
      <c r="R111" s="1"/>
    </row>
    <row r="112" spans="1:18" ht="14.25" customHeight="1">
      <c r="A112" s="33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"/>
      <c r="N112" s="1"/>
      <c r="O112" s="1"/>
      <c r="P112" s="1"/>
      <c r="Q112" s="1"/>
      <c r="R112" s="1"/>
    </row>
    <row r="113" spans="1:18" ht="14.25" customHeight="1">
      <c r="A113" s="33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"/>
      <c r="N113" s="1"/>
      <c r="O113" s="1"/>
      <c r="P113" s="1"/>
      <c r="Q113" s="1"/>
      <c r="R113" s="1"/>
    </row>
    <row r="114" spans="1:18" ht="14.25" customHeight="1">
      <c r="A114" s="33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"/>
      <c r="N114" s="1"/>
      <c r="O114" s="1"/>
      <c r="P114" s="1"/>
      <c r="Q114" s="1"/>
      <c r="R114" s="1"/>
    </row>
    <row r="115" spans="1:18" ht="14.25" customHeight="1">
      <c r="A115" s="33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"/>
      <c r="N115" s="1"/>
      <c r="O115" s="1"/>
      <c r="P115" s="1"/>
      <c r="Q115" s="1"/>
      <c r="R115" s="1"/>
    </row>
    <row r="116" spans="1:18" ht="14.25" customHeight="1">
      <c r="A116" s="33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"/>
      <c r="N116" s="1"/>
      <c r="O116" s="1"/>
      <c r="P116" s="1"/>
      <c r="Q116" s="1"/>
      <c r="R116" s="1"/>
    </row>
    <row r="117" spans="1:18" ht="14.25" customHeight="1">
      <c r="A117" s="33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"/>
      <c r="N117" s="1"/>
      <c r="O117" s="1"/>
      <c r="P117" s="1"/>
      <c r="Q117" s="1"/>
      <c r="R117" s="1"/>
    </row>
    <row r="118" spans="1:18" ht="14.25" customHeight="1">
      <c r="A118" s="33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"/>
      <c r="N118" s="1"/>
      <c r="O118" s="1"/>
      <c r="P118" s="1"/>
      <c r="Q118" s="1"/>
      <c r="R118" s="1"/>
    </row>
    <row r="119" spans="1:18" ht="14.25" customHeight="1">
      <c r="A119" s="33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"/>
      <c r="N119" s="1"/>
      <c r="O119" s="1"/>
      <c r="P119" s="1"/>
      <c r="Q119" s="1"/>
      <c r="R119" s="1"/>
    </row>
    <row r="120" spans="1:18" ht="14.25" customHeight="1">
      <c r="A120" s="33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"/>
      <c r="N120" s="1"/>
      <c r="O120" s="1"/>
      <c r="P120" s="1"/>
      <c r="Q120" s="1"/>
      <c r="R120" s="1"/>
    </row>
    <row r="121" spans="1:18" ht="14.25" customHeight="1">
      <c r="A121" s="33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"/>
      <c r="N121" s="1"/>
      <c r="O121" s="1"/>
      <c r="P121" s="1"/>
      <c r="Q121" s="1"/>
      <c r="R121" s="1"/>
    </row>
    <row r="122" spans="1:18" ht="14.25" customHeight="1">
      <c r="A122" s="33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"/>
      <c r="N122" s="1"/>
      <c r="O122" s="1"/>
      <c r="P122" s="1"/>
      <c r="Q122" s="1"/>
      <c r="R122" s="1"/>
    </row>
    <row r="123" spans="1:18" ht="14.25" customHeight="1">
      <c r="A123" s="33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"/>
      <c r="N123" s="1"/>
      <c r="O123" s="1"/>
      <c r="P123" s="1"/>
      <c r="Q123" s="1"/>
      <c r="R123" s="1"/>
    </row>
    <row r="124" spans="1:18" ht="14.25" customHeight="1">
      <c r="A124" s="33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"/>
      <c r="N124" s="1"/>
      <c r="O124" s="1"/>
      <c r="P124" s="1"/>
      <c r="Q124" s="1"/>
      <c r="R124" s="1"/>
    </row>
    <row r="125" spans="1:18" ht="14.25" customHeight="1">
      <c r="A125" s="33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"/>
      <c r="N125" s="1"/>
      <c r="O125" s="1"/>
      <c r="P125" s="1"/>
      <c r="Q125" s="1"/>
      <c r="R125" s="1"/>
    </row>
    <row r="126" spans="1:18" ht="14.25" customHeight="1">
      <c r="A126" s="33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"/>
      <c r="N126" s="1"/>
      <c r="O126" s="1"/>
      <c r="P126" s="1"/>
      <c r="Q126" s="1"/>
      <c r="R126" s="1"/>
    </row>
    <row r="127" spans="1:18" ht="14.25" customHeight="1">
      <c r="A127" s="33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"/>
      <c r="N127" s="1"/>
      <c r="O127" s="1"/>
      <c r="P127" s="1"/>
      <c r="Q127" s="1"/>
      <c r="R127" s="1"/>
    </row>
    <row r="128" spans="1:18" ht="14.25" customHeight="1">
      <c r="A128" s="33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"/>
      <c r="N128" s="1"/>
      <c r="O128" s="1"/>
      <c r="P128" s="1"/>
      <c r="Q128" s="1"/>
      <c r="R128" s="1"/>
    </row>
    <row r="129" spans="1:18" ht="14.25" customHeight="1">
      <c r="A129" s="33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"/>
      <c r="N129" s="1"/>
      <c r="O129" s="1"/>
      <c r="P129" s="1"/>
      <c r="Q129" s="1"/>
      <c r="R129" s="1"/>
    </row>
    <row r="130" spans="1:18" ht="14.25" customHeight="1">
      <c r="A130" s="33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"/>
      <c r="N130" s="1"/>
      <c r="O130" s="1"/>
      <c r="P130" s="1"/>
      <c r="Q130" s="1"/>
      <c r="R130" s="1"/>
    </row>
    <row r="131" spans="1:18" ht="14.25" customHeight="1">
      <c r="A131" s="33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"/>
      <c r="N131" s="1"/>
      <c r="O131" s="1"/>
      <c r="P131" s="1"/>
      <c r="Q131" s="1"/>
      <c r="R131" s="1"/>
    </row>
    <row r="132" spans="1:18" ht="14.25" customHeight="1">
      <c r="A132" s="33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"/>
      <c r="N132" s="1"/>
      <c r="O132" s="1"/>
      <c r="P132" s="1"/>
      <c r="Q132" s="1"/>
      <c r="R132" s="1"/>
    </row>
    <row r="133" spans="1:18" ht="14.25" customHeight="1">
      <c r="A133" s="33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"/>
      <c r="N133" s="1"/>
      <c r="O133" s="1"/>
      <c r="P133" s="1"/>
      <c r="Q133" s="1"/>
      <c r="R133" s="1"/>
    </row>
    <row r="134" spans="1:18" ht="14.25" customHeight="1">
      <c r="A134" s="33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"/>
      <c r="N134" s="1"/>
      <c r="O134" s="1"/>
      <c r="P134" s="1"/>
      <c r="Q134" s="1"/>
      <c r="R134" s="1"/>
    </row>
    <row r="135" spans="1:18" ht="14.25" customHeight="1">
      <c r="A135" s="33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"/>
      <c r="N135" s="1"/>
      <c r="O135" s="1"/>
      <c r="P135" s="1"/>
      <c r="Q135" s="1"/>
      <c r="R135" s="1"/>
    </row>
    <row r="136" spans="1:18" ht="14.25" customHeight="1">
      <c r="A136" s="33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"/>
      <c r="N136" s="1"/>
      <c r="O136" s="1"/>
      <c r="P136" s="1"/>
      <c r="Q136" s="1"/>
      <c r="R136" s="1"/>
    </row>
    <row r="137" spans="1:18" ht="14.25" customHeight="1">
      <c r="A137" s="33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"/>
      <c r="N137" s="1"/>
      <c r="O137" s="1"/>
      <c r="P137" s="1"/>
      <c r="Q137" s="1"/>
      <c r="R137" s="1"/>
    </row>
    <row r="138" spans="1:18" ht="14.25" customHeight="1">
      <c r="A138" s="33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"/>
      <c r="N138" s="1"/>
      <c r="O138" s="1"/>
      <c r="P138" s="1"/>
      <c r="Q138" s="1"/>
      <c r="R138" s="1"/>
    </row>
    <row r="139" spans="1:18" ht="14.25" customHeight="1">
      <c r="A139" s="33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"/>
      <c r="N139" s="1"/>
      <c r="O139" s="1"/>
      <c r="P139" s="1"/>
      <c r="Q139" s="1"/>
      <c r="R139" s="1"/>
    </row>
    <row r="140" spans="1:18" ht="14.25" customHeight="1">
      <c r="A140" s="33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"/>
      <c r="N140" s="1"/>
      <c r="O140" s="1"/>
      <c r="P140" s="1"/>
      <c r="Q140" s="1"/>
      <c r="R140" s="1"/>
    </row>
    <row r="141" spans="1:18" ht="14.25" customHeight="1">
      <c r="A141" s="33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"/>
      <c r="N141" s="1"/>
      <c r="O141" s="1"/>
      <c r="P141" s="1"/>
      <c r="Q141" s="1"/>
      <c r="R141" s="1"/>
    </row>
    <row r="142" spans="1:18" ht="14.25" customHeight="1">
      <c r="A142" s="33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"/>
      <c r="N142" s="1"/>
      <c r="O142" s="1"/>
      <c r="P142" s="1"/>
      <c r="Q142" s="1"/>
      <c r="R142" s="1"/>
    </row>
    <row r="143" spans="1:18" ht="14.25" customHeight="1">
      <c r="A143" s="33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"/>
      <c r="N143" s="1"/>
      <c r="O143" s="1"/>
      <c r="P143" s="1"/>
      <c r="Q143" s="1"/>
      <c r="R143" s="1"/>
    </row>
    <row r="144" spans="1:18" ht="14.25" customHeight="1">
      <c r="A144" s="33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"/>
      <c r="N144" s="1"/>
      <c r="O144" s="1"/>
      <c r="P144" s="1"/>
      <c r="Q144" s="1"/>
      <c r="R144" s="1"/>
    </row>
    <row r="145" spans="1:18" ht="14.25" customHeight="1">
      <c r="A145" s="33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"/>
      <c r="N145" s="1"/>
      <c r="O145" s="1"/>
      <c r="P145" s="1"/>
      <c r="Q145" s="1"/>
      <c r="R145" s="1"/>
    </row>
    <row r="146" spans="1:18" ht="14.25" customHeight="1">
      <c r="A146" s="33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"/>
      <c r="N146" s="1"/>
      <c r="O146" s="1"/>
      <c r="P146" s="1"/>
      <c r="Q146" s="1"/>
      <c r="R146" s="1"/>
    </row>
    <row r="147" spans="1:18" ht="14.25" customHeight="1">
      <c r="A147" s="33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"/>
      <c r="N147" s="1"/>
      <c r="O147" s="1"/>
      <c r="P147" s="1"/>
      <c r="Q147" s="1"/>
      <c r="R147" s="1"/>
    </row>
    <row r="148" spans="1:18" ht="14.25" customHeight="1">
      <c r="A148" s="33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"/>
      <c r="N148" s="1"/>
      <c r="O148" s="1"/>
      <c r="P148" s="1"/>
      <c r="Q148" s="1"/>
      <c r="R148" s="1"/>
    </row>
    <row r="149" spans="1:18" ht="14.25" customHeight="1">
      <c r="A149" s="33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"/>
      <c r="N149" s="1"/>
      <c r="O149" s="1"/>
      <c r="P149" s="1"/>
      <c r="Q149" s="1"/>
      <c r="R149" s="1"/>
    </row>
    <row r="150" spans="1:18" ht="14.25" customHeight="1">
      <c r="A150" s="33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"/>
      <c r="N150" s="1"/>
      <c r="O150" s="1"/>
      <c r="P150" s="1"/>
      <c r="Q150" s="1"/>
      <c r="R150" s="1"/>
    </row>
    <row r="151" spans="1:18" ht="14.25" customHeight="1">
      <c r="A151" s="33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"/>
      <c r="N151" s="1"/>
      <c r="O151" s="1"/>
      <c r="P151" s="1"/>
      <c r="Q151" s="1"/>
      <c r="R151" s="1"/>
    </row>
    <row r="152" spans="1:18" ht="14.25" customHeight="1">
      <c r="A152" s="33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"/>
      <c r="N152" s="1"/>
      <c r="O152" s="1"/>
      <c r="P152" s="1"/>
      <c r="Q152" s="1"/>
      <c r="R152" s="1"/>
    </row>
    <row r="153" spans="1:18" ht="14.25" customHeight="1">
      <c r="A153" s="33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"/>
      <c r="N153" s="1"/>
      <c r="O153" s="1"/>
      <c r="P153" s="1"/>
      <c r="Q153" s="1"/>
      <c r="R153" s="1"/>
    </row>
    <row r="154" spans="1:18" ht="14.25" customHeight="1">
      <c r="A154" s="33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"/>
      <c r="N154" s="1"/>
      <c r="O154" s="1"/>
      <c r="P154" s="1"/>
      <c r="Q154" s="1"/>
      <c r="R154" s="1"/>
    </row>
    <row r="155" spans="1:18" ht="14.25" customHeight="1">
      <c r="A155" s="33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"/>
      <c r="N155" s="1"/>
      <c r="O155" s="1"/>
      <c r="P155" s="1"/>
      <c r="Q155" s="1"/>
      <c r="R155" s="1"/>
    </row>
    <row r="156" spans="1:18" ht="14.25" customHeight="1">
      <c r="A156" s="33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"/>
      <c r="N156" s="1"/>
      <c r="O156" s="1"/>
      <c r="P156" s="1"/>
      <c r="Q156" s="1"/>
      <c r="R156" s="1"/>
    </row>
    <row r="157" spans="1:18" ht="14.25" customHeight="1">
      <c r="A157" s="33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"/>
      <c r="N157" s="1"/>
      <c r="O157" s="1"/>
      <c r="P157" s="1"/>
      <c r="Q157" s="1"/>
      <c r="R157" s="1"/>
    </row>
    <row r="158" spans="1:18" ht="14.25" customHeight="1">
      <c r="A158" s="33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"/>
      <c r="N158" s="1"/>
      <c r="O158" s="1"/>
      <c r="P158" s="1"/>
      <c r="Q158" s="1"/>
      <c r="R158" s="1"/>
    </row>
    <row r="159" spans="1:18" ht="14.25" customHeight="1">
      <c r="A159" s="33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"/>
      <c r="N159" s="1"/>
      <c r="O159" s="1"/>
      <c r="P159" s="1"/>
      <c r="Q159" s="1"/>
      <c r="R159" s="1"/>
    </row>
    <row r="160" spans="1:18" ht="14.25" customHeight="1">
      <c r="A160" s="33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"/>
      <c r="N160" s="1"/>
      <c r="O160" s="1"/>
      <c r="P160" s="1"/>
      <c r="Q160" s="1"/>
      <c r="R160" s="1"/>
    </row>
    <row r="161" spans="1:18" ht="14.25" customHeight="1">
      <c r="A161" s="33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"/>
      <c r="N161" s="1"/>
      <c r="O161" s="1"/>
      <c r="P161" s="1"/>
      <c r="Q161" s="1"/>
      <c r="R161" s="1"/>
    </row>
    <row r="162" spans="1:18" ht="14.25" customHeight="1">
      <c r="A162" s="33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"/>
      <c r="N162" s="1"/>
      <c r="O162" s="1"/>
      <c r="P162" s="1"/>
      <c r="Q162" s="1"/>
      <c r="R162" s="1"/>
    </row>
    <row r="163" spans="1:18" ht="14.25" customHeight="1">
      <c r="A163" s="33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"/>
      <c r="N163" s="1"/>
      <c r="O163" s="1"/>
      <c r="P163" s="1"/>
      <c r="Q163" s="1"/>
      <c r="R163" s="1"/>
    </row>
    <row r="164" spans="1:18" ht="14.25" customHeight="1">
      <c r="A164" s="33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"/>
      <c r="N164" s="1"/>
      <c r="O164" s="1"/>
      <c r="P164" s="1"/>
      <c r="Q164" s="1"/>
      <c r="R164" s="1"/>
    </row>
    <row r="165" spans="1:18" ht="14.25" customHeight="1">
      <c r="A165" s="33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"/>
      <c r="N165" s="1"/>
      <c r="O165" s="1"/>
      <c r="P165" s="1"/>
      <c r="Q165" s="1"/>
      <c r="R165" s="1"/>
    </row>
    <row r="166" spans="1:18" ht="14.25" customHeight="1">
      <c r="A166" s="33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"/>
      <c r="N166" s="1"/>
      <c r="O166" s="1"/>
      <c r="P166" s="1"/>
      <c r="Q166" s="1"/>
      <c r="R166" s="1"/>
    </row>
    <row r="167" spans="1:18" ht="14.25" customHeight="1">
      <c r="A167" s="33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"/>
      <c r="N167" s="1"/>
      <c r="O167" s="1"/>
      <c r="P167" s="1"/>
      <c r="Q167" s="1"/>
      <c r="R167" s="1"/>
    </row>
    <row r="168" spans="1:18" ht="14.25" customHeight="1">
      <c r="A168" s="33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"/>
      <c r="N168" s="1"/>
      <c r="O168" s="1"/>
      <c r="P168" s="1"/>
      <c r="Q168" s="1"/>
      <c r="R168" s="1"/>
    </row>
    <row r="169" spans="1:18" ht="14.25" customHeight="1">
      <c r="A169" s="33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"/>
      <c r="N169" s="1"/>
      <c r="O169" s="1"/>
      <c r="P169" s="1"/>
      <c r="Q169" s="1"/>
      <c r="R169" s="1"/>
    </row>
    <row r="170" spans="1:18" ht="14.25" customHeight="1">
      <c r="A170" s="33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"/>
      <c r="N170" s="1"/>
      <c r="O170" s="1"/>
      <c r="P170" s="1"/>
      <c r="Q170" s="1"/>
      <c r="R170" s="1"/>
    </row>
    <row r="171" spans="1:18" ht="14.25" customHeight="1">
      <c r="A171" s="33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"/>
      <c r="N171" s="1"/>
      <c r="O171" s="1"/>
      <c r="P171" s="1"/>
      <c r="Q171" s="1"/>
      <c r="R171" s="1"/>
    </row>
    <row r="172" spans="1:18" ht="14.25" customHeight="1">
      <c r="A172" s="33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"/>
      <c r="N172" s="1"/>
      <c r="O172" s="1"/>
      <c r="P172" s="1"/>
      <c r="Q172" s="1"/>
      <c r="R172" s="1"/>
    </row>
    <row r="173" spans="1:18" ht="14.25" customHeight="1">
      <c r="A173" s="33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"/>
      <c r="N173" s="1"/>
      <c r="O173" s="1"/>
      <c r="P173" s="1"/>
      <c r="Q173" s="1"/>
      <c r="R173" s="1"/>
    </row>
    <row r="174" spans="1:18" ht="14.25" customHeight="1">
      <c r="A174" s="33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"/>
      <c r="N174" s="1"/>
      <c r="O174" s="1"/>
      <c r="P174" s="1"/>
      <c r="Q174" s="1"/>
      <c r="R174" s="1"/>
    </row>
    <row r="175" spans="1:18" ht="14.25" customHeight="1">
      <c r="A175" s="33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"/>
      <c r="N175" s="1"/>
      <c r="O175" s="1"/>
      <c r="P175" s="1"/>
      <c r="Q175" s="1"/>
      <c r="R175" s="1"/>
    </row>
    <row r="176" spans="1:18" ht="14.25" customHeight="1">
      <c r="A176" s="33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"/>
      <c r="N176" s="1"/>
      <c r="O176" s="1"/>
      <c r="P176" s="1"/>
      <c r="Q176" s="1"/>
      <c r="R176" s="1"/>
    </row>
    <row r="177" spans="1:18" ht="14.25" customHeight="1">
      <c r="A177" s="33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"/>
      <c r="N177" s="1"/>
      <c r="O177" s="1"/>
      <c r="P177" s="1"/>
      <c r="Q177" s="1"/>
      <c r="R177" s="1"/>
    </row>
    <row r="178" spans="1:18" ht="14.25" customHeight="1">
      <c r="A178" s="33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"/>
      <c r="N178" s="1"/>
      <c r="O178" s="1"/>
      <c r="P178" s="1"/>
      <c r="Q178" s="1"/>
      <c r="R178" s="1"/>
    </row>
    <row r="179" spans="1:18" ht="14.25" customHeight="1">
      <c r="A179" s="33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"/>
      <c r="N179" s="1"/>
      <c r="O179" s="1"/>
      <c r="P179" s="1"/>
      <c r="Q179" s="1"/>
      <c r="R179" s="1"/>
    </row>
    <row r="180" spans="1:18" ht="14.25" customHeight="1">
      <c r="A180" s="33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"/>
      <c r="N180" s="1"/>
      <c r="O180" s="1"/>
      <c r="P180" s="1"/>
      <c r="Q180" s="1"/>
      <c r="R180" s="1"/>
    </row>
    <row r="181" spans="1:18" ht="14.25" customHeight="1">
      <c r="A181" s="33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"/>
      <c r="N181" s="1"/>
      <c r="O181" s="1"/>
      <c r="P181" s="1"/>
      <c r="Q181" s="1"/>
      <c r="R181" s="1"/>
    </row>
    <row r="182" spans="1:18" ht="14.25" customHeight="1">
      <c r="A182" s="33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"/>
      <c r="N182" s="1"/>
      <c r="O182" s="1"/>
      <c r="P182" s="1"/>
      <c r="Q182" s="1"/>
      <c r="R182" s="1"/>
    </row>
    <row r="183" spans="1:18" ht="14.25" customHeight="1">
      <c r="A183" s="33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"/>
      <c r="N183" s="1"/>
      <c r="O183" s="1"/>
      <c r="P183" s="1"/>
      <c r="Q183" s="1"/>
      <c r="R183" s="1"/>
    </row>
    <row r="184" spans="1:18" ht="14.25" customHeight="1">
      <c r="A184" s="33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"/>
      <c r="N184" s="1"/>
      <c r="O184" s="1"/>
      <c r="P184" s="1"/>
      <c r="Q184" s="1"/>
      <c r="R184" s="1"/>
    </row>
    <row r="185" spans="1:18" ht="14.25" customHeight="1">
      <c r="A185" s="33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"/>
      <c r="N185" s="1"/>
      <c r="O185" s="1"/>
      <c r="P185" s="1"/>
      <c r="Q185" s="1"/>
      <c r="R185" s="1"/>
    </row>
    <row r="186" spans="1:18" ht="14.25" customHeight="1">
      <c r="A186" s="33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"/>
      <c r="N186" s="1"/>
      <c r="O186" s="1"/>
      <c r="P186" s="1"/>
      <c r="Q186" s="1"/>
      <c r="R186" s="1"/>
    </row>
    <row r="187" spans="1:18" ht="14.25" customHeight="1">
      <c r="A187" s="33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"/>
      <c r="N187" s="1"/>
      <c r="O187" s="1"/>
      <c r="P187" s="1"/>
      <c r="Q187" s="1"/>
      <c r="R187" s="1"/>
    </row>
    <row r="188" spans="1:18" ht="14.25" customHeight="1">
      <c r="A188" s="33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"/>
      <c r="N188" s="1"/>
      <c r="O188" s="1"/>
      <c r="P188" s="1"/>
      <c r="Q188" s="1"/>
      <c r="R188" s="1"/>
    </row>
    <row r="189" spans="1:18" ht="14.25" customHeight="1">
      <c r="A189" s="33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"/>
      <c r="N189" s="1"/>
      <c r="O189" s="1"/>
      <c r="P189" s="1"/>
      <c r="Q189" s="1"/>
      <c r="R189" s="1"/>
    </row>
    <row r="190" spans="1:18" ht="14.25" customHeight="1">
      <c r="A190" s="33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"/>
      <c r="N190" s="1"/>
      <c r="O190" s="1"/>
      <c r="P190" s="1"/>
      <c r="Q190" s="1"/>
      <c r="R190" s="1"/>
    </row>
    <row r="191" spans="1:18" ht="14.25" customHeight="1">
      <c r="A191" s="33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"/>
      <c r="N191" s="1"/>
      <c r="O191" s="1"/>
      <c r="P191" s="1"/>
      <c r="Q191" s="1"/>
      <c r="R191" s="1"/>
    </row>
    <row r="192" spans="1:18" ht="14.25" customHeight="1">
      <c r="A192" s="33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"/>
      <c r="N192" s="1"/>
      <c r="O192" s="1"/>
      <c r="P192" s="1"/>
      <c r="Q192" s="1"/>
      <c r="R192" s="1"/>
    </row>
    <row r="193" spans="1:18" ht="14.25" customHeight="1">
      <c r="A193" s="33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"/>
      <c r="N193" s="1"/>
      <c r="O193" s="1"/>
      <c r="P193" s="1"/>
      <c r="Q193" s="1"/>
      <c r="R193" s="1"/>
    </row>
    <row r="194" spans="1:18" ht="14.25" customHeight="1">
      <c r="A194" s="33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"/>
      <c r="N194" s="1"/>
      <c r="O194" s="1"/>
      <c r="P194" s="1"/>
      <c r="Q194" s="1"/>
      <c r="R194" s="1"/>
    </row>
    <row r="195" spans="1:18" ht="14.25" customHeight="1">
      <c r="A195" s="33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"/>
      <c r="N195" s="1"/>
      <c r="O195" s="1"/>
      <c r="P195" s="1"/>
      <c r="Q195" s="1"/>
      <c r="R195" s="1"/>
    </row>
    <row r="196" spans="1:18" ht="14.25" customHeight="1">
      <c r="A196" s="33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"/>
      <c r="N196" s="1"/>
      <c r="O196" s="1"/>
      <c r="P196" s="1"/>
      <c r="Q196" s="1"/>
      <c r="R196" s="1"/>
    </row>
    <row r="197" spans="1:18" ht="14.25" customHeight="1">
      <c r="A197" s="33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"/>
      <c r="N197" s="1"/>
      <c r="O197" s="1"/>
      <c r="P197" s="1"/>
      <c r="Q197" s="1"/>
      <c r="R197" s="1"/>
    </row>
    <row r="198" spans="1:18" ht="14.25" customHeight="1">
      <c r="A198" s="33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"/>
      <c r="N198" s="1"/>
      <c r="O198" s="1"/>
      <c r="P198" s="1"/>
      <c r="Q198" s="1"/>
      <c r="R198" s="1"/>
    </row>
    <row r="199" spans="1:18" ht="14.25" customHeight="1">
      <c r="A199" s="33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"/>
      <c r="N199" s="1"/>
      <c r="O199" s="1"/>
      <c r="P199" s="1"/>
      <c r="Q199" s="1"/>
      <c r="R199" s="1"/>
    </row>
    <row r="200" spans="1:18" ht="14.25" customHeight="1">
      <c r="A200" s="33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"/>
      <c r="N200" s="1"/>
      <c r="O200" s="1"/>
      <c r="P200" s="1"/>
      <c r="Q200" s="1"/>
      <c r="R200" s="1"/>
    </row>
    <row r="201" spans="1:18" ht="14.25" customHeight="1">
      <c r="A201" s="33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"/>
      <c r="N201" s="1"/>
      <c r="O201" s="1"/>
      <c r="P201" s="1"/>
      <c r="Q201" s="1"/>
      <c r="R201" s="1"/>
    </row>
    <row r="202" spans="1:18" ht="14.25" customHeight="1">
      <c r="A202" s="33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"/>
      <c r="N202" s="1"/>
      <c r="O202" s="1"/>
      <c r="P202" s="1"/>
      <c r="Q202" s="1"/>
      <c r="R202" s="1"/>
    </row>
    <row r="203" spans="1:18" ht="14.25" customHeight="1">
      <c r="A203" s="33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"/>
      <c r="N203" s="1"/>
      <c r="O203" s="1"/>
      <c r="P203" s="1"/>
      <c r="Q203" s="1"/>
      <c r="R203" s="1"/>
    </row>
    <row r="204" spans="1:18" ht="14.25" customHeight="1">
      <c r="A204" s="33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"/>
      <c r="N204" s="1"/>
      <c r="O204" s="1"/>
      <c r="P204" s="1"/>
      <c r="Q204" s="1"/>
      <c r="R204" s="1"/>
    </row>
    <row r="205" spans="1:18" ht="14.25" customHeight="1">
      <c r="A205" s="33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"/>
      <c r="N205" s="1"/>
      <c r="O205" s="1"/>
      <c r="P205" s="1"/>
      <c r="Q205" s="1"/>
      <c r="R205" s="1"/>
    </row>
    <row r="206" spans="1:18" ht="14.25" customHeight="1">
      <c r="A206" s="33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"/>
      <c r="N206" s="1"/>
      <c r="O206" s="1"/>
      <c r="P206" s="1"/>
      <c r="Q206" s="1"/>
      <c r="R206" s="1"/>
    </row>
    <row r="207" spans="1:18" ht="14.25" customHeight="1">
      <c r="A207" s="33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"/>
      <c r="N207" s="1"/>
      <c r="O207" s="1"/>
      <c r="P207" s="1"/>
      <c r="Q207" s="1"/>
      <c r="R207" s="1"/>
    </row>
    <row r="208" spans="1:18" ht="14.25" customHeight="1">
      <c r="A208" s="33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"/>
      <c r="N208" s="1"/>
      <c r="O208" s="1"/>
      <c r="P208" s="1"/>
      <c r="Q208" s="1"/>
      <c r="R208" s="1"/>
    </row>
    <row r="209" spans="1:18" ht="14.25" customHeight="1">
      <c r="A209" s="33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"/>
      <c r="N209" s="1"/>
      <c r="O209" s="1"/>
      <c r="P209" s="1"/>
      <c r="Q209" s="1"/>
      <c r="R209" s="1"/>
    </row>
    <row r="210" spans="1:18" ht="14.25" customHeight="1">
      <c r="A210" s="33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"/>
      <c r="N210" s="1"/>
      <c r="O210" s="1"/>
      <c r="P210" s="1"/>
      <c r="Q210" s="1"/>
      <c r="R210" s="1"/>
    </row>
    <row r="211" spans="1:18" ht="14.25" customHeight="1">
      <c r="A211" s="33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"/>
      <c r="N211" s="1"/>
      <c r="O211" s="1"/>
      <c r="P211" s="1"/>
      <c r="Q211" s="1"/>
      <c r="R211" s="1"/>
    </row>
    <row r="212" spans="1:18" ht="14.25" customHeight="1">
      <c r="A212" s="33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"/>
      <c r="N212" s="1"/>
      <c r="O212" s="1"/>
      <c r="P212" s="1"/>
      <c r="Q212" s="1"/>
      <c r="R212" s="1"/>
    </row>
    <row r="213" spans="1:18" ht="14.25" customHeight="1">
      <c r="A213" s="33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"/>
      <c r="N213" s="1"/>
      <c r="O213" s="1"/>
      <c r="P213" s="1"/>
      <c r="Q213" s="1"/>
      <c r="R213" s="1"/>
    </row>
    <row r="214" spans="1:18" ht="14.25" customHeight="1">
      <c r="A214" s="33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"/>
      <c r="N214" s="1"/>
      <c r="O214" s="1"/>
      <c r="P214" s="1"/>
      <c r="Q214" s="1"/>
      <c r="R214" s="1"/>
    </row>
    <row r="215" spans="1:18" ht="14.25" customHeight="1">
      <c r="A215" s="33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"/>
      <c r="N215" s="1"/>
      <c r="O215" s="1"/>
      <c r="P215" s="1"/>
      <c r="Q215" s="1"/>
      <c r="R215" s="1"/>
    </row>
    <row r="216" spans="1:18" ht="14.25" customHeight="1">
      <c r="A216" s="33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"/>
      <c r="N216" s="1"/>
      <c r="O216" s="1"/>
      <c r="P216" s="1"/>
      <c r="Q216" s="1"/>
      <c r="R216" s="1"/>
    </row>
    <row r="217" spans="1:18" ht="14.25" customHeight="1">
      <c r="A217" s="33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"/>
      <c r="N217" s="1"/>
      <c r="O217" s="1"/>
      <c r="P217" s="1"/>
      <c r="Q217" s="1"/>
      <c r="R217" s="1"/>
    </row>
    <row r="218" spans="1:18" ht="14.25" customHeight="1">
      <c r="A218" s="33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"/>
      <c r="N218" s="1"/>
      <c r="O218" s="1"/>
      <c r="P218" s="1"/>
      <c r="Q218" s="1"/>
      <c r="R218" s="1"/>
    </row>
    <row r="219" spans="1:18" ht="14.25" customHeight="1">
      <c r="A219" s="33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"/>
      <c r="N219" s="1"/>
      <c r="O219" s="1"/>
      <c r="P219" s="1"/>
      <c r="Q219" s="1"/>
      <c r="R219" s="1"/>
    </row>
    <row r="220" spans="1:18" ht="14.25" customHeight="1">
      <c r="A220" s="33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"/>
      <c r="N220" s="1"/>
      <c r="O220" s="1"/>
      <c r="P220" s="1"/>
      <c r="Q220" s="1"/>
      <c r="R220" s="1"/>
    </row>
    <row r="221" spans="1:18" ht="14.25" customHeight="1">
      <c r="A221" s="33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"/>
      <c r="N221" s="1"/>
      <c r="O221" s="1"/>
      <c r="P221" s="1"/>
      <c r="Q221" s="1"/>
      <c r="R221" s="1"/>
    </row>
    <row r="222" spans="1:18" ht="14.25" customHeight="1">
      <c r="A222" s="33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"/>
      <c r="N222" s="1"/>
      <c r="O222" s="1"/>
      <c r="P222" s="1"/>
      <c r="Q222" s="1"/>
      <c r="R222" s="1"/>
    </row>
    <row r="223" spans="1:18" ht="14.25" customHeight="1">
      <c r="A223" s="33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"/>
      <c r="N223" s="1"/>
      <c r="O223" s="1"/>
      <c r="P223" s="1"/>
      <c r="Q223" s="1"/>
      <c r="R223" s="1"/>
    </row>
    <row r="224" spans="1:18" ht="14.25" customHeight="1">
      <c r="A224" s="33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"/>
      <c r="N224" s="1"/>
      <c r="O224" s="1"/>
      <c r="P224" s="1"/>
      <c r="Q224" s="1"/>
      <c r="R224" s="1"/>
    </row>
    <row r="225" spans="1:18" ht="14.25" customHeight="1">
      <c r="A225" s="33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"/>
      <c r="N225" s="1"/>
      <c r="O225" s="1"/>
      <c r="P225" s="1"/>
      <c r="Q225" s="1"/>
      <c r="R225" s="1"/>
    </row>
    <row r="226" spans="1:18" ht="14.25" customHeight="1">
      <c r="A226" s="33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"/>
      <c r="N226" s="1"/>
      <c r="O226" s="1"/>
      <c r="P226" s="1"/>
      <c r="Q226" s="1"/>
      <c r="R226" s="1"/>
    </row>
    <row r="227" spans="1:18" ht="14.25" customHeight="1">
      <c r="A227" s="33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"/>
      <c r="N227" s="1"/>
      <c r="O227" s="1"/>
      <c r="P227" s="1"/>
      <c r="Q227" s="1"/>
      <c r="R227" s="1"/>
    </row>
    <row r="228" spans="1:18" ht="14.25" customHeight="1">
      <c r="A228" s="33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"/>
      <c r="N228" s="1"/>
      <c r="O228" s="1"/>
      <c r="P228" s="1"/>
      <c r="Q228" s="1"/>
      <c r="R228" s="1"/>
    </row>
    <row r="229" spans="1:18" ht="14.25" customHeight="1">
      <c r="A229" s="33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"/>
      <c r="N229" s="1"/>
      <c r="O229" s="1"/>
      <c r="P229" s="1"/>
      <c r="Q229" s="1"/>
      <c r="R229" s="1"/>
    </row>
    <row r="230" spans="1:18" ht="14.25" customHeight="1">
      <c r="A230" s="33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"/>
      <c r="N230" s="1"/>
      <c r="O230" s="1"/>
      <c r="P230" s="1"/>
      <c r="Q230" s="1"/>
      <c r="R230" s="1"/>
    </row>
    <row r="231" spans="1:18" ht="14.25" customHeight="1">
      <c r="A231" s="33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"/>
      <c r="N231" s="1"/>
      <c r="O231" s="1"/>
      <c r="P231" s="1"/>
      <c r="Q231" s="1"/>
      <c r="R231" s="1"/>
    </row>
    <row r="232" spans="1:18" ht="14.25" customHeight="1">
      <c r="A232" s="33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"/>
      <c r="N232" s="1"/>
      <c r="O232" s="1"/>
      <c r="P232" s="1"/>
      <c r="Q232" s="1"/>
      <c r="R232" s="1"/>
    </row>
    <row r="233" spans="1:18" ht="14.25" customHeight="1">
      <c r="A233" s="33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"/>
      <c r="N233" s="1"/>
      <c r="O233" s="1"/>
      <c r="P233" s="1"/>
      <c r="Q233" s="1"/>
      <c r="R233" s="1"/>
    </row>
    <row r="234" spans="1:18" ht="14.25" customHeight="1">
      <c r="A234" s="33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"/>
      <c r="N234" s="1"/>
      <c r="O234" s="1"/>
      <c r="P234" s="1"/>
      <c r="Q234" s="1"/>
      <c r="R234" s="1"/>
    </row>
    <row r="235" spans="1:18" ht="14.25" customHeight="1">
      <c r="A235" s="33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"/>
      <c r="N235" s="1"/>
      <c r="O235" s="1"/>
      <c r="P235" s="1"/>
      <c r="Q235" s="1"/>
      <c r="R235" s="1"/>
    </row>
    <row r="236" spans="1:18" ht="14.25" customHeight="1">
      <c r="A236" s="33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"/>
      <c r="N236" s="1"/>
      <c r="O236" s="1"/>
      <c r="P236" s="1"/>
      <c r="Q236" s="1"/>
      <c r="R236" s="1"/>
    </row>
    <row r="237" spans="1:18" ht="14.25" customHeight="1">
      <c r="A237" s="33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"/>
      <c r="N237" s="1"/>
      <c r="O237" s="1"/>
      <c r="P237" s="1"/>
      <c r="Q237" s="1"/>
      <c r="R237" s="1"/>
    </row>
    <row r="238" spans="1:18" ht="14.25" customHeight="1">
      <c r="A238" s="33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"/>
      <c r="N238" s="1"/>
      <c r="O238" s="1"/>
      <c r="P238" s="1"/>
      <c r="Q238" s="1"/>
      <c r="R238" s="1"/>
    </row>
    <row r="239" spans="1:18" ht="14.25" customHeight="1">
      <c r="A239" s="33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"/>
      <c r="N239" s="1"/>
      <c r="O239" s="1"/>
      <c r="P239" s="1"/>
      <c r="Q239" s="1"/>
      <c r="R239" s="1"/>
    </row>
    <row r="240" spans="1:18" ht="14.25" customHeight="1">
      <c r="A240" s="33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"/>
      <c r="N240" s="1"/>
      <c r="O240" s="1"/>
      <c r="P240" s="1"/>
      <c r="Q240" s="1"/>
      <c r="R240" s="1"/>
    </row>
    <row r="241" spans="1:18" ht="14.25" customHeight="1">
      <c r="A241" s="33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"/>
      <c r="N241" s="1"/>
      <c r="O241" s="1"/>
      <c r="P241" s="1"/>
      <c r="Q241" s="1"/>
      <c r="R241" s="1"/>
    </row>
    <row r="242" spans="1:18" ht="14.25" customHeight="1">
      <c r="A242" s="33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"/>
      <c r="N242" s="1"/>
      <c r="O242" s="1"/>
      <c r="P242" s="1"/>
      <c r="Q242" s="1"/>
      <c r="R242" s="1"/>
    </row>
    <row r="243" spans="1:18" ht="14.25" customHeight="1">
      <c r="A243" s="33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"/>
      <c r="N243" s="1"/>
      <c r="O243" s="1"/>
      <c r="P243" s="1"/>
      <c r="Q243" s="1"/>
      <c r="R243" s="1"/>
    </row>
    <row r="244" spans="1:18" ht="14.25" customHeight="1">
      <c r="A244" s="33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"/>
      <c r="N244" s="1"/>
      <c r="O244" s="1"/>
      <c r="P244" s="1"/>
      <c r="Q244" s="1"/>
      <c r="R244" s="1"/>
    </row>
    <row r="245" spans="1:18" ht="14.25" customHeight="1">
      <c r="A245" s="33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"/>
      <c r="N245" s="1"/>
      <c r="O245" s="1"/>
      <c r="P245" s="1"/>
      <c r="Q245" s="1"/>
      <c r="R245" s="1"/>
    </row>
    <row r="246" spans="1:18" ht="14.25" customHeight="1">
      <c r="A246" s="33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"/>
      <c r="N246" s="1"/>
      <c r="O246" s="1"/>
      <c r="P246" s="1"/>
      <c r="Q246" s="1"/>
      <c r="R246" s="1"/>
    </row>
    <row r="247" spans="1:18" ht="14.25" customHeight="1">
      <c r="A247" s="33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"/>
      <c r="N247" s="1"/>
      <c r="O247" s="1"/>
      <c r="P247" s="1"/>
      <c r="Q247" s="1"/>
      <c r="R247" s="1"/>
    </row>
    <row r="248" spans="1:18" ht="14.25" customHeight="1">
      <c r="A248" s="33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"/>
      <c r="N248" s="1"/>
      <c r="O248" s="1"/>
      <c r="P248" s="1"/>
      <c r="Q248" s="1"/>
      <c r="R248" s="1"/>
    </row>
    <row r="249" spans="1:18" ht="14.25" customHeight="1">
      <c r="A249" s="33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"/>
      <c r="N249" s="1"/>
      <c r="O249" s="1"/>
      <c r="P249" s="1"/>
      <c r="Q249" s="1"/>
      <c r="R249" s="1"/>
    </row>
    <row r="250" spans="1:18" ht="14.25" customHeight="1">
      <c r="A250" s="33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"/>
      <c r="N250" s="1"/>
      <c r="O250" s="1"/>
      <c r="P250" s="1"/>
      <c r="Q250" s="1"/>
      <c r="R250" s="1"/>
    </row>
    <row r="251" spans="1:18" ht="14.25" customHeight="1">
      <c r="A251" s="33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"/>
      <c r="N251" s="1"/>
      <c r="O251" s="1"/>
      <c r="P251" s="1"/>
      <c r="Q251" s="1"/>
      <c r="R251" s="1"/>
    </row>
    <row r="252" spans="1:18" ht="14.25" customHeight="1">
      <c r="A252" s="33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"/>
      <c r="N252" s="1"/>
      <c r="O252" s="1"/>
      <c r="P252" s="1"/>
      <c r="Q252" s="1"/>
      <c r="R252" s="1"/>
    </row>
    <row r="253" spans="1:18" ht="14.25" customHeight="1">
      <c r="A253" s="33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"/>
      <c r="N253" s="1"/>
      <c r="O253" s="1"/>
      <c r="P253" s="1"/>
      <c r="Q253" s="1"/>
      <c r="R253" s="1"/>
    </row>
    <row r="254" spans="1:18" ht="14.25" customHeight="1">
      <c r="A254" s="33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"/>
      <c r="N254" s="1"/>
      <c r="O254" s="1"/>
      <c r="P254" s="1"/>
      <c r="Q254" s="1"/>
      <c r="R254" s="1"/>
    </row>
    <row r="255" spans="1:18" ht="14.25" customHeight="1">
      <c r="A255" s="33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"/>
      <c r="N255" s="1"/>
      <c r="O255" s="1"/>
      <c r="P255" s="1"/>
      <c r="Q255" s="1"/>
      <c r="R255" s="1"/>
    </row>
    <row r="256" spans="1:18" ht="14.25" customHeight="1">
      <c r="A256" s="33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"/>
      <c r="N256" s="1"/>
      <c r="O256" s="1"/>
      <c r="P256" s="1"/>
      <c r="Q256" s="1"/>
      <c r="R256" s="1"/>
    </row>
    <row r="257" spans="1:18" ht="14.25" customHeight="1">
      <c r="A257" s="33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"/>
      <c r="N257" s="1"/>
      <c r="O257" s="1"/>
      <c r="P257" s="1"/>
      <c r="Q257" s="1"/>
      <c r="R257" s="1"/>
    </row>
    <row r="258" spans="1:18" ht="14.25" customHeight="1">
      <c r="A258" s="33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"/>
      <c r="N258" s="1"/>
      <c r="O258" s="1"/>
      <c r="P258" s="1"/>
      <c r="Q258" s="1"/>
      <c r="R258" s="1"/>
    </row>
    <row r="259" spans="1:18" ht="14.25" customHeight="1">
      <c r="A259" s="33"/>
      <c r="B259" s="18"/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"/>
      <c r="N259" s="1"/>
      <c r="O259" s="1"/>
      <c r="P259" s="1"/>
      <c r="Q259" s="1"/>
      <c r="R259" s="1"/>
    </row>
    <row r="260" spans="1:18" ht="14.25" customHeight="1">
      <c r="A260" s="33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8"/>
      <c r="M260" s="1"/>
      <c r="N260" s="1"/>
      <c r="O260" s="1"/>
      <c r="P260" s="1"/>
      <c r="Q260" s="1"/>
      <c r="R260" s="1"/>
    </row>
    <row r="261" spans="1:18" ht="14.25" customHeight="1">
      <c r="A261" s="33"/>
      <c r="B261" s="18"/>
      <c r="C261" s="18"/>
      <c r="D261" s="18"/>
      <c r="E261" s="18"/>
      <c r="F261" s="18"/>
      <c r="G261" s="18"/>
      <c r="H261" s="18"/>
      <c r="I261" s="18"/>
      <c r="J261" s="18"/>
      <c r="K261" s="18"/>
      <c r="L261" s="18"/>
      <c r="M261" s="1"/>
      <c r="N261" s="1"/>
      <c r="O261" s="1"/>
      <c r="P261" s="1"/>
      <c r="Q261" s="1"/>
      <c r="R261" s="1"/>
    </row>
    <row r="262" spans="1:18" ht="14.25" customHeight="1">
      <c r="A262" s="34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4.25" customHeight="1">
      <c r="A263" s="34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4.25" customHeight="1">
      <c r="A264" s="34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4.25" customHeight="1">
      <c r="A265" s="34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4.25" customHeight="1">
      <c r="A266" s="34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4.25" customHeight="1">
      <c r="A267" s="34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4.25" customHeight="1">
      <c r="A268" s="34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1:18" ht="14.25" customHeight="1">
      <c r="A269" s="34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4.25" customHeight="1">
      <c r="A270" s="34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4.25" customHeight="1">
      <c r="A271" s="34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4.25" customHeight="1">
      <c r="A272" s="34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1:18" ht="14.25" customHeight="1">
      <c r="A273" s="34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1:18" ht="14.25" customHeight="1">
      <c r="A274" s="34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1:18" ht="14.25" customHeight="1">
      <c r="A275" s="34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1:18" ht="14.25" customHeight="1">
      <c r="A276" s="34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1:18" ht="14.25" customHeight="1">
      <c r="A277" s="34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1:18" ht="14.25" customHeight="1">
      <c r="A278" s="34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1:18" ht="14.25" customHeight="1">
      <c r="A279" s="34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1:18" ht="14.25" customHeight="1">
      <c r="A280" s="34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1:18" ht="14.25" customHeight="1">
      <c r="A281" s="34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1:18" ht="14.25" customHeight="1">
      <c r="A282" s="34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1:18" ht="14.25" customHeight="1">
      <c r="A283" s="34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1:18" ht="14.25" customHeight="1">
      <c r="A284" s="34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1:18" ht="14.25" customHeight="1">
      <c r="A285" s="34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1:18" ht="14.25" customHeight="1">
      <c r="A286" s="34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1:18" ht="14.25" customHeight="1">
      <c r="A287" s="34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1:18" ht="14.25" customHeight="1">
      <c r="A288" s="34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1:18" ht="14.25" customHeight="1">
      <c r="A289" s="34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1:18" ht="14.25" customHeight="1">
      <c r="A290" s="34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1:18" ht="14.25" customHeight="1">
      <c r="A291" s="34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1:18" ht="14.25" customHeight="1">
      <c r="A292" s="34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1:18" ht="14.25" customHeight="1">
      <c r="A293" s="34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1:18" ht="14.25" customHeight="1">
      <c r="A294" s="34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1:18" ht="14.25" customHeight="1">
      <c r="A295" s="34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1:18" ht="14.25" customHeight="1">
      <c r="A296" s="34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1:18" ht="14.25" customHeight="1">
      <c r="A297" s="34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1:18" ht="14.25" customHeight="1">
      <c r="A298" s="34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1:18" ht="14.25" customHeight="1">
      <c r="A299" s="34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1:18" ht="14.25" customHeight="1">
      <c r="A300" s="34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1:18" ht="14.25" customHeight="1">
      <c r="A301" s="34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1:18" ht="14.25" customHeight="1">
      <c r="A302" s="34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1:18" ht="14.25" customHeight="1">
      <c r="A303" s="34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1:18" ht="14.25" customHeight="1">
      <c r="A304" s="34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1:18" ht="14.25" customHeight="1">
      <c r="A305" s="34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1:18" ht="14.25" customHeight="1">
      <c r="A306" s="34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1:18" ht="14.25" customHeight="1">
      <c r="A307" s="34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1:18" ht="14.25" customHeight="1">
      <c r="A308" s="34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1:18" ht="14.25" customHeight="1">
      <c r="A309" s="34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1:18" ht="14.25" customHeight="1">
      <c r="A310" s="34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1:18" ht="14.25" customHeight="1">
      <c r="A311" s="34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1:18" ht="14.25" customHeight="1">
      <c r="A312" s="34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1:18" ht="14.25" customHeight="1">
      <c r="A313" s="34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1:18" ht="14.25" customHeight="1">
      <c r="A314" s="34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1:18" ht="14.25" customHeight="1">
      <c r="A315" s="34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1:18" ht="14.25" customHeight="1">
      <c r="A316" s="34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1:18" ht="14.25" customHeight="1">
      <c r="A317" s="34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1:18" ht="14.25" customHeight="1">
      <c r="A318" s="34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1:18" ht="14.25" customHeight="1">
      <c r="A319" s="34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1:18" ht="14.25" customHeight="1">
      <c r="A320" s="34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1:18" ht="14.25" customHeight="1">
      <c r="A321" s="34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1:18" ht="14.25" customHeight="1">
      <c r="A322" s="34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1:18" ht="14.25" customHeight="1">
      <c r="A323" s="34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1:18" ht="14.25" customHeight="1">
      <c r="A324" s="34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1:18" ht="14.25" customHeight="1">
      <c r="A325" s="34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1:18" ht="14.25" customHeight="1">
      <c r="A326" s="34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1:18" ht="14.25" customHeight="1">
      <c r="A327" s="34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1:18" ht="14.25" customHeight="1">
      <c r="A328" s="34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1:18" ht="14.25" customHeight="1">
      <c r="A329" s="34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1:18" ht="14.25" customHeight="1">
      <c r="A330" s="34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1:18" ht="14.25" customHeight="1">
      <c r="A331" s="34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1:18" ht="14.25" customHeight="1">
      <c r="A332" s="34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1:18" ht="14.25" customHeight="1">
      <c r="A333" s="34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1:18" ht="14.25" customHeight="1">
      <c r="A334" s="34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1:18" ht="14.25" customHeight="1">
      <c r="A335" s="34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1:18" ht="14.25" customHeight="1">
      <c r="A336" s="34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1:18" ht="14.25" customHeight="1">
      <c r="A337" s="34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1:18" ht="14.25" customHeight="1">
      <c r="A338" s="34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1:18" ht="14.25" customHeight="1">
      <c r="A339" s="34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1:18" ht="14.25" customHeight="1">
      <c r="A340" s="34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1:18" ht="14.25" customHeight="1">
      <c r="A341" s="34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1:18" ht="14.25" customHeight="1">
      <c r="A342" s="34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1:18" ht="14.25" customHeight="1">
      <c r="A343" s="34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1:18" ht="14.25" customHeight="1">
      <c r="A344" s="34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1:18" ht="14.25" customHeight="1">
      <c r="A345" s="34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1:18" ht="14.25" customHeight="1">
      <c r="A346" s="34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1:18" ht="14.25" customHeight="1">
      <c r="A347" s="34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1:18" ht="14.25" customHeight="1">
      <c r="A348" s="34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1:18" ht="14.25" customHeight="1">
      <c r="A349" s="34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1:18" ht="14.25" customHeight="1">
      <c r="A350" s="34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1:18" ht="14.25" customHeight="1">
      <c r="A351" s="34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1:18" ht="14.25" customHeight="1">
      <c r="A352" s="34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1:18" ht="14.25" customHeight="1">
      <c r="A353" s="34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1:18" ht="14.25" customHeight="1">
      <c r="A354" s="34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1:18" ht="14.25" customHeight="1">
      <c r="A355" s="34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1:18" ht="14.25" customHeight="1">
      <c r="A356" s="34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1:18" ht="14.25" customHeight="1">
      <c r="A357" s="34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1:18" ht="14.25" customHeight="1">
      <c r="A358" s="34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1:18" ht="14.25" customHeight="1">
      <c r="A359" s="34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1:18" ht="14.25" customHeight="1">
      <c r="A360" s="34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1:18" ht="14.25" customHeight="1">
      <c r="A361" s="34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1:18" ht="14.25" customHeight="1">
      <c r="A362" s="34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1:18" ht="14.25" customHeight="1">
      <c r="A363" s="34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1:18" ht="14.25" customHeight="1">
      <c r="A364" s="34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1:18" ht="14.25" customHeight="1">
      <c r="A365" s="34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1:18" ht="14.25" customHeight="1">
      <c r="A366" s="34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1:18" ht="14.25" customHeight="1">
      <c r="A367" s="34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1:18" ht="14.25" customHeight="1">
      <c r="A368" s="34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1:18" ht="14.25" customHeight="1">
      <c r="A369" s="34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1:18" ht="14.25" customHeight="1">
      <c r="A370" s="34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1:18" ht="14.25" customHeight="1">
      <c r="A371" s="34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1:18" ht="14.25" customHeight="1">
      <c r="A372" s="34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1:18" ht="14.25" customHeight="1">
      <c r="A373" s="34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1:18" ht="14.25" customHeight="1">
      <c r="A374" s="34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1:18" ht="14.25" customHeight="1">
      <c r="A375" s="34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1:18" ht="14.25" customHeight="1">
      <c r="A376" s="34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1:18" ht="14.25" customHeight="1">
      <c r="A377" s="34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1:18" ht="14.25" customHeight="1">
      <c r="A378" s="34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1:18" ht="14.25" customHeight="1">
      <c r="A379" s="34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1:18" ht="14.25" customHeight="1">
      <c r="A380" s="34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1:18" ht="14.25" customHeight="1">
      <c r="A381" s="34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1:18" ht="14.25" customHeight="1">
      <c r="A382" s="34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1:18" ht="14.25" customHeight="1">
      <c r="A383" s="34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1:18" ht="14.25" customHeight="1">
      <c r="A384" s="34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1:18" ht="14.25" customHeight="1">
      <c r="A385" s="34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1:18" ht="14.25" customHeight="1">
      <c r="A386" s="34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1:18" ht="14.25" customHeight="1">
      <c r="A387" s="34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1:18" ht="14.25" customHeight="1">
      <c r="A388" s="34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1:18" ht="14.25" customHeight="1">
      <c r="A389" s="34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1:18" ht="14.25" customHeight="1">
      <c r="A390" s="34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1:18" ht="14.25" customHeight="1">
      <c r="A391" s="34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1:18" ht="14.25" customHeight="1">
      <c r="A392" s="34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1:18" ht="14.25" customHeight="1">
      <c r="A393" s="34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1:18" ht="14.25" customHeight="1">
      <c r="A394" s="34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1:18" ht="14.25" customHeight="1">
      <c r="A395" s="34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1:18" ht="14.25" customHeight="1">
      <c r="A396" s="34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1:18" ht="14.25" customHeight="1">
      <c r="A397" s="34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1:18" ht="14.25" customHeight="1">
      <c r="A398" s="34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1:18" ht="14.25" customHeight="1">
      <c r="A399" s="34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1:18" ht="14.25" customHeight="1">
      <c r="A400" s="34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1:18" ht="14.25" customHeight="1">
      <c r="A401" s="34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1:18" ht="14.25" customHeight="1">
      <c r="A402" s="34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1:18" ht="14.25" customHeight="1">
      <c r="A403" s="34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1:18" ht="14.25" customHeight="1">
      <c r="A404" s="34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1:18" ht="14.25" customHeight="1">
      <c r="A405" s="34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1:18" ht="14.25" customHeight="1">
      <c r="A406" s="34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1:18" ht="14.25" customHeight="1">
      <c r="A407" s="34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1:18" ht="14.25" customHeight="1">
      <c r="A408" s="34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1:18" ht="14.25" customHeight="1">
      <c r="A409" s="34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1:18" ht="14.25" customHeight="1">
      <c r="A410" s="34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1:18" ht="14.25" customHeight="1">
      <c r="A411" s="34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1:18" ht="14.25" customHeight="1">
      <c r="A412" s="34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1:18" ht="14.25" customHeight="1">
      <c r="A413" s="34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1:18" ht="14.25" customHeight="1">
      <c r="A414" s="34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1:18" ht="14.25" customHeight="1">
      <c r="A415" s="34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1:18" ht="14.25" customHeight="1">
      <c r="A416" s="34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1:18" ht="14.25" customHeight="1">
      <c r="A417" s="34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1:18" ht="14.25" customHeight="1">
      <c r="A418" s="34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1:18" ht="14.25" customHeight="1">
      <c r="A419" s="34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1:18" ht="14.25" customHeight="1">
      <c r="A420" s="34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1:18" ht="14.25" customHeight="1">
      <c r="A421" s="34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1:18" ht="14.25" customHeight="1">
      <c r="A422" s="34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1:18" ht="14.25" customHeight="1">
      <c r="A423" s="34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1:18" ht="14.25" customHeight="1">
      <c r="A424" s="34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1:18" ht="14.25" customHeight="1">
      <c r="A425" s="34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1:18" ht="14.25" customHeight="1">
      <c r="A426" s="34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1:18" ht="14.25" customHeight="1">
      <c r="A427" s="34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1:18" ht="14.25" customHeight="1">
      <c r="A428" s="34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1:18" ht="14.25" customHeight="1">
      <c r="A429" s="34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1:18" ht="14.25" customHeight="1">
      <c r="A430" s="34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1:18" ht="14.25" customHeight="1">
      <c r="A431" s="34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1:18" ht="14.25" customHeight="1">
      <c r="A432" s="34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1:18" ht="14.25" customHeight="1">
      <c r="A433" s="34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1:18" ht="14.25" customHeight="1">
      <c r="A434" s="34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1:18" ht="14.25" customHeight="1">
      <c r="A435" s="34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1:18" ht="14.25" customHeight="1">
      <c r="A436" s="34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1:18" ht="14.25" customHeight="1">
      <c r="A437" s="34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1:18" ht="14.25" customHeight="1">
      <c r="A438" s="34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1:18" ht="14.25" customHeight="1">
      <c r="A439" s="34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1:18" ht="14.25" customHeight="1">
      <c r="A440" s="34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1:18" ht="14.25" customHeight="1">
      <c r="A441" s="34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1:18" ht="14.25" customHeight="1">
      <c r="A442" s="34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1:18" ht="14.25" customHeight="1">
      <c r="A443" s="34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1:18" ht="14.25" customHeight="1">
      <c r="A444" s="34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1:18" ht="14.25" customHeight="1">
      <c r="A445" s="34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1:18" ht="14.25" customHeight="1">
      <c r="A446" s="34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1:18" ht="14.25" customHeight="1">
      <c r="A447" s="34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1:18" ht="14.25" customHeight="1">
      <c r="A448" s="34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1:18" ht="14.25" customHeight="1">
      <c r="A449" s="34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1:18" ht="14.25" customHeight="1">
      <c r="A450" s="34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1:18" ht="14.25" customHeight="1">
      <c r="A451" s="34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1:18" ht="14.25" customHeight="1">
      <c r="A452" s="34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1:18" ht="14.25" customHeight="1">
      <c r="A453" s="34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1:18" ht="14.25" customHeight="1">
      <c r="A454" s="34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1:18" ht="14.25" customHeight="1">
      <c r="A455" s="34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1:18" ht="14.25" customHeight="1">
      <c r="A456" s="34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1:18" ht="14.25" customHeight="1">
      <c r="A457" s="34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1:18" ht="14.25" customHeight="1">
      <c r="A458" s="34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1:18" ht="14.25" customHeight="1">
      <c r="A459" s="34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1:18" ht="14.25" customHeight="1">
      <c r="A460" s="34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1:18" ht="14.25" customHeight="1">
      <c r="A461" s="34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1:18" ht="14.25" customHeight="1">
      <c r="A462" s="34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1:18" ht="14.25" customHeight="1">
      <c r="A463" s="34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1:18" ht="14.25" customHeight="1">
      <c r="A464" s="34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1:18" ht="14.25" customHeight="1">
      <c r="A465" s="34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1:18" ht="14.25" customHeight="1">
      <c r="A466" s="34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1:18" ht="14.25" customHeight="1">
      <c r="A467" s="34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1:18" ht="14.25" customHeight="1">
      <c r="A468" s="34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1:18" ht="14.25" customHeight="1">
      <c r="A469" s="34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1:18" ht="14.25" customHeight="1">
      <c r="A470" s="34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1:18" ht="14.25" customHeight="1">
      <c r="A471" s="34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1:18" ht="14.25" customHeight="1">
      <c r="A472" s="34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1:18" ht="14.25" customHeight="1">
      <c r="A473" s="34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1:18" ht="14.25" customHeight="1">
      <c r="A474" s="34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1:18" ht="14.25" customHeight="1">
      <c r="A475" s="34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1:18" ht="14.25" customHeight="1">
      <c r="A476" s="34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1:18" ht="14.25" customHeight="1">
      <c r="A477" s="34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1:18" ht="14.25" customHeight="1">
      <c r="A478" s="34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1:18" ht="14.25" customHeight="1">
      <c r="A479" s="34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1:18" ht="14.25" customHeight="1">
      <c r="A480" s="34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1:18" ht="14.25" customHeight="1">
      <c r="A481" s="34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1:18" ht="14.25" customHeight="1">
      <c r="A482" s="34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1:18" ht="14.25" customHeight="1">
      <c r="A483" s="34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1:18" ht="14.25" customHeight="1">
      <c r="A484" s="34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1:18" ht="14.25" customHeight="1">
      <c r="A485" s="34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1:18" ht="14.25" customHeight="1">
      <c r="A486" s="34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1:18" ht="14.25" customHeight="1">
      <c r="A487" s="34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1:18" ht="14.25" customHeight="1">
      <c r="A488" s="34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1:18" ht="14.25" customHeight="1">
      <c r="A489" s="34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1:18" ht="14.25" customHeight="1">
      <c r="A490" s="34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1:18" ht="14.25" customHeight="1">
      <c r="A491" s="34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1:18" ht="14.25" customHeight="1">
      <c r="A492" s="34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1:18" ht="14.25" customHeight="1">
      <c r="A493" s="34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1:18" ht="14.25" customHeight="1">
      <c r="A494" s="34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1:18" ht="14.25" customHeight="1">
      <c r="A495" s="34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1:18" ht="14.25" customHeight="1">
      <c r="A496" s="34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1:18" ht="14.25" customHeight="1">
      <c r="A497" s="34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1:18" ht="14.25" customHeight="1">
      <c r="A498" s="34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1:18" ht="14.25" customHeight="1">
      <c r="A499" s="34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1:18" ht="14.25" customHeight="1">
      <c r="A500" s="34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1:18" ht="14.25" customHeight="1">
      <c r="A501" s="34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1:18" ht="14.25" customHeight="1">
      <c r="A502" s="34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1:18" ht="14.25" customHeight="1">
      <c r="A503" s="34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1:18" ht="14.25" customHeight="1">
      <c r="A504" s="34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1:18" ht="14.25" customHeight="1">
      <c r="A505" s="34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1:18" ht="14.25" customHeight="1">
      <c r="A506" s="34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1:18" ht="14.25" customHeight="1">
      <c r="A507" s="34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1:18" ht="14.25" customHeight="1">
      <c r="A508" s="34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1:18" ht="14.25" customHeight="1">
      <c r="A509" s="34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1:18" ht="14.25" customHeight="1">
      <c r="A510" s="34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1:18" ht="14.25" customHeight="1">
      <c r="A511" s="34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1:18" ht="14.25" customHeight="1">
      <c r="A512" s="34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1:18" ht="14.25" customHeight="1">
      <c r="A513" s="34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1:18" ht="14.25" customHeight="1">
      <c r="A514" s="34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1:18" ht="14.25" customHeight="1">
      <c r="A515" s="34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1:18" ht="14.25" customHeight="1">
      <c r="A516" s="34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1:18" ht="14.25" customHeight="1">
      <c r="A517" s="34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1:18" ht="14.25" customHeight="1">
      <c r="A518" s="34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1:18" ht="14.25" customHeight="1">
      <c r="A519" s="34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1:18" ht="14.25" customHeight="1">
      <c r="A520" s="34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1:18" ht="14.25" customHeight="1">
      <c r="A521" s="34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1:18" ht="14.25" customHeight="1">
      <c r="A522" s="34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8" ht="14.25" customHeight="1">
      <c r="A523" s="34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1:18" ht="14.25" customHeight="1">
      <c r="A524" s="34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1:18" ht="14.25" customHeight="1">
      <c r="A525" s="34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1:18" ht="14.25" customHeight="1">
      <c r="A526" s="34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1:18" ht="14.25" customHeight="1">
      <c r="A527" s="34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1:18" ht="14.25" customHeight="1">
      <c r="A528" s="34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1:18" ht="14.25" customHeight="1">
      <c r="A529" s="34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1:18" ht="14.25" customHeight="1">
      <c r="A530" s="34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1:18" ht="14.25" customHeight="1">
      <c r="A531" s="34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1:18" ht="14.25" customHeight="1">
      <c r="A532" s="34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1:18" ht="14.25" customHeight="1">
      <c r="A533" s="34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1:18" ht="14.25" customHeight="1">
      <c r="A534" s="34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1:18" ht="14.25" customHeight="1">
      <c r="A535" s="34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1:18" ht="14.25" customHeight="1">
      <c r="A536" s="34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1:18" ht="14.25" customHeight="1">
      <c r="A537" s="34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1:18" ht="14.25" customHeight="1">
      <c r="A538" s="34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1:18" ht="14.25" customHeight="1">
      <c r="A539" s="34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1:18" ht="14.25" customHeight="1">
      <c r="A540" s="34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1:18" ht="14.25" customHeight="1">
      <c r="A541" s="34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1:18" ht="14.25" customHeight="1">
      <c r="A542" s="34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1:18" ht="14.25" customHeight="1">
      <c r="A543" s="34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1:18" ht="14.25" customHeight="1">
      <c r="A544" s="34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1:18" ht="14.25" customHeight="1">
      <c r="A545" s="34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1:18" ht="14.25" customHeight="1">
      <c r="A546" s="34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1:18" ht="14.25" customHeight="1">
      <c r="A547" s="34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1:18" ht="14.25" customHeight="1">
      <c r="A548" s="34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1:18" ht="14.25" customHeight="1">
      <c r="A549" s="34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1:18" ht="14.25" customHeight="1">
      <c r="A550" s="34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1:18" ht="14.25" customHeight="1">
      <c r="A551" s="34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1:18" ht="14.25" customHeight="1">
      <c r="A552" s="34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1:18" ht="14.25" customHeight="1">
      <c r="A553" s="34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1:18" ht="14.25" customHeight="1">
      <c r="A554" s="34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1:18" ht="14.25" customHeight="1">
      <c r="A555" s="34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1:18" ht="14.25" customHeight="1">
      <c r="A556" s="34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1:18" ht="14.25" customHeight="1">
      <c r="A557" s="34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1:18" ht="14.25" customHeight="1">
      <c r="A558" s="34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1:18" ht="14.25" customHeight="1">
      <c r="A559" s="34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1:18" ht="14.25" customHeight="1">
      <c r="A560" s="34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1:18" ht="14.25" customHeight="1">
      <c r="A561" s="34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1:18" ht="14.25" customHeight="1">
      <c r="A562" s="34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1:18" ht="14.25" customHeight="1">
      <c r="A563" s="34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1:18" ht="14.25" customHeight="1">
      <c r="A564" s="34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1:18" ht="14.25" customHeight="1">
      <c r="A565" s="34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1:18" ht="14.25" customHeight="1">
      <c r="A566" s="34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1:18" ht="14.25" customHeight="1">
      <c r="A567" s="34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1:18" ht="14.25" customHeight="1">
      <c r="A568" s="34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1:18" ht="14.25" customHeight="1">
      <c r="A569" s="34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1:18" ht="14.25" customHeight="1">
      <c r="A570" s="34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1:18" ht="14.25" customHeight="1">
      <c r="A571" s="34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1:18" ht="14.25" customHeight="1">
      <c r="A572" s="34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1:18" ht="14.25" customHeight="1">
      <c r="A573" s="34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1:18" ht="14.25" customHeight="1">
      <c r="A574" s="34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1:18" ht="14.25" customHeight="1">
      <c r="A575" s="34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1:18" ht="14.25" customHeight="1">
      <c r="A576" s="34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1:18" ht="14.25" customHeight="1">
      <c r="A577" s="34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1:18" ht="14.25" customHeight="1">
      <c r="A578" s="34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1:18" ht="14.25" customHeight="1">
      <c r="A579" s="34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1:18" ht="14.25" customHeight="1">
      <c r="A580" s="34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1:18" ht="14.25" customHeight="1">
      <c r="A581" s="34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1:18" ht="14.25" customHeight="1">
      <c r="A582" s="34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1:18" ht="14.25" customHeight="1">
      <c r="A583" s="34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1:18" ht="14.25" customHeight="1">
      <c r="A584" s="34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1:18" ht="14.25" customHeight="1">
      <c r="A585" s="34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1:18" ht="14.25" customHeight="1">
      <c r="A586" s="34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1:18" ht="14.25" customHeight="1">
      <c r="A587" s="34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1:18" ht="14.25" customHeight="1">
      <c r="A588" s="34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1:18" ht="14.25" customHeight="1">
      <c r="A589" s="34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1:18" ht="14.25" customHeight="1">
      <c r="A590" s="34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1:18" ht="14.25" customHeight="1">
      <c r="A591" s="34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1:18" ht="14.25" customHeight="1">
      <c r="A592" s="34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1:18" ht="14.25" customHeight="1">
      <c r="A593" s="34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1:18" ht="14.25" customHeight="1">
      <c r="A594" s="34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1:18" ht="14.25" customHeight="1">
      <c r="A595" s="34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1:18" ht="14.25" customHeight="1">
      <c r="A596" s="34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1:18" ht="14.25" customHeight="1">
      <c r="A597" s="34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1:18" ht="14.25" customHeight="1">
      <c r="A598" s="34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1:18" ht="14.25" customHeight="1">
      <c r="A599" s="34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1:18" ht="14.25" customHeight="1">
      <c r="A600" s="34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1:18" ht="14.25" customHeight="1">
      <c r="A601" s="34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1:18" ht="14.25" customHeight="1">
      <c r="A602" s="34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1:18" ht="14.25" customHeight="1">
      <c r="A603" s="34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1:18" ht="14.25" customHeight="1">
      <c r="A604" s="34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1:18" ht="14.25" customHeight="1">
      <c r="A605" s="34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1:18" ht="14.25" customHeight="1">
      <c r="A606" s="34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1:18" ht="14.25" customHeight="1">
      <c r="A607" s="34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1:18" ht="14.25" customHeight="1">
      <c r="A608" s="34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1:18" ht="14.25" customHeight="1">
      <c r="A609" s="34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1:18" ht="14.25" customHeight="1">
      <c r="A610" s="34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1:18" ht="14.25" customHeight="1">
      <c r="A611" s="34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1:18" ht="14.25" customHeight="1">
      <c r="A612" s="34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1:18" ht="14.25" customHeight="1">
      <c r="A613" s="34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1:18" ht="14.25" customHeight="1">
      <c r="A614" s="34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1:18" ht="14.25" customHeight="1">
      <c r="A615" s="34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1:18" ht="14.25" customHeight="1">
      <c r="A616" s="34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1:18" ht="14.25" customHeight="1">
      <c r="A617" s="34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1:18" ht="14.25" customHeight="1">
      <c r="A618" s="34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1:18" ht="14.25" customHeight="1">
      <c r="A619" s="34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1:18" ht="14.25" customHeight="1">
      <c r="A620" s="34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1:18" ht="14.25" customHeight="1">
      <c r="A621" s="34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1:18" ht="14.25" customHeight="1">
      <c r="A622" s="34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1:18" ht="14.25" customHeight="1">
      <c r="A623" s="34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1:18" ht="14.25" customHeight="1">
      <c r="A624" s="34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1:18" ht="14.25" customHeight="1">
      <c r="A625" s="34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1:18" ht="14.25" customHeight="1">
      <c r="A626" s="34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1:18" ht="14.25" customHeight="1">
      <c r="A627" s="34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1:18" ht="14.25" customHeight="1">
      <c r="A628" s="34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1:18" ht="14.25" customHeight="1">
      <c r="A629" s="34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1:18" ht="14.25" customHeight="1">
      <c r="A630" s="34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1:18" ht="14.25" customHeight="1">
      <c r="A631" s="34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1:18" ht="14.25" customHeight="1">
      <c r="A632" s="34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1:18" ht="14.25" customHeight="1">
      <c r="A633" s="34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1:18" ht="14.25" customHeight="1">
      <c r="A634" s="34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1:18" ht="14.25" customHeight="1">
      <c r="A635" s="34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1:18" ht="14.25" customHeight="1">
      <c r="A636" s="34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1:18" ht="14.25" customHeight="1">
      <c r="A637" s="34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1:18" ht="14.25" customHeight="1">
      <c r="A638" s="34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1:18" ht="14.25" customHeight="1">
      <c r="A639" s="34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1:18" ht="14.25" customHeight="1">
      <c r="A640" s="34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1:18" ht="14.25" customHeight="1">
      <c r="A641" s="34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1:18" ht="14.25" customHeight="1">
      <c r="A642" s="34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1:18" ht="14.25" customHeight="1">
      <c r="A643" s="34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1:18" ht="14.25" customHeight="1">
      <c r="A644" s="34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1:18" ht="14.25" customHeight="1">
      <c r="A645" s="34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1:18" ht="14.25" customHeight="1">
      <c r="A646" s="34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1:18" ht="14.25" customHeight="1">
      <c r="A647" s="34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1:18" ht="14.25" customHeight="1">
      <c r="A648" s="34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1:18" ht="14.25" customHeight="1">
      <c r="A649" s="34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1:18" ht="14.25" customHeight="1">
      <c r="A650" s="34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1:18" ht="14.25" customHeight="1">
      <c r="A651" s="34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1:18" ht="14.25" customHeight="1">
      <c r="A652" s="34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1:18" ht="14.25" customHeight="1">
      <c r="A653" s="34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1:18" ht="14.25" customHeight="1">
      <c r="A654" s="34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1:18" ht="14.25" customHeight="1">
      <c r="A655" s="34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1:18" ht="14.25" customHeight="1">
      <c r="A656" s="34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1:18" ht="14.25" customHeight="1">
      <c r="A657" s="34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1:18" ht="14.25" customHeight="1">
      <c r="A658" s="34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1:18" ht="14.25" customHeight="1">
      <c r="A659" s="34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1:18" ht="14.25" customHeight="1">
      <c r="A660" s="34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1:18" ht="14.25" customHeight="1">
      <c r="A661" s="34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1:18" ht="14.25" customHeight="1">
      <c r="A662" s="34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1:18" ht="14.25" customHeight="1">
      <c r="A663" s="34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1:18" ht="14.25" customHeight="1">
      <c r="A664" s="34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1:18" ht="14.25" customHeight="1">
      <c r="A665" s="34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1:18" ht="14.25" customHeight="1">
      <c r="A666" s="34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1:18" ht="14.25" customHeight="1">
      <c r="A667" s="34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1:18" ht="14.25" customHeight="1">
      <c r="A668" s="34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1:18" ht="14.25" customHeight="1">
      <c r="A669" s="34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1:18" ht="14.25" customHeight="1">
      <c r="A670" s="34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1:18" ht="14.25" customHeight="1">
      <c r="A671" s="34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1:18" ht="14.25" customHeight="1">
      <c r="A672" s="34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1:18" ht="14.25" customHeight="1">
      <c r="A673" s="34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1:18" ht="14.25" customHeight="1">
      <c r="A674" s="34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1:18" ht="14.25" customHeight="1">
      <c r="A675" s="34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1:18" ht="14.25" customHeight="1">
      <c r="A676" s="34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1:18" ht="14.25" customHeight="1">
      <c r="A677" s="34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1:18" ht="14.25" customHeight="1">
      <c r="A678" s="34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1:18" ht="14.25" customHeight="1">
      <c r="A679" s="34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1:18" ht="14.25" customHeight="1">
      <c r="A680" s="34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  <row r="681" spans="1:18" ht="14.25" customHeight="1">
      <c r="A681" s="34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1:18" ht="14.25" customHeight="1">
      <c r="A682" s="34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  <row r="683" spans="1:18" ht="14.25" customHeight="1">
      <c r="A683" s="34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</row>
    <row r="684" spans="1:18" ht="14.25" customHeight="1">
      <c r="A684" s="34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</row>
    <row r="685" spans="1:18" ht="14.25" customHeight="1">
      <c r="A685" s="34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</row>
    <row r="686" spans="1:18" ht="14.25" customHeight="1">
      <c r="A686" s="34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</row>
    <row r="687" spans="1:18" ht="14.25" customHeight="1">
      <c r="A687" s="34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</row>
    <row r="688" spans="1:18" ht="14.25" customHeight="1">
      <c r="A688" s="34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</row>
    <row r="689" spans="1:18" ht="14.25" customHeight="1">
      <c r="A689" s="34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</row>
    <row r="690" spans="1:18" ht="14.25" customHeight="1">
      <c r="A690" s="34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</row>
    <row r="691" spans="1:18" ht="14.25" customHeight="1">
      <c r="A691" s="34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</row>
    <row r="692" spans="1:18" ht="14.25" customHeight="1">
      <c r="A692" s="34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</row>
    <row r="693" spans="1:18" ht="14.25" customHeight="1">
      <c r="A693" s="34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</row>
    <row r="694" spans="1:18" ht="14.25" customHeight="1">
      <c r="A694" s="34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</row>
    <row r="695" spans="1:18" ht="14.25" customHeight="1">
      <c r="A695" s="34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</row>
    <row r="696" spans="1:18" ht="14.25" customHeight="1">
      <c r="A696" s="34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</row>
    <row r="697" spans="1:18" ht="14.25" customHeight="1">
      <c r="A697" s="34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</row>
    <row r="698" spans="1:18" ht="14.25" customHeight="1">
      <c r="A698" s="34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</row>
    <row r="699" spans="1:18" ht="14.25" customHeight="1">
      <c r="A699" s="34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</row>
    <row r="700" spans="1:18" ht="14.25" customHeight="1">
      <c r="A700" s="34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</row>
    <row r="701" spans="1:18" ht="14.25" customHeight="1">
      <c r="A701" s="34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</row>
    <row r="702" spans="1:18" ht="14.25" customHeight="1">
      <c r="A702" s="34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</row>
    <row r="703" spans="1:18" ht="14.25" customHeight="1">
      <c r="A703" s="34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</row>
    <row r="704" spans="1:18" ht="14.25" customHeight="1">
      <c r="A704" s="34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</row>
    <row r="705" spans="1:18" ht="14.25" customHeight="1">
      <c r="A705" s="34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</row>
    <row r="706" spans="1:18" ht="14.25" customHeight="1">
      <c r="A706" s="34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</row>
    <row r="707" spans="1:18" ht="14.25" customHeight="1">
      <c r="A707" s="34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</row>
    <row r="708" spans="1:18" ht="14.25" customHeight="1">
      <c r="A708" s="34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</row>
    <row r="709" spans="1:18" ht="14.25" customHeight="1">
      <c r="A709" s="34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</row>
    <row r="710" spans="1:18" ht="14.25" customHeight="1">
      <c r="A710" s="34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</row>
    <row r="711" spans="1:18" ht="14.25" customHeight="1">
      <c r="A711" s="34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</row>
    <row r="712" spans="1:18" ht="14.25" customHeight="1">
      <c r="A712" s="34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</row>
    <row r="713" spans="1:18" ht="14.25" customHeight="1">
      <c r="A713" s="34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</row>
    <row r="714" spans="1:18" ht="14.25" customHeight="1">
      <c r="A714" s="34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</row>
    <row r="715" spans="1:18" ht="14.25" customHeight="1">
      <c r="A715" s="34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</row>
    <row r="716" spans="1:18" ht="14.25" customHeight="1">
      <c r="A716" s="34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</row>
    <row r="717" spans="1:18" ht="14.25" customHeight="1">
      <c r="A717" s="34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</row>
    <row r="718" spans="1:18" ht="14.25" customHeight="1">
      <c r="A718" s="34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</row>
    <row r="719" spans="1:18" ht="14.25" customHeight="1">
      <c r="A719" s="34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</row>
    <row r="720" spans="1:18" ht="14.25" customHeight="1">
      <c r="A720" s="34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</row>
    <row r="721" spans="1:18" ht="14.25" customHeight="1">
      <c r="A721" s="34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</row>
    <row r="722" spans="1:18" ht="14.25" customHeight="1">
      <c r="A722" s="34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</row>
    <row r="723" spans="1:18" ht="14.25" customHeight="1">
      <c r="A723" s="34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</row>
    <row r="724" spans="1:18" ht="14.25" customHeight="1">
      <c r="A724" s="34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</row>
    <row r="725" spans="1:18" ht="14.25" customHeight="1">
      <c r="A725" s="34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</row>
    <row r="726" spans="1:18" ht="14.25" customHeight="1">
      <c r="A726" s="34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</row>
    <row r="727" spans="1:18" ht="14.25" customHeight="1">
      <c r="A727" s="34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</row>
    <row r="728" spans="1:18" ht="14.25" customHeight="1">
      <c r="A728" s="34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</row>
    <row r="729" spans="1:18" ht="14.25" customHeight="1">
      <c r="A729" s="34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</row>
    <row r="730" spans="1:18" ht="14.25" customHeight="1">
      <c r="A730" s="34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</row>
    <row r="731" spans="1:18" ht="14.25" customHeight="1">
      <c r="A731" s="34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</row>
    <row r="732" spans="1:18" ht="14.25" customHeight="1">
      <c r="A732" s="34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</row>
    <row r="733" spans="1:18" ht="14.25" customHeight="1">
      <c r="A733" s="34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</row>
    <row r="734" spans="1:18" ht="14.25" customHeight="1">
      <c r="A734" s="34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</row>
    <row r="735" spans="1:18" ht="14.25" customHeight="1">
      <c r="A735" s="34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</row>
    <row r="736" spans="1:18" ht="14.25" customHeight="1">
      <c r="A736" s="34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</row>
    <row r="737" spans="1:18" ht="14.25" customHeight="1">
      <c r="A737" s="34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</row>
    <row r="738" spans="1:18" ht="14.25" customHeight="1">
      <c r="A738" s="34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</row>
    <row r="739" spans="1:18" ht="14.25" customHeight="1">
      <c r="A739" s="34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</row>
    <row r="740" spans="1:18" ht="14.25" customHeight="1">
      <c r="A740" s="34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</row>
    <row r="741" spans="1:18" ht="14.25" customHeight="1">
      <c r="A741" s="34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</row>
    <row r="742" spans="1:18" ht="14.25" customHeight="1">
      <c r="A742" s="34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</row>
    <row r="743" spans="1:18" ht="14.25" customHeight="1">
      <c r="A743" s="34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</row>
    <row r="744" spans="1:18" ht="14.25" customHeight="1">
      <c r="A744" s="34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</row>
    <row r="745" spans="1:18" ht="14.25" customHeight="1">
      <c r="A745" s="34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</row>
    <row r="746" spans="1:18" ht="14.25" customHeight="1">
      <c r="A746" s="34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</row>
    <row r="747" spans="1:18" ht="14.25" customHeight="1">
      <c r="A747" s="34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</row>
    <row r="748" spans="1:18" ht="14.25" customHeight="1">
      <c r="A748" s="34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</row>
    <row r="749" spans="1:18" ht="14.25" customHeight="1">
      <c r="A749" s="34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</row>
    <row r="750" spans="1:18" ht="14.25" customHeight="1">
      <c r="A750" s="34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</row>
    <row r="751" spans="1:18" ht="14.25" customHeight="1">
      <c r="A751" s="34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</row>
    <row r="752" spans="1:18" ht="14.25" customHeight="1">
      <c r="A752" s="34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</row>
    <row r="753" spans="1:18" ht="14.25" customHeight="1">
      <c r="A753" s="34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</row>
    <row r="754" spans="1:18" ht="14.25" customHeight="1">
      <c r="A754" s="34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</row>
    <row r="755" spans="1:18" ht="14.25" customHeight="1">
      <c r="A755" s="34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</row>
    <row r="756" spans="1:18" ht="14.25" customHeight="1">
      <c r="A756" s="34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</row>
    <row r="757" spans="1:18" ht="14.25" customHeight="1">
      <c r="A757" s="34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</row>
    <row r="758" spans="1:18" ht="14.25" customHeight="1">
      <c r="A758" s="34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</row>
    <row r="759" spans="1:18" ht="14.25" customHeight="1">
      <c r="A759" s="34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</row>
    <row r="760" spans="1:18" ht="14.25" customHeight="1">
      <c r="A760" s="34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</row>
    <row r="761" spans="1:18" ht="14.25" customHeight="1">
      <c r="A761" s="34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</row>
    <row r="762" spans="1:18" ht="14.25" customHeight="1">
      <c r="A762" s="34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</row>
    <row r="763" spans="1:18" ht="14.25" customHeight="1">
      <c r="A763" s="34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</row>
    <row r="764" spans="1:18" ht="14.25" customHeight="1">
      <c r="A764" s="34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</row>
    <row r="765" spans="1:18" ht="14.25" customHeight="1">
      <c r="A765" s="34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</row>
    <row r="766" spans="1:18" ht="14.25" customHeight="1">
      <c r="A766" s="34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</row>
    <row r="767" spans="1:18" ht="14.25" customHeight="1">
      <c r="A767" s="34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</row>
    <row r="768" spans="1:18" ht="14.25" customHeight="1">
      <c r="A768" s="34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</row>
    <row r="769" spans="1:18" ht="14.25" customHeight="1">
      <c r="A769" s="34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</row>
    <row r="770" spans="1:18" ht="14.25" customHeight="1">
      <c r="A770" s="34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</row>
    <row r="771" spans="1:18" ht="14.25" customHeight="1">
      <c r="A771" s="34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</row>
    <row r="772" spans="1:18" ht="14.25" customHeight="1">
      <c r="A772" s="34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</row>
    <row r="773" spans="1:18" ht="14.25" customHeight="1">
      <c r="A773" s="34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</row>
    <row r="774" spans="1:18" ht="14.25" customHeight="1">
      <c r="A774" s="34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</row>
    <row r="775" spans="1:18" ht="14.25" customHeight="1">
      <c r="A775" s="34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</row>
    <row r="776" spans="1:18" ht="14.25" customHeight="1">
      <c r="A776" s="34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</row>
    <row r="777" spans="1:18" ht="14.25" customHeight="1">
      <c r="A777" s="34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</row>
    <row r="778" spans="1:18" ht="14.25" customHeight="1">
      <c r="A778" s="34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</row>
    <row r="779" spans="1:18" ht="14.25" customHeight="1">
      <c r="A779" s="34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</row>
    <row r="780" spans="1:18" ht="14.25" customHeight="1">
      <c r="A780" s="34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</row>
    <row r="781" spans="1:18" ht="14.25" customHeight="1">
      <c r="A781" s="34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</row>
    <row r="782" spans="1:18" ht="14.25" customHeight="1">
      <c r="A782" s="34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</row>
    <row r="783" spans="1:18" ht="14.25" customHeight="1">
      <c r="A783" s="34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</row>
    <row r="784" spans="1:18" ht="14.25" customHeight="1">
      <c r="A784" s="34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</row>
    <row r="785" spans="1:18" ht="14.25" customHeight="1">
      <c r="A785" s="34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</row>
    <row r="786" spans="1:18" ht="14.25" customHeight="1">
      <c r="A786" s="34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</row>
    <row r="787" spans="1:18" ht="14.25" customHeight="1">
      <c r="A787" s="34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</row>
    <row r="788" spans="1:18" ht="14.25" customHeight="1">
      <c r="A788" s="34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</row>
    <row r="789" spans="1:18" ht="14.25" customHeight="1">
      <c r="A789" s="34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</row>
    <row r="790" spans="1:18" ht="14.25" customHeight="1">
      <c r="A790" s="34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</row>
    <row r="791" spans="1:18" ht="14.25" customHeight="1">
      <c r="A791" s="34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</row>
    <row r="792" spans="1:18" ht="14.25" customHeight="1">
      <c r="A792" s="34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</row>
    <row r="793" spans="1:18" ht="14.25" customHeight="1">
      <c r="A793" s="34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</row>
    <row r="794" spans="1:18" ht="14.25" customHeight="1">
      <c r="A794" s="34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</row>
    <row r="795" spans="1:18" ht="14.25" customHeight="1">
      <c r="A795" s="34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</row>
    <row r="796" spans="1:18" ht="14.25" customHeight="1">
      <c r="A796" s="34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</row>
    <row r="797" spans="1:18" ht="14.25" customHeight="1">
      <c r="A797" s="34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</row>
    <row r="798" spans="1:18" ht="14.25" customHeight="1">
      <c r="A798" s="34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</row>
    <row r="799" spans="1:18" ht="14.25" customHeight="1">
      <c r="A799" s="34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</row>
    <row r="800" spans="1:18" ht="14.25" customHeight="1">
      <c r="A800" s="34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</row>
    <row r="801" spans="1:18" ht="14.25" customHeight="1">
      <c r="A801" s="34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</row>
    <row r="802" spans="1:18" ht="14.25" customHeight="1">
      <c r="A802" s="34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</row>
    <row r="803" spans="1:18" ht="14.25" customHeight="1">
      <c r="A803" s="34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</row>
    <row r="804" spans="1:18" ht="14.25" customHeight="1">
      <c r="A804" s="34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</row>
    <row r="805" spans="1:18" ht="14.25" customHeight="1">
      <c r="A805" s="34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</row>
    <row r="806" spans="1:18" ht="14.25" customHeight="1">
      <c r="A806" s="34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</row>
    <row r="807" spans="1:18" ht="14.25" customHeight="1">
      <c r="A807" s="34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</row>
    <row r="808" spans="1:18" ht="14.25" customHeight="1">
      <c r="A808" s="34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</row>
    <row r="809" spans="1:18" ht="14.25" customHeight="1">
      <c r="A809" s="34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</row>
    <row r="810" spans="1:18" ht="14.25" customHeight="1">
      <c r="A810" s="34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</row>
    <row r="811" spans="1:18" ht="14.25" customHeight="1">
      <c r="A811" s="34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</row>
    <row r="812" spans="1:18" ht="14.25" customHeight="1">
      <c r="A812" s="34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</row>
    <row r="813" spans="1:18" ht="14.25" customHeight="1">
      <c r="A813" s="34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</row>
    <row r="814" spans="1:18" ht="14.25" customHeight="1">
      <c r="A814" s="34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</row>
    <row r="815" spans="1:18" ht="14.25" customHeight="1">
      <c r="A815" s="34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</row>
    <row r="816" spans="1:18" ht="14.25" customHeight="1">
      <c r="A816" s="34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</row>
    <row r="817" spans="1:18" ht="14.25" customHeight="1">
      <c r="A817" s="34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</row>
    <row r="818" spans="1:18" ht="14.25" customHeight="1">
      <c r="A818" s="34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</row>
    <row r="819" spans="1:18" ht="14.25" customHeight="1">
      <c r="A819" s="34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</row>
    <row r="820" spans="1:18" ht="14.25" customHeight="1">
      <c r="A820" s="34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</row>
    <row r="821" spans="1:18" ht="14.25" customHeight="1">
      <c r="A821" s="34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</row>
    <row r="822" spans="1:18" ht="14.25" customHeight="1">
      <c r="A822" s="34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</row>
    <row r="823" spans="1:18" ht="14.25" customHeight="1">
      <c r="A823" s="34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</row>
    <row r="824" spans="1:18" ht="14.25" customHeight="1">
      <c r="A824" s="34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</row>
    <row r="825" spans="1:18" ht="14.25" customHeight="1">
      <c r="A825" s="34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</row>
    <row r="826" spans="1:18" ht="14.25" customHeight="1">
      <c r="A826" s="34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</row>
    <row r="827" spans="1:18" ht="14.25" customHeight="1">
      <c r="A827" s="34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</row>
    <row r="828" spans="1:18" ht="14.25" customHeight="1">
      <c r="A828" s="34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</row>
    <row r="829" spans="1:18" ht="14.25" customHeight="1">
      <c r="A829" s="34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</row>
    <row r="830" spans="1:18" ht="14.25" customHeight="1">
      <c r="A830" s="34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</row>
    <row r="831" spans="1:18" ht="14.25" customHeight="1">
      <c r="A831" s="34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</row>
    <row r="832" spans="1:18" ht="14.25" customHeight="1">
      <c r="A832" s="34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</row>
    <row r="833" spans="1:18" ht="14.25" customHeight="1">
      <c r="A833" s="34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</row>
    <row r="834" spans="1:18" ht="14.25" customHeight="1">
      <c r="A834" s="34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</row>
    <row r="835" spans="1:18" ht="14.25" customHeight="1">
      <c r="A835" s="34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</row>
    <row r="836" spans="1:18" ht="14.25" customHeight="1">
      <c r="A836" s="34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</row>
    <row r="837" spans="1:18" ht="14.25" customHeight="1">
      <c r="A837" s="34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</row>
    <row r="838" spans="1:18" ht="14.25" customHeight="1">
      <c r="A838" s="34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</row>
    <row r="839" spans="1:18" ht="14.25" customHeight="1">
      <c r="A839" s="34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</row>
    <row r="840" spans="1:18" ht="14.25" customHeight="1">
      <c r="A840" s="34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</row>
    <row r="841" spans="1:18" ht="14.25" customHeight="1">
      <c r="A841" s="34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</row>
    <row r="842" spans="1:18" ht="14.25" customHeight="1">
      <c r="A842" s="34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</row>
    <row r="843" spans="1:18" ht="14.25" customHeight="1">
      <c r="A843" s="34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</row>
    <row r="844" spans="1:18" ht="14.25" customHeight="1">
      <c r="A844" s="34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</row>
    <row r="845" spans="1:18" ht="14.25" customHeight="1">
      <c r="A845" s="34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</row>
    <row r="846" spans="1:18" ht="14.25" customHeight="1">
      <c r="A846" s="34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</row>
    <row r="847" spans="1:18" ht="14.25" customHeight="1">
      <c r="A847" s="34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</row>
    <row r="848" spans="1:18" ht="14.25" customHeight="1">
      <c r="A848" s="34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</row>
    <row r="849" spans="1:18" ht="14.25" customHeight="1">
      <c r="A849" s="34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</row>
    <row r="850" spans="1:18" ht="14.25" customHeight="1">
      <c r="A850" s="34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</row>
    <row r="851" spans="1:18" ht="14.25" customHeight="1">
      <c r="A851" s="34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</row>
    <row r="852" spans="1:18" ht="14.25" customHeight="1">
      <c r="A852" s="34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</row>
    <row r="853" spans="1:18" ht="14.25" customHeight="1">
      <c r="A853" s="34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</row>
    <row r="854" spans="1:18" ht="14.25" customHeight="1">
      <c r="A854" s="34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</row>
    <row r="855" spans="1:18" ht="14.25" customHeight="1">
      <c r="A855" s="34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</row>
    <row r="856" spans="1:18" ht="14.25" customHeight="1">
      <c r="A856" s="34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</row>
    <row r="857" spans="1:18" ht="14.25" customHeight="1">
      <c r="A857" s="34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</row>
    <row r="858" spans="1:18" ht="14.25" customHeight="1">
      <c r="A858" s="34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</row>
    <row r="859" spans="1:18" ht="14.25" customHeight="1">
      <c r="A859" s="34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</row>
    <row r="860" spans="1:18" ht="14.25" customHeight="1">
      <c r="A860" s="34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</row>
    <row r="861" spans="1:18" ht="14.25" customHeight="1">
      <c r="A861" s="34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</row>
    <row r="862" spans="1:18" ht="14.25" customHeight="1">
      <c r="A862" s="34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</row>
    <row r="863" spans="1:18" ht="14.25" customHeight="1">
      <c r="A863" s="34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</row>
    <row r="864" spans="1:18" ht="14.25" customHeight="1">
      <c r="A864" s="34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</row>
    <row r="865" spans="1:18" ht="14.25" customHeight="1">
      <c r="A865" s="34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</row>
    <row r="866" spans="1:18" ht="14.25" customHeight="1">
      <c r="A866" s="34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</row>
    <row r="867" spans="1:18" ht="14.25" customHeight="1">
      <c r="A867" s="34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</row>
    <row r="868" spans="1:18" ht="14.25" customHeight="1">
      <c r="A868" s="34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</row>
    <row r="869" spans="1:18" ht="14.25" customHeight="1">
      <c r="A869" s="34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</row>
    <row r="870" spans="1:18" ht="14.25" customHeight="1">
      <c r="A870" s="34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</row>
    <row r="871" spans="1:18" ht="14.25" customHeight="1">
      <c r="A871" s="34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</row>
    <row r="872" spans="1:18" ht="14.25" customHeight="1">
      <c r="A872" s="34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</row>
    <row r="873" spans="1:18" ht="14.25" customHeight="1">
      <c r="A873" s="34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</row>
    <row r="874" spans="1:18" ht="14.25" customHeight="1">
      <c r="A874" s="34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</row>
    <row r="875" spans="1:18" ht="14.25" customHeight="1">
      <c r="A875" s="34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</row>
    <row r="876" spans="1:18" ht="14.25" customHeight="1">
      <c r="A876" s="34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</row>
    <row r="877" spans="1:18" ht="14.25" customHeight="1">
      <c r="A877" s="34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</row>
    <row r="878" spans="1:18" ht="14.25" customHeight="1">
      <c r="A878" s="34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</row>
    <row r="879" spans="1:18" ht="14.25" customHeight="1">
      <c r="A879" s="34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</row>
    <row r="880" spans="1:18" ht="14.25" customHeight="1">
      <c r="A880" s="34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</row>
    <row r="881" spans="1:18" ht="14.25" customHeight="1">
      <c r="A881" s="34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</row>
    <row r="882" spans="1:18" ht="14.25" customHeight="1">
      <c r="A882" s="34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</row>
    <row r="883" spans="1:18" ht="14.25" customHeight="1">
      <c r="A883" s="34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</row>
    <row r="884" spans="1:18" ht="14.25" customHeight="1">
      <c r="A884" s="34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</row>
    <row r="885" spans="1:18" ht="14.25" customHeight="1">
      <c r="A885" s="34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</row>
    <row r="886" spans="1:18" ht="14.25" customHeight="1">
      <c r="A886" s="34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</row>
    <row r="887" spans="1:18" ht="14.25" customHeight="1">
      <c r="A887" s="34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</row>
    <row r="888" spans="1:18" ht="14.25" customHeight="1">
      <c r="A888" s="34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</row>
    <row r="889" spans="1:18" ht="14.25" customHeight="1">
      <c r="A889" s="34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</row>
    <row r="890" spans="1:18" ht="14.25" customHeight="1">
      <c r="A890" s="34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</row>
    <row r="891" spans="1:18" ht="14.25" customHeight="1">
      <c r="A891" s="34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</row>
    <row r="892" spans="1:18" ht="14.25" customHeight="1">
      <c r="A892" s="34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</row>
    <row r="893" spans="1:18" ht="14.25" customHeight="1">
      <c r="A893" s="34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</row>
    <row r="894" spans="1:18" ht="14.25" customHeight="1">
      <c r="A894" s="34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</row>
    <row r="895" spans="1:18" ht="14.25" customHeight="1">
      <c r="A895" s="34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</row>
    <row r="896" spans="1:18" ht="14.25" customHeight="1">
      <c r="A896" s="34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</row>
    <row r="897" spans="1:18" ht="14.25" customHeight="1">
      <c r="A897" s="34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</row>
    <row r="898" spans="1:18" ht="14.25" customHeight="1">
      <c r="A898" s="34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</row>
    <row r="899" spans="1:18" ht="14.25" customHeight="1">
      <c r="A899" s="34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</row>
    <row r="900" spans="1:18" ht="14.25" customHeight="1">
      <c r="A900" s="34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</row>
    <row r="901" spans="1:18" ht="14.25" customHeight="1">
      <c r="A901" s="34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</row>
    <row r="902" spans="1:18" ht="14.25" customHeight="1">
      <c r="A902" s="34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</row>
    <row r="903" spans="1:18" ht="14.25" customHeight="1">
      <c r="A903" s="34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</row>
    <row r="904" spans="1:18" ht="14.25" customHeight="1">
      <c r="A904" s="34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</row>
    <row r="905" spans="1:18" ht="14.25" customHeight="1">
      <c r="A905" s="34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</row>
    <row r="906" spans="1:18" ht="14.25" customHeight="1">
      <c r="A906" s="34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</row>
    <row r="907" spans="1:18" ht="14.25" customHeight="1">
      <c r="A907" s="34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</row>
    <row r="908" spans="1:18" ht="14.25" customHeight="1">
      <c r="A908" s="34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</row>
    <row r="909" spans="1:18" ht="14.25" customHeight="1">
      <c r="A909" s="34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</row>
    <row r="910" spans="1:18" ht="14.25" customHeight="1">
      <c r="A910" s="34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</row>
    <row r="911" spans="1:18" ht="14.25" customHeight="1">
      <c r="A911" s="34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</row>
    <row r="912" spans="1:18" ht="14.25" customHeight="1">
      <c r="A912" s="34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</row>
    <row r="913" spans="1:18" ht="14.25" customHeight="1">
      <c r="A913" s="34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</row>
    <row r="914" spans="1:18" ht="14.25" customHeight="1">
      <c r="A914" s="34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</row>
    <row r="915" spans="1:18" ht="14.25" customHeight="1">
      <c r="A915" s="34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</row>
    <row r="916" spans="1:18" ht="14.25" customHeight="1">
      <c r="A916" s="34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</row>
    <row r="917" spans="1:18" ht="14.25" customHeight="1">
      <c r="A917" s="34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</row>
    <row r="918" spans="1:18" ht="14.25" customHeight="1">
      <c r="A918" s="34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</row>
    <row r="919" spans="1:18" ht="14.25" customHeight="1">
      <c r="A919" s="34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</row>
    <row r="920" spans="1:18" ht="14.25" customHeight="1">
      <c r="A920" s="34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</row>
    <row r="921" spans="1:18" ht="14.25" customHeight="1">
      <c r="A921" s="34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</row>
    <row r="922" spans="1:18" ht="14.25" customHeight="1">
      <c r="A922" s="34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</row>
    <row r="923" spans="1:18" ht="14.25" customHeight="1">
      <c r="A923" s="34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</row>
    <row r="924" spans="1:18" ht="14.25" customHeight="1">
      <c r="A924" s="34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</row>
    <row r="925" spans="1:18" ht="14.25" customHeight="1">
      <c r="A925" s="34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</row>
    <row r="926" spans="1:18" ht="14.25" customHeight="1">
      <c r="A926" s="34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</row>
    <row r="927" spans="1:18" ht="14.25" customHeight="1">
      <c r="A927" s="34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</row>
    <row r="928" spans="1:18" ht="14.25" customHeight="1">
      <c r="A928" s="34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</row>
    <row r="929" spans="1:18" ht="14.25" customHeight="1">
      <c r="A929" s="34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</row>
    <row r="930" spans="1:18" ht="14.25" customHeight="1">
      <c r="A930" s="34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</row>
    <row r="931" spans="1:18" ht="14.25" customHeight="1">
      <c r="A931" s="34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</row>
    <row r="932" spans="1:18" ht="14.25" customHeight="1">
      <c r="A932" s="34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</row>
    <row r="933" spans="1:18" ht="14.25" customHeight="1">
      <c r="A933" s="34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</row>
    <row r="934" spans="1:18" ht="14.25" customHeight="1">
      <c r="A934" s="34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</row>
    <row r="935" spans="1:18" ht="14.25" customHeight="1">
      <c r="A935" s="34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</row>
    <row r="936" spans="1:18" ht="14.25" customHeight="1">
      <c r="A936" s="34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</row>
    <row r="937" spans="1:18" ht="14.25" customHeight="1">
      <c r="A937" s="34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</row>
    <row r="938" spans="1:18" ht="14.25" customHeight="1">
      <c r="A938" s="34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</row>
    <row r="939" spans="1:18" ht="14.25" customHeight="1">
      <c r="A939" s="34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</row>
    <row r="940" spans="1:18" ht="14.25" customHeight="1">
      <c r="A940" s="34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</row>
    <row r="941" spans="1:18" ht="14.25" customHeight="1">
      <c r="A941" s="34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</row>
    <row r="942" spans="1:18" ht="14.25" customHeight="1">
      <c r="A942" s="34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</row>
    <row r="943" spans="1:18" ht="14.25" customHeight="1">
      <c r="A943" s="34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</row>
    <row r="944" spans="1:18" ht="14.25" customHeight="1">
      <c r="A944" s="34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</row>
    <row r="945" spans="1:18" ht="14.25" customHeight="1">
      <c r="A945" s="34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</row>
    <row r="946" spans="1:18" ht="14.25" customHeight="1">
      <c r="A946" s="34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</row>
    <row r="947" spans="1:18" ht="14.25" customHeight="1">
      <c r="A947" s="34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</row>
    <row r="948" spans="1:18" ht="14.25" customHeight="1">
      <c r="A948" s="34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</row>
    <row r="949" spans="1:18" ht="14.25" customHeight="1">
      <c r="A949" s="34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</row>
    <row r="950" spans="1:18" ht="14.25" customHeight="1">
      <c r="A950" s="34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</row>
    <row r="951" spans="1:18" ht="14.25" customHeight="1">
      <c r="A951" s="34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</row>
    <row r="952" spans="1:18" ht="14.25" customHeight="1">
      <c r="A952" s="34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</row>
    <row r="953" spans="1:18" ht="14.25" customHeight="1">
      <c r="A953" s="34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</row>
    <row r="954" spans="1:18" ht="14.25" customHeight="1">
      <c r="A954" s="34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</row>
    <row r="955" spans="1:18" ht="14.25" customHeight="1">
      <c r="A955" s="34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</row>
    <row r="956" spans="1:18" ht="14.25" customHeight="1">
      <c r="A956" s="34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</row>
    <row r="957" spans="1:18" ht="14.25" customHeight="1">
      <c r="A957" s="34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</row>
    <row r="958" spans="1:18" ht="14.25" customHeight="1">
      <c r="A958" s="34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</row>
    <row r="959" spans="1:18" ht="14.25" customHeight="1">
      <c r="A959" s="34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</row>
    <row r="960" spans="1:18" ht="14.25" customHeight="1">
      <c r="A960" s="34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</row>
    <row r="961" spans="1:18" ht="14.25" customHeight="1">
      <c r="A961" s="34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</row>
    <row r="962" spans="1:18" ht="14.25" customHeight="1">
      <c r="A962" s="34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</row>
    <row r="963" spans="1:18" ht="14.25" customHeight="1">
      <c r="A963" s="34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</row>
    <row r="964" spans="1:18" ht="14.25" customHeight="1">
      <c r="A964" s="34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</row>
    <row r="965" spans="1:18" ht="14.25" customHeight="1">
      <c r="A965" s="34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</row>
    <row r="966" spans="1:18" ht="14.25" customHeight="1">
      <c r="A966" s="34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</row>
    <row r="967" spans="1:18" ht="14.25" customHeight="1">
      <c r="A967" s="34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</row>
    <row r="968" spans="1:18" ht="14.25" customHeight="1">
      <c r="A968" s="34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</row>
    <row r="969" spans="1:18" ht="14.25" customHeight="1">
      <c r="A969" s="34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</row>
    <row r="970" spans="1:18" ht="14.25" customHeight="1">
      <c r="A970" s="34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</row>
    <row r="971" spans="1:18" ht="14.25" customHeight="1">
      <c r="A971" s="34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</row>
    <row r="972" spans="1:18" ht="14.25" customHeight="1">
      <c r="A972" s="34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</row>
    <row r="973" spans="1:18" ht="14.25" customHeight="1">
      <c r="A973" s="34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</row>
    <row r="974" spans="1:18" ht="14.25" customHeight="1">
      <c r="A974" s="34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</row>
    <row r="975" spans="1:18" ht="14.25" customHeight="1">
      <c r="A975" s="34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</row>
    <row r="976" spans="1:18" ht="14.25" customHeight="1">
      <c r="A976" s="34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</row>
    <row r="977" spans="1:18" ht="14.25" customHeight="1">
      <c r="A977" s="34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</row>
    <row r="978" spans="1:18" ht="14.25" customHeight="1">
      <c r="A978" s="34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</row>
    <row r="979" spans="1:18" ht="14.25" customHeight="1">
      <c r="A979" s="34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</row>
    <row r="980" spans="1:18" ht="14.25" customHeight="1">
      <c r="A980" s="34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</row>
    <row r="981" spans="1:18" ht="14.25" customHeight="1">
      <c r="A981" s="34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</row>
    <row r="982" spans="1:18" ht="14.25" customHeight="1">
      <c r="A982" s="34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</row>
    <row r="983" spans="1:18" ht="14.25" customHeight="1">
      <c r="A983" s="34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</row>
    <row r="984" spans="1:18" ht="14.25" customHeight="1">
      <c r="A984" s="34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</row>
    <row r="985" spans="1:18" ht="14.25" customHeight="1">
      <c r="A985" s="34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</row>
    <row r="986" spans="1:18" ht="14.25" customHeight="1">
      <c r="A986" s="34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</row>
    <row r="987" spans="1:18" ht="14.25" customHeight="1">
      <c r="A987" s="34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</row>
    <row r="988" spans="1:18" ht="14.25" customHeight="1">
      <c r="A988" s="34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</row>
    <row r="989" spans="1:18" ht="14.25" customHeight="1">
      <c r="A989" s="34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</row>
    <row r="990" spans="1:18" ht="14.25" customHeight="1">
      <c r="A990" s="34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</row>
    <row r="991" spans="1:18" ht="14.25" customHeight="1">
      <c r="A991" s="34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</row>
    <row r="992" spans="1:18" ht="14.25" customHeight="1">
      <c r="A992" s="34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</row>
    <row r="993" spans="1:18" ht="14.25" customHeight="1">
      <c r="A993" s="34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</row>
    <row r="994" spans="1:18" ht="14.25" customHeight="1">
      <c r="A994" s="34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</row>
    <row r="995" spans="1:18" ht="14.25" customHeight="1">
      <c r="A995" s="34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</row>
    <row r="996" spans="1:18" ht="14.25" customHeight="1">
      <c r="A996" s="34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</row>
    <row r="997" spans="1:18" ht="14.25" customHeight="1">
      <c r="A997" s="34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</row>
    <row r="998" spans="1:18" ht="14.25" customHeight="1">
      <c r="A998" s="34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</row>
  </sheetData>
  <mergeCells count="13">
    <mergeCell ref="A57:C57"/>
    <mergeCell ref="A58:C58"/>
    <mergeCell ref="A59:C59"/>
    <mergeCell ref="A50:C50"/>
    <mergeCell ref="A51:C51"/>
    <mergeCell ref="A52:C52"/>
    <mergeCell ref="A53:C53"/>
    <mergeCell ref="A54:C54"/>
    <mergeCell ref="A1:D1"/>
    <mergeCell ref="A3:D3"/>
    <mergeCell ref="A4:C4"/>
    <mergeCell ref="A55:C55"/>
    <mergeCell ref="A56:C56"/>
  </mergeCells>
  <pageMargins left="0.7" right="0.7" top="0.75" bottom="0.75" header="0" footer="0"/>
  <pageSetup paperSize="5" scale="9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view="pageBreakPreview" zoomScaleSheetLayoutView="100" workbookViewId="0">
      <selection activeCell="C49" sqref="C49:D49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6" ht="14.25" customHeight="1">
      <c r="A1" s="492" t="str">
        <f>title!D2</f>
        <v>PM SHRI SCHOOL JAWAHAR NAVODAYA VIDYALAYA</v>
      </c>
      <c r="B1" s="415"/>
      <c r="C1" s="415"/>
      <c r="D1" s="415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</row>
    <row r="2" spans="1:26" ht="14.25" customHeight="1">
      <c r="A2" s="95" t="s">
        <v>2</v>
      </c>
      <c r="B2" s="19" t="str">
        <f>title!D3</f>
        <v>Rajkot</v>
      </c>
      <c r="C2" s="34"/>
      <c r="D2" s="17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</row>
    <row r="3" spans="1:26" ht="14.25" customHeight="1">
      <c r="A3" s="492" t="str">
        <f>title!D9</f>
        <v>2024-25</v>
      </c>
      <c r="B3" s="415"/>
      <c r="C3" s="415"/>
      <c r="D3" s="415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</row>
    <row r="4" spans="1:26" ht="14.25" customHeight="1">
      <c r="A4" s="558" t="s">
        <v>237</v>
      </c>
      <c r="B4" s="415"/>
      <c r="C4" s="415"/>
      <c r="D4" s="415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</row>
    <row r="5" spans="1:26" ht="14.25" customHeight="1">
      <c r="A5" s="62"/>
      <c r="B5" s="62"/>
      <c r="C5" s="63" t="s">
        <v>133</v>
      </c>
      <c r="D5" s="65" t="str">
        <f>title!D10</f>
        <v>VII-B</v>
      </c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  <c r="R5" s="62"/>
      <c r="S5" s="62"/>
      <c r="T5" s="62"/>
      <c r="U5" s="62"/>
      <c r="V5" s="62"/>
      <c r="W5" s="62"/>
      <c r="X5" s="62"/>
      <c r="Y5" s="93"/>
      <c r="Z5" s="93"/>
    </row>
    <row r="6" spans="1:26" ht="14.25" customHeight="1">
      <c r="A6" s="21" t="s">
        <v>43</v>
      </c>
      <c r="B6" s="21" t="s">
        <v>59</v>
      </c>
      <c r="C6" s="23" t="s">
        <v>134</v>
      </c>
      <c r="D6" s="23" t="s">
        <v>135</v>
      </c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</row>
    <row r="7" spans="1:26" ht="14.25" customHeight="1">
      <c r="A7" s="24">
        <v>1</v>
      </c>
      <c r="B7" s="25" t="str">
        <f>IF(studentprofile!D8="","",studentprofile!D8)</f>
        <v>AARADHY NIMAVAT</v>
      </c>
      <c r="C7" s="200" t="s">
        <v>113</v>
      </c>
      <c r="D7" s="24" t="s">
        <v>113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</row>
    <row r="8" spans="1:26" ht="14.25" customHeight="1">
      <c r="A8" s="24">
        <v>2</v>
      </c>
      <c r="B8" s="25" t="str">
        <f>IF(studentprofile!D9="","",studentprofile!D9)</f>
        <v>ANSH HIRPARA</v>
      </c>
      <c r="C8" s="200" t="s">
        <v>113</v>
      </c>
      <c r="D8" s="24" t="s">
        <v>113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</row>
    <row r="9" spans="1:26" ht="14.25" customHeight="1">
      <c r="A9" s="24">
        <v>3</v>
      </c>
      <c r="B9" s="25" t="str">
        <f>IF(studentprofile!D10="","",studentprofile!D10)</f>
        <v>ASAI DAVAR</v>
      </c>
      <c r="C9" s="200" t="s">
        <v>113</v>
      </c>
      <c r="D9" s="24" t="s">
        <v>113</v>
      </c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</row>
    <row r="10" spans="1:26" ht="14.25" customHeight="1">
      <c r="A10" s="24">
        <v>4</v>
      </c>
      <c r="B10" s="25" t="str">
        <f>IF(studentprofile!D11="","",studentprofile!D11)</f>
        <v>DEV RATHOD</v>
      </c>
      <c r="C10" s="200" t="s">
        <v>113</v>
      </c>
      <c r="D10" s="24" t="s">
        <v>113</v>
      </c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</row>
    <row r="11" spans="1:26" ht="14.25" customHeight="1">
      <c r="A11" s="24">
        <v>5</v>
      </c>
      <c r="B11" s="25" t="str">
        <f>IF(studentprofile!D12="","",studentprofile!D12)</f>
        <v>DEVISHA MARAVIYA</v>
      </c>
      <c r="C11" s="200" t="s">
        <v>113</v>
      </c>
      <c r="D11" s="24" t="s">
        <v>113</v>
      </c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</row>
    <row r="12" spans="1:26" ht="14.25" customHeight="1">
      <c r="A12" s="24">
        <v>6</v>
      </c>
      <c r="B12" s="25" t="str">
        <f>IF(studentprofile!D13="","",studentprofile!D13)</f>
        <v>DHARMIK PARMAR</v>
      </c>
      <c r="C12" s="200" t="s">
        <v>113</v>
      </c>
      <c r="D12" s="24" t="s">
        <v>113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</row>
    <row r="13" spans="1:26" ht="14.25" customHeight="1">
      <c r="A13" s="24">
        <v>7</v>
      </c>
      <c r="B13" s="25" t="str">
        <f>IF(studentprofile!D14="","",studentprofile!D14)</f>
        <v>DIVYABEN DAMOR</v>
      </c>
      <c r="C13" s="200" t="s">
        <v>113</v>
      </c>
      <c r="D13" s="24" t="s">
        <v>113</v>
      </c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</row>
    <row r="14" spans="1:26" ht="14.25" customHeight="1">
      <c r="A14" s="24">
        <v>8</v>
      </c>
      <c r="B14" s="25" t="str">
        <f>IF(studentprofile!D15="","",studentprofile!D15)</f>
        <v>FENISH DOBARIYA</v>
      </c>
      <c r="C14" s="200" t="s">
        <v>113</v>
      </c>
      <c r="D14" s="24" t="s">
        <v>113</v>
      </c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</row>
    <row r="15" spans="1:26" ht="14.25" customHeight="1">
      <c r="A15" s="24">
        <v>9</v>
      </c>
      <c r="B15" s="25" t="str">
        <f>IF(studentprofile!D16="","",studentprofile!D16)</f>
        <v>GAUTAMBHAI JADA</v>
      </c>
      <c r="C15" s="200" t="s">
        <v>113</v>
      </c>
      <c r="D15" s="24" t="s">
        <v>113</v>
      </c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</row>
    <row r="16" spans="1:26" ht="14.25" customHeight="1">
      <c r="A16" s="24">
        <v>10</v>
      </c>
      <c r="B16" s="25" t="str">
        <f>IF(studentprofile!D17="","",studentprofile!D17)</f>
        <v>HETVI BALDHA</v>
      </c>
      <c r="C16" s="200" t="s">
        <v>113</v>
      </c>
      <c r="D16" s="24" t="s">
        <v>113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</row>
    <row r="17" spans="1:24" ht="14.25" customHeight="1">
      <c r="A17" s="24">
        <v>11</v>
      </c>
      <c r="B17" s="25" t="str">
        <f>IF(studentprofile!D18="","",studentprofile!D18)</f>
        <v>JATIN MAKADIYA</v>
      </c>
      <c r="C17" s="200" t="s">
        <v>113</v>
      </c>
      <c r="D17" s="24" t="s">
        <v>113</v>
      </c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</row>
    <row r="18" spans="1:24" ht="14.25" customHeight="1">
      <c r="A18" s="24">
        <v>12</v>
      </c>
      <c r="B18" s="25" t="str">
        <f>IF(studentprofile!D19="","",studentprofile!D19)</f>
        <v>JAYDEEP MANVAR</v>
      </c>
      <c r="C18" s="200" t="s">
        <v>113</v>
      </c>
      <c r="D18" s="24" t="s">
        <v>113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</row>
    <row r="19" spans="1:24" ht="14.25" customHeight="1">
      <c r="A19" s="24">
        <v>13</v>
      </c>
      <c r="B19" s="25" t="str">
        <f>IF(studentprofile!D20="","",studentprofile!D20)</f>
        <v>JEEL HIRAPARA</v>
      </c>
      <c r="C19" s="200" t="s">
        <v>113</v>
      </c>
      <c r="D19" s="24" t="s">
        <v>113</v>
      </c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</row>
    <row r="20" spans="1:24" ht="14.25" customHeight="1">
      <c r="A20" s="24">
        <v>14</v>
      </c>
      <c r="B20" s="25" t="str">
        <f>IF(studentprofile!D21="","",studentprofile!D21)</f>
        <v>JENI SUKHADIYA</v>
      </c>
      <c r="C20" s="200" t="s">
        <v>113</v>
      </c>
      <c r="D20" s="24" t="s">
        <v>113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</row>
    <row r="21" spans="1:24" ht="14.25" customHeight="1">
      <c r="A21" s="24">
        <v>15</v>
      </c>
      <c r="B21" s="25" t="str">
        <f>IF(studentprofile!D22="","",studentprofile!D22)</f>
        <v>KAAVYA GHORECHA</v>
      </c>
      <c r="C21" s="200" t="s">
        <v>113</v>
      </c>
      <c r="D21" s="24" t="s">
        <v>113</v>
      </c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</row>
    <row r="22" spans="1:24" ht="14.25" customHeight="1">
      <c r="A22" s="24">
        <v>16</v>
      </c>
      <c r="B22" s="25" t="str">
        <f>IF(studentprofile!D23="","",studentprofile!D23)</f>
        <v>KHUSHI DAFADA</v>
      </c>
      <c r="C22" s="200" t="s">
        <v>113</v>
      </c>
      <c r="D22" s="24" t="s">
        <v>113</v>
      </c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</row>
    <row r="23" spans="1:24" ht="14.25" customHeight="1">
      <c r="A23" s="24">
        <v>17</v>
      </c>
      <c r="B23" s="25" t="str">
        <f>IF(studentprofile!D24="","",studentprofile!D24)</f>
        <v>KRISHA RAMANI</v>
      </c>
      <c r="C23" s="200" t="s">
        <v>113</v>
      </c>
      <c r="D23" s="24" t="s">
        <v>113</v>
      </c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</row>
    <row r="24" spans="1:24" ht="14.25" customHeight="1">
      <c r="A24" s="24">
        <v>18</v>
      </c>
      <c r="B24" s="25" t="str">
        <f>IF(studentprofile!D25="","",studentprofile!D25)</f>
        <v>MAHI BHAYANI</v>
      </c>
      <c r="C24" s="200" t="s">
        <v>113</v>
      </c>
      <c r="D24" s="24" t="s">
        <v>113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</row>
    <row r="25" spans="1:24" ht="14.25" customHeight="1">
      <c r="A25" s="24">
        <v>19</v>
      </c>
      <c r="B25" s="25" t="str">
        <f>IF(studentprofile!D26="","",studentprofile!D26)</f>
        <v>MAHI MAKADIYA</v>
      </c>
      <c r="C25" s="200" t="s">
        <v>113</v>
      </c>
      <c r="D25" s="24" t="s">
        <v>113</v>
      </c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</row>
    <row r="26" spans="1:24" ht="14.25" customHeight="1">
      <c r="A26" s="24">
        <v>20</v>
      </c>
      <c r="B26" s="25" t="str">
        <f>IF(studentprofile!D27="","",studentprofile!D27)</f>
        <v>MANVI GEEDA</v>
      </c>
      <c r="C26" s="200" t="s">
        <v>113</v>
      </c>
      <c r="D26" s="24" t="s">
        <v>113</v>
      </c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</row>
    <row r="27" spans="1:24" ht="14.25" customHeight="1">
      <c r="A27" s="24">
        <v>21</v>
      </c>
      <c r="B27" s="25" t="str">
        <f>IF(studentprofile!D28="","",studentprofile!D28)</f>
        <v>MEET BAVALIYA</v>
      </c>
      <c r="C27" s="200" t="s">
        <v>113</v>
      </c>
      <c r="D27" s="24" t="s">
        <v>113</v>
      </c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</row>
    <row r="28" spans="1:24" ht="14.25" customHeight="1">
      <c r="A28" s="24">
        <v>22</v>
      </c>
      <c r="B28" s="25" t="str">
        <f>IF(studentprofile!D29="","",studentprofile!D29)</f>
        <v>MIT OLAKIYA</v>
      </c>
      <c r="C28" s="200" t="s">
        <v>113</v>
      </c>
      <c r="D28" s="24" t="s">
        <v>113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</row>
    <row r="29" spans="1:24" ht="14.25" customHeight="1">
      <c r="A29" s="24">
        <v>23</v>
      </c>
      <c r="B29" s="25" t="str">
        <f>IF(studentprofile!D30="","",studentprofile!D30)</f>
        <v>NILESH SANKALIYA</v>
      </c>
      <c r="C29" s="200" t="s">
        <v>113</v>
      </c>
      <c r="D29" s="24" t="s">
        <v>113</v>
      </c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</row>
    <row r="30" spans="1:24" ht="14.25" customHeight="1">
      <c r="A30" s="24">
        <v>24</v>
      </c>
      <c r="B30" s="25" t="str">
        <f>IF(studentprofile!D31="","",studentprofile!D31)</f>
        <v>OM ZULASANA</v>
      </c>
      <c r="C30" s="200" t="s">
        <v>113</v>
      </c>
      <c r="D30" s="24" t="s">
        <v>113</v>
      </c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</row>
    <row r="31" spans="1:24" ht="14.25" customHeight="1">
      <c r="A31" s="24">
        <v>25</v>
      </c>
      <c r="B31" s="25" t="str">
        <f>IF(studentprofile!D32="","",studentprofile!D32)</f>
        <v>OMDEEPKUMAR RAM</v>
      </c>
      <c r="C31" s="200" t="s">
        <v>113</v>
      </c>
      <c r="D31" s="24" t="s">
        <v>113</v>
      </c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</row>
    <row r="32" spans="1:24" ht="14.25" customHeight="1">
      <c r="A32" s="24">
        <v>26</v>
      </c>
      <c r="B32" s="25" t="str">
        <f>IF(studentprofile!D33="","",studentprofile!D33)</f>
        <v>PRINSKUMAR RAGHAVANI</v>
      </c>
      <c r="C32" s="200" t="s">
        <v>113</v>
      </c>
      <c r="D32" s="24" t="s">
        <v>113</v>
      </c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</row>
    <row r="33" spans="1:26" ht="14.25" customHeight="1">
      <c r="A33" s="24">
        <v>27</v>
      </c>
      <c r="B33" s="25" t="str">
        <f>IF(studentprofile!D34="","",studentprofile!D34)</f>
        <v>RAHUL KIRAT</v>
      </c>
      <c r="C33" s="200" t="s">
        <v>113</v>
      </c>
      <c r="D33" s="24" t="s">
        <v>113</v>
      </c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</row>
    <row r="34" spans="1:26" ht="14.25" customHeight="1">
      <c r="A34" s="24">
        <v>28</v>
      </c>
      <c r="B34" s="25" t="str">
        <f>IF(studentprofile!D35="","",studentprofile!D35)</f>
        <v>RAJVIRBHAI TRAMATA</v>
      </c>
      <c r="C34" s="200" t="s">
        <v>113</v>
      </c>
      <c r="D34" s="24" t="s">
        <v>113</v>
      </c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</row>
    <row r="35" spans="1:26" ht="14.25" customHeight="1">
      <c r="A35" s="24">
        <v>29</v>
      </c>
      <c r="B35" s="25" t="str">
        <f>IF(studentprofile!D36="","",studentprofile!D36)</f>
        <v>ROHAN JAMBUKIYA</v>
      </c>
      <c r="C35" s="200" t="s">
        <v>113</v>
      </c>
      <c r="D35" s="24" t="s">
        <v>113</v>
      </c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</row>
    <row r="36" spans="1:26" ht="14.25" customHeight="1">
      <c r="A36" s="24">
        <v>30</v>
      </c>
      <c r="B36" s="25" t="str">
        <f>IF(studentprofile!D37="","",studentprofile!D37)</f>
        <v>SANDHYA MAJITHIYA</v>
      </c>
      <c r="C36" s="200" t="s">
        <v>113</v>
      </c>
      <c r="D36" s="24" t="s">
        <v>113</v>
      </c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</row>
    <row r="37" spans="1:26" ht="14.25" customHeight="1">
      <c r="A37" s="24">
        <v>31</v>
      </c>
      <c r="B37" s="25" t="str">
        <f>IF(studentprofile!D38="","",studentprofile!D38)</f>
        <v>SHIVRAJ PARMAR</v>
      </c>
      <c r="C37" s="200" t="s">
        <v>113</v>
      </c>
      <c r="D37" s="24" t="s">
        <v>113</v>
      </c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</row>
    <row r="38" spans="1:26" ht="14.25" customHeight="1">
      <c r="A38" s="24">
        <v>32</v>
      </c>
      <c r="B38" s="25" t="str">
        <f>IF(studentprofile!D39="","",studentprofile!D39)</f>
        <v>SIMARAN PARMAR</v>
      </c>
      <c r="C38" s="200" t="s">
        <v>113</v>
      </c>
      <c r="D38" s="24" t="s">
        <v>113</v>
      </c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</row>
    <row r="39" spans="1:26" ht="14.25" customHeight="1">
      <c r="A39" s="24">
        <v>33</v>
      </c>
      <c r="B39" s="25" t="str">
        <f>IF(studentprofile!D40="","",studentprofile!D40)</f>
        <v>SRUJALBA RABA</v>
      </c>
      <c r="C39" s="200" t="s">
        <v>113</v>
      </c>
      <c r="D39" s="24" t="s">
        <v>113</v>
      </c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</row>
    <row r="40" spans="1:26" ht="14.25" customHeight="1">
      <c r="A40" s="24">
        <v>34</v>
      </c>
      <c r="B40" s="25" t="str">
        <f>IF(studentprofile!D41="","",studentprofile!D41)</f>
        <v>TANMAY SOLANKI</v>
      </c>
      <c r="C40" s="200" t="s">
        <v>113</v>
      </c>
      <c r="D40" s="24" t="s">
        <v>113</v>
      </c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</row>
    <row r="41" spans="1:26" ht="14.25" customHeight="1">
      <c r="A41" s="24">
        <v>35</v>
      </c>
      <c r="B41" s="25" t="str">
        <f>IF(studentprofile!D42="","",studentprofile!D42)</f>
        <v>YASH AGRAVAT</v>
      </c>
      <c r="C41" s="200" t="s">
        <v>113</v>
      </c>
      <c r="D41" s="24" t="s">
        <v>113</v>
      </c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</row>
    <row r="42" spans="1:26" ht="14.25" customHeight="1">
      <c r="A42" s="24">
        <v>36</v>
      </c>
      <c r="B42" s="25" t="str">
        <f>IF(studentprofile!D43="","",studentprofile!D43)</f>
        <v>YASH DHODAKIYA</v>
      </c>
      <c r="C42" s="200" t="s">
        <v>113</v>
      </c>
      <c r="D42" s="24" t="s">
        <v>113</v>
      </c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</row>
    <row r="43" spans="1:26" ht="14.25" customHeight="1">
      <c r="A43" s="24">
        <v>37</v>
      </c>
      <c r="B43" s="25" t="str">
        <f>IF(studentprofile!D44="","",studentprofile!D44)</f>
        <v>YUG BHIMBHA</v>
      </c>
      <c r="C43" s="200" t="s">
        <v>113</v>
      </c>
      <c r="D43" s="24" t="s">
        <v>113</v>
      </c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1:26" ht="14.25" customHeight="1">
      <c r="A44" s="75">
        <v>38</v>
      </c>
      <c r="B44" s="25" t="str">
        <f>IF(studentprofile!D45="","",studentprofile!D45)</f>
        <v>YUG VAGADIYA</v>
      </c>
      <c r="C44" s="200" t="s">
        <v>113</v>
      </c>
      <c r="D44" s="24" t="s">
        <v>113</v>
      </c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</row>
    <row r="45" spans="1:26" ht="14.25" customHeight="1">
      <c r="A45" s="24">
        <v>39</v>
      </c>
      <c r="B45" s="25" t="str">
        <f>IF(studentprofile!D46="","",studentprofile!D46)</f>
        <v/>
      </c>
      <c r="C45" s="200" t="s">
        <v>113</v>
      </c>
      <c r="D45" s="24" t="s">
        <v>113</v>
      </c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</row>
    <row r="46" spans="1:26" ht="14.25" customHeight="1">
      <c r="A46" s="24">
        <v>40</v>
      </c>
      <c r="B46" s="25" t="str">
        <f>IF(studentprofile!D47="","",studentprofile!D47)</f>
        <v/>
      </c>
      <c r="C46" s="200" t="s">
        <v>113</v>
      </c>
      <c r="D46" s="24" t="s">
        <v>113</v>
      </c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</row>
    <row r="47" spans="1:26" ht="14.25" customHeight="1">
      <c r="A47" s="24">
        <v>41</v>
      </c>
      <c r="B47" s="25" t="str">
        <f>IF(studentprofile!D48="","",studentprofile!D48)</f>
        <v/>
      </c>
      <c r="C47" s="200" t="s">
        <v>113</v>
      </c>
      <c r="D47" s="24" t="s">
        <v>113</v>
      </c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</row>
    <row r="48" spans="1:26" ht="14.25" customHeight="1">
      <c r="A48" s="24">
        <v>42</v>
      </c>
      <c r="B48" s="25" t="str">
        <f>IF(studentprofile!D49="","",studentprofile!D49)</f>
        <v/>
      </c>
      <c r="C48" s="200" t="s">
        <v>113</v>
      </c>
      <c r="D48" s="24" t="s">
        <v>113</v>
      </c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"/>
      <c r="Z48" s="1"/>
    </row>
    <row r="49" spans="1:26" ht="14.25" customHeight="1">
      <c r="A49" s="24">
        <v>43</v>
      </c>
      <c r="B49" s="25" t="str">
        <f>IF(studentprofile!D50="","",studentprofile!D50)</f>
        <v/>
      </c>
      <c r="C49" s="200"/>
      <c r="D49" s="24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"/>
      <c r="Z49" s="1"/>
    </row>
    <row r="50" spans="1:26" ht="14.25" customHeight="1">
      <c r="A50" s="18"/>
      <c r="B50" s="18"/>
      <c r="C50" s="33"/>
      <c r="D50" s="3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"/>
      <c r="Z50" s="1"/>
    </row>
    <row r="51" spans="1:26" ht="14.25" customHeight="1">
      <c r="A51" s="18"/>
      <c r="B51" s="18"/>
      <c r="C51" s="33"/>
      <c r="D51" s="3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"/>
      <c r="Z51" s="1"/>
    </row>
    <row r="52" spans="1:26" ht="14.25" customHeight="1">
      <c r="A52" s="18"/>
      <c r="B52" s="18"/>
      <c r="C52" s="33"/>
      <c r="D52" s="33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"/>
      <c r="Z52" s="1"/>
    </row>
    <row r="53" spans="1:26" ht="14.25" customHeight="1">
      <c r="A53" s="54"/>
      <c r="B53" s="54"/>
      <c r="C53" s="55"/>
      <c r="D53" s="55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</row>
    <row r="54" spans="1:26" ht="14.25" customHeight="1">
      <c r="A54" s="18" t="s">
        <v>72</v>
      </c>
      <c r="B54" s="18"/>
      <c r="C54" s="1"/>
      <c r="D54" s="18" t="s">
        <v>73</v>
      </c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"/>
      <c r="Z54" s="1"/>
    </row>
    <row r="55" spans="1:26" ht="14.25" customHeight="1">
      <c r="A55" s="18" t="s">
        <v>74</v>
      </c>
      <c r="B55" s="18"/>
      <c r="C55" s="1"/>
      <c r="D55" s="18" t="s">
        <v>75</v>
      </c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"/>
      <c r="Z55" s="1"/>
    </row>
    <row r="56" spans="1:26" ht="14.25" customHeight="1">
      <c r="A56" s="18"/>
      <c r="B56" s="18"/>
      <c r="C56" s="33"/>
      <c r="D56" s="33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</row>
    <row r="57" spans="1:26" ht="14.25" customHeight="1">
      <c r="A57" s="18"/>
      <c r="B57" s="18"/>
      <c r="C57" s="33"/>
      <c r="D57" s="33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</row>
    <row r="58" spans="1:26" ht="14.25" customHeight="1">
      <c r="A58" s="18"/>
      <c r="B58" s="18"/>
      <c r="C58" s="33"/>
      <c r="D58" s="33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</row>
    <row r="59" spans="1:26" ht="14.25" customHeight="1">
      <c r="A59" s="18"/>
      <c r="B59" s="18"/>
      <c r="C59" s="33"/>
      <c r="D59" s="33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</row>
    <row r="60" spans="1:26" ht="14.25" customHeight="1">
      <c r="A60" s="18"/>
      <c r="B60" s="18"/>
      <c r="C60" s="33"/>
      <c r="D60" s="33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</row>
    <row r="61" spans="1:26" ht="14.25" customHeight="1">
      <c r="A61" s="18"/>
      <c r="B61" s="18"/>
      <c r="C61" s="33"/>
      <c r="D61" s="33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</row>
    <row r="62" spans="1:26" ht="14.25" customHeight="1">
      <c r="A62" s="18"/>
      <c r="B62" s="18"/>
      <c r="C62" s="33"/>
      <c r="D62" s="33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</row>
    <row r="63" spans="1:26" ht="14.25" customHeight="1">
      <c r="A63" s="18"/>
      <c r="B63" s="18"/>
      <c r="C63" s="33"/>
      <c r="D63" s="33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</row>
    <row r="64" spans="1:26" ht="14.25" customHeight="1">
      <c r="A64" s="18"/>
      <c r="B64" s="18"/>
      <c r="C64" s="33"/>
      <c r="D64" s="33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</row>
    <row r="65" spans="1:24" ht="14.25" customHeight="1">
      <c r="A65" s="18"/>
      <c r="B65" s="18"/>
      <c r="C65" s="33"/>
      <c r="D65" s="33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</row>
    <row r="66" spans="1:24" ht="14.25" customHeight="1">
      <c r="A66" s="18"/>
      <c r="B66" s="18"/>
      <c r="C66" s="33"/>
      <c r="D66" s="33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</row>
    <row r="67" spans="1:24" ht="14.25" customHeight="1">
      <c r="A67" s="18"/>
      <c r="B67" s="18"/>
      <c r="C67" s="33"/>
      <c r="D67" s="33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</row>
    <row r="68" spans="1:24" ht="14.25" customHeight="1">
      <c r="A68" s="18"/>
      <c r="B68" s="18"/>
      <c r="C68" s="33"/>
      <c r="D68" s="33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</row>
    <row r="69" spans="1:24" ht="14.25" customHeight="1">
      <c r="A69" s="18"/>
      <c r="B69" s="18"/>
      <c r="C69" s="33"/>
      <c r="D69" s="33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</row>
    <row r="70" spans="1:24" ht="14.25" customHeight="1">
      <c r="A70" s="18"/>
      <c r="B70" s="18"/>
      <c r="C70" s="33"/>
      <c r="D70" s="33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</row>
    <row r="71" spans="1:24" ht="14.25" customHeight="1">
      <c r="A71" s="18"/>
      <c r="B71" s="18"/>
      <c r="C71" s="33"/>
      <c r="D71" s="33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</row>
    <row r="72" spans="1:24" ht="14.25" customHeight="1">
      <c r="A72" s="18"/>
      <c r="B72" s="18"/>
      <c r="C72" s="33"/>
      <c r="D72" s="33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</row>
    <row r="73" spans="1:24" ht="14.25" customHeight="1">
      <c r="A73" s="18"/>
      <c r="B73" s="18"/>
      <c r="C73" s="33"/>
      <c r="D73" s="33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</row>
    <row r="74" spans="1:24" ht="14.25" customHeight="1">
      <c r="A74" s="18"/>
      <c r="B74" s="18"/>
      <c r="C74" s="33"/>
      <c r="D74" s="33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</row>
    <row r="75" spans="1:24" ht="14.25" customHeight="1">
      <c r="A75" s="18"/>
      <c r="B75" s="18"/>
      <c r="C75" s="33"/>
      <c r="D75" s="33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</row>
    <row r="76" spans="1:24" ht="14.25" customHeight="1">
      <c r="A76" s="18"/>
      <c r="B76" s="18"/>
      <c r="C76" s="33"/>
      <c r="D76" s="33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</row>
    <row r="77" spans="1:24" ht="14.25" customHeight="1">
      <c r="A77" s="18"/>
      <c r="B77" s="18"/>
      <c r="C77" s="33"/>
      <c r="D77" s="33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</row>
    <row r="78" spans="1:24" ht="14.25" customHeight="1">
      <c r="A78" s="18"/>
      <c r="B78" s="18"/>
      <c r="C78" s="33"/>
      <c r="D78" s="33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</row>
    <row r="79" spans="1:24" ht="14.25" customHeight="1">
      <c r="A79" s="18"/>
      <c r="B79" s="18"/>
      <c r="C79" s="33"/>
      <c r="D79" s="33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</row>
    <row r="80" spans="1:24" ht="14.25" customHeight="1">
      <c r="A80" s="18"/>
      <c r="B80" s="18"/>
      <c r="C80" s="33"/>
      <c r="D80" s="33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</row>
    <row r="81" spans="1:24" ht="14.25" customHeight="1">
      <c r="A81" s="18"/>
      <c r="B81" s="18"/>
      <c r="C81" s="33"/>
      <c r="D81" s="33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</row>
    <row r="82" spans="1:24" ht="14.25" customHeight="1">
      <c r="A82" s="18"/>
      <c r="B82" s="18"/>
      <c r="C82" s="33"/>
      <c r="D82" s="33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</row>
    <row r="83" spans="1:24" ht="14.25" customHeight="1">
      <c r="A83" s="18"/>
      <c r="B83" s="18"/>
      <c r="C83" s="33"/>
      <c r="D83" s="33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</row>
    <row r="84" spans="1:24" ht="14.25" customHeight="1">
      <c r="A84" s="18"/>
      <c r="B84" s="18"/>
      <c r="C84" s="33"/>
      <c r="D84" s="33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</row>
    <row r="85" spans="1:24" ht="14.25" customHeight="1">
      <c r="A85" s="18"/>
      <c r="B85" s="18"/>
      <c r="C85" s="33"/>
      <c r="D85" s="33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</row>
    <row r="86" spans="1:24" ht="14.25" customHeight="1">
      <c r="A86" s="18"/>
      <c r="B86" s="18"/>
      <c r="C86" s="33"/>
      <c r="D86" s="33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</row>
    <row r="87" spans="1:24" ht="14.25" customHeight="1">
      <c r="A87" s="18"/>
      <c r="B87" s="18"/>
      <c r="C87" s="33"/>
      <c r="D87" s="33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</row>
    <row r="88" spans="1:24" ht="14.25" customHeight="1">
      <c r="A88" s="18"/>
      <c r="B88" s="18"/>
      <c r="C88" s="33"/>
      <c r="D88" s="33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</row>
    <row r="89" spans="1:24" ht="14.25" customHeight="1">
      <c r="A89" s="18"/>
      <c r="B89" s="18"/>
      <c r="C89" s="33"/>
      <c r="D89" s="33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</row>
    <row r="90" spans="1:24" ht="14.25" customHeight="1">
      <c r="A90" s="18"/>
      <c r="B90" s="18"/>
      <c r="C90" s="33"/>
      <c r="D90" s="33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</row>
    <row r="91" spans="1:24" ht="14.25" customHeight="1">
      <c r="A91" s="18"/>
      <c r="B91" s="18"/>
      <c r="C91" s="33"/>
      <c r="D91" s="33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</row>
    <row r="92" spans="1:24" ht="14.25" customHeight="1">
      <c r="A92" s="18"/>
      <c r="B92" s="18"/>
      <c r="C92" s="33"/>
      <c r="D92" s="33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</row>
    <row r="93" spans="1:24" ht="14.25" customHeight="1">
      <c r="A93" s="18"/>
      <c r="B93" s="18"/>
      <c r="C93" s="33"/>
      <c r="D93" s="33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</row>
    <row r="94" spans="1:24" ht="14.25" customHeight="1">
      <c r="A94" s="18"/>
      <c r="B94" s="18"/>
      <c r="C94" s="33"/>
      <c r="D94" s="33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</row>
    <row r="95" spans="1:24" ht="14.25" customHeight="1">
      <c r="A95" s="18"/>
      <c r="B95" s="18"/>
      <c r="C95" s="33"/>
      <c r="D95" s="3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</row>
    <row r="96" spans="1:24" ht="14.25" customHeight="1">
      <c r="A96" s="18"/>
      <c r="B96" s="18"/>
      <c r="C96" s="33"/>
      <c r="D96" s="33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</row>
    <row r="97" spans="1:24" ht="14.25" customHeight="1">
      <c r="A97" s="18"/>
      <c r="B97" s="18"/>
      <c r="C97" s="33"/>
      <c r="D97" s="33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</row>
    <row r="98" spans="1:24" ht="14.25" customHeight="1">
      <c r="A98" s="18"/>
      <c r="B98" s="18"/>
      <c r="C98" s="33"/>
      <c r="D98" s="33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</row>
    <row r="99" spans="1:24" ht="14.25" customHeight="1">
      <c r="A99" s="18"/>
      <c r="B99" s="18"/>
      <c r="C99" s="33"/>
      <c r="D99" s="33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</row>
    <row r="100" spans="1:24" ht="14.25" customHeight="1">
      <c r="A100" s="18"/>
      <c r="B100" s="18"/>
      <c r="C100" s="33"/>
      <c r="D100" s="33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</row>
    <row r="101" spans="1:24" ht="14.25" customHeight="1">
      <c r="A101" s="18"/>
      <c r="B101" s="18"/>
      <c r="C101" s="33"/>
      <c r="D101" s="33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</row>
    <row r="102" spans="1:24" ht="14.25" customHeight="1">
      <c r="A102" s="18"/>
      <c r="B102" s="18"/>
      <c r="C102" s="33"/>
      <c r="D102" s="33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</row>
    <row r="103" spans="1:24" ht="14.25" customHeight="1">
      <c r="A103" s="18"/>
      <c r="B103" s="18"/>
      <c r="C103" s="33"/>
      <c r="D103" s="33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</row>
    <row r="104" spans="1:24" ht="14.25" customHeight="1">
      <c r="A104" s="18"/>
      <c r="B104" s="18"/>
      <c r="C104" s="33"/>
      <c r="D104" s="3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</row>
    <row r="105" spans="1:24" ht="14.25" customHeight="1">
      <c r="A105" s="18"/>
      <c r="B105" s="18"/>
      <c r="C105" s="33"/>
      <c r="D105" s="33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</row>
    <row r="106" spans="1:24" ht="14.25" customHeight="1">
      <c r="A106" s="18"/>
      <c r="B106" s="18"/>
      <c r="C106" s="33"/>
      <c r="D106" s="33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</row>
    <row r="107" spans="1:24" ht="14.25" customHeight="1">
      <c r="A107" s="18"/>
      <c r="B107" s="18"/>
      <c r="C107" s="33"/>
      <c r="D107" s="33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</row>
    <row r="108" spans="1:24" ht="14.25" customHeight="1">
      <c r="A108" s="18"/>
      <c r="B108" s="18"/>
      <c r="C108" s="33"/>
      <c r="D108" s="33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</row>
    <row r="109" spans="1:24" ht="14.25" customHeight="1">
      <c r="A109" s="18"/>
      <c r="B109" s="18"/>
      <c r="C109" s="33"/>
      <c r="D109" s="33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</row>
    <row r="110" spans="1:24" ht="14.25" customHeight="1">
      <c r="A110" s="18"/>
      <c r="B110" s="18"/>
      <c r="C110" s="33"/>
      <c r="D110" s="33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</row>
    <row r="111" spans="1:24" ht="14.25" customHeight="1">
      <c r="A111" s="18"/>
      <c r="B111" s="18"/>
      <c r="C111" s="33"/>
      <c r="D111" s="33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</row>
    <row r="112" spans="1:24" ht="14.25" customHeight="1">
      <c r="A112" s="18"/>
      <c r="B112" s="18"/>
      <c r="C112" s="33"/>
      <c r="D112" s="33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</row>
    <row r="113" spans="1:24" ht="14.25" customHeight="1">
      <c r="A113" s="18"/>
      <c r="B113" s="18"/>
      <c r="C113" s="33"/>
      <c r="D113" s="33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</row>
    <row r="114" spans="1:24" ht="14.25" customHeight="1">
      <c r="A114" s="18"/>
      <c r="B114" s="18"/>
      <c r="C114" s="33"/>
      <c r="D114" s="3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</row>
    <row r="115" spans="1:24" ht="14.25" customHeight="1">
      <c r="A115" s="18"/>
      <c r="B115" s="18"/>
      <c r="C115" s="33"/>
      <c r="D115" s="33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</row>
    <row r="116" spans="1:24" ht="14.25" customHeight="1">
      <c r="A116" s="18"/>
      <c r="B116" s="18"/>
      <c r="C116" s="33"/>
      <c r="D116" s="33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</row>
    <row r="117" spans="1:24" ht="14.25" customHeight="1">
      <c r="A117" s="18"/>
      <c r="B117" s="18"/>
      <c r="C117" s="33"/>
      <c r="D117" s="33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</row>
    <row r="118" spans="1:24" ht="14.25" customHeight="1">
      <c r="A118" s="18"/>
      <c r="B118" s="18"/>
      <c r="C118" s="33"/>
      <c r="D118" s="33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</row>
    <row r="119" spans="1:24" ht="14.25" customHeight="1">
      <c r="A119" s="18"/>
      <c r="B119" s="18"/>
      <c r="C119" s="33"/>
      <c r="D119" s="33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</row>
    <row r="120" spans="1:24" ht="14.25" customHeight="1">
      <c r="A120" s="18"/>
      <c r="B120" s="18"/>
      <c r="C120" s="33"/>
      <c r="D120" s="33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</row>
    <row r="121" spans="1:24" ht="14.25" customHeight="1">
      <c r="A121" s="18"/>
      <c r="B121" s="18"/>
      <c r="C121" s="33"/>
      <c r="D121" s="33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</row>
    <row r="122" spans="1:24" ht="14.25" customHeight="1">
      <c r="A122" s="18"/>
      <c r="B122" s="18"/>
      <c r="C122" s="33"/>
      <c r="D122" s="33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</row>
    <row r="123" spans="1:24" ht="14.25" customHeight="1">
      <c r="A123" s="18"/>
      <c r="B123" s="18"/>
      <c r="C123" s="33"/>
      <c r="D123" s="33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</row>
    <row r="124" spans="1:24" ht="14.25" customHeight="1">
      <c r="A124" s="18"/>
      <c r="B124" s="18"/>
      <c r="C124" s="33"/>
      <c r="D124" s="33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</row>
    <row r="125" spans="1:24" ht="14.25" customHeight="1">
      <c r="A125" s="18"/>
      <c r="B125" s="18"/>
      <c r="C125" s="33"/>
      <c r="D125" s="33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</row>
    <row r="126" spans="1:24" ht="14.25" customHeight="1">
      <c r="A126" s="18"/>
      <c r="B126" s="18"/>
      <c r="C126" s="33"/>
      <c r="D126" s="33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</row>
    <row r="127" spans="1:24" ht="14.25" customHeight="1">
      <c r="A127" s="18"/>
      <c r="B127" s="18"/>
      <c r="C127" s="33"/>
      <c r="D127" s="33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</row>
    <row r="128" spans="1:24" ht="14.25" customHeight="1">
      <c r="A128" s="18"/>
      <c r="B128" s="18"/>
      <c r="C128" s="33"/>
      <c r="D128" s="33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</row>
    <row r="129" spans="1:24" ht="14.25" customHeight="1">
      <c r="A129" s="18"/>
      <c r="B129" s="18"/>
      <c r="C129" s="33"/>
      <c r="D129" s="33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</row>
    <row r="130" spans="1:24" ht="14.25" customHeight="1">
      <c r="A130" s="18"/>
      <c r="B130" s="18"/>
      <c r="C130" s="33"/>
      <c r="D130" s="33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</row>
    <row r="131" spans="1:24" ht="14.25" customHeight="1">
      <c r="A131" s="18"/>
      <c r="B131" s="18"/>
      <c r="C131" s="33"/>
      <c r="D131" s="33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</row>
    <row r="132" spans="1:24" ht="14.25" customHeight="1">
      <c r="A132" s="18"/>
      <c r="B132" s="18"/>
      <c r="C132" s="33"/>
      <c r="D132" s="33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</row>
    <row r="133" spans="1:24" ht="14.25" customHeight="1">
      <c r="A133" s="18"/>
      <c r="B133" s="18"/>
      <c r="C133" s="33"/>
      <c r="D133" s="33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</row>
    <row r="134" spans="1:24" ht="14.25" customHeight="1">
      <c r="A134" s="18"/>
      <c r="B134" s="18"/>
      <c r="C134" s="33"/>
      <c r="D134" s="33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</row>
    <row r="135" spans="1:24" ht="14.25" customHeight="1">
      <c r="A135" s="18"/>
      <c r="B135" s="18"/>
      <c r="C135" s="33"/>
      <c r="D135" s="33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</row>
    <row r="136" spans="1:24" ht="14.25" customHeight="1">
      <c r="A136" s="18"/>
      <c r="B136" s="18"/>
      <c r="C136" s="33"/>
      <c r="D136" s="33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</row>
    <row r="137" spans="1:24" ht="14.25" customHeight="1">
      <c r="A137" s="18"/>
      <c r="B137" s="18"/>
      <c r="C137" s="33"/>
      <c r="D137" s="33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</row>
    <row r="138" spans="1:24" ht="14.25" customHeight="1">
      <c r="A138" s="18"/>
      <c r="B138" s="18"/>
      <c r="C138" s="33"/>
      <c r="D138" s="33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</row>
    <row r="139" spans="1:24" ht="14.25" customHeight="1">
      <c r="A139" s="18"/>
      <c r="B139" s="18"/>
      <c r="C139" s="33"/>
      <c r="D139" s="33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</row>
    <row r="140" spans="1:24" ht="14.25" customHeight="1">
      <c r="A140" s="18"/>
      <c r="B140" s="18"/>
      <c r="C140" s="33"/>
      <c r="D140" s="3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</row>
    <row r="141" spans="1:24" ht="14.25" customHeight="1">
      <c r="A141" s="18"/>
      <c r="B141" s="18"/>
      <c r="C141" s="33"/>
      <c r="D141" s="33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</row>
    <row r="142" spans="1:24" ht="14.25" customHeight="1">
      <c r="A142" s="18"/>
      <c r="B142" s="18"/>
      <c r="C142" s="33"/>
      <c r="D142" s="33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</row>
    <row r="143" spans="1:24" ht="14.25" customHeight="1">
      <c r="A143" s="18"/>
      <c r="B143" s="18"/>
      <c r="C143" s="33"/>
      <c r="D143" s="33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</row>
    <row r="144" spans="1:24" ht="14.25" customHeight="1">
      <c r="A144" s="18"/>
      <c r="B144" s="18"/>
      <c r="C144" s="33"/>
      <c r="D144" s="33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</row>
    <row r="145" spans="1:24" ht="14.25" customHeight="1">
      <c r="A145" s="18"/>
      <c r="B145" s="18"/>
      <c r="C145" s="33"/>
      <c r="D145" s="33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</row>
    <row r="146" spans="1:24" ht="14.25" customHeight="1">
      <c r="A146" s="18"/>
      <c r="B146" s="18"/>
      <c r="C146" s="33"/>
      <c r="D146" s="33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</row>
    <row r="147" spans="1:24" ht="14.25" customHeight="1">
      <c r="A147" s="18"/>
      <c r="B147" s="18"/>
      <c r="C147" s="33"/>
      <c r="D147" s="33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</row>
    <row r="148" spans="1:24" ht="14.25" customHeight="1">
      <c r="A148" s="18"/>
      <c r="B148" s="18"/>
      <c r="C148" s="33"/>
      <c r="D148" s="33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</row>
    <row r="149" spans="1:24" ht="14.25" customHeight="1">
      <c r="A149" s="18"/>
      <c r="B149" s="18"/>
      <c r="C149" s="33"/>
      <c r="D149" s="33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</row>
    <row r="150" spans="1:24" ht="14.25" customHeight="1">
      <c r="A150" s="18"/>
      <c r="B150" s="18"/>
      <c r="C150" s="33"/>
      <c r="D150" s="33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</row>
    <row r="151" spans="1:24" ht="14.25" customHeight="1">
      <c r="A151" s="18"/>
      <c r="B151" s="18"/>
      <c r="C151" s="33"/>
      <c r="D151" s="33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</row>
    <row r="152" spans="1:24" ht="14.25" customHeight="1">
      <c r="A152" s="18"/>
      <c r="B152" s="18"/>
      <c r="C152" s="33"/>
      <c r="D152" s="33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</row>
    <row r="153" spans="1:24" ht="14.25" customHeight="1">
      <c r="A153" s="18"/>
      <c r="B153" s="18"/>
      <c r="C153" s="33"/>
      <c r="D153" s="3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</row>
    <row r="154" spans="1:24" ht="14.25" customHeight="1">
      <c r="A154" s="18"/>
      <c r="B154" s="18"/>
      <c r="C154" s="33"/>
      <c r="D154" s="33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</row>
    <row r="155" spans="1:24" ht="14.25" customHeight="1">
      <c r="A155" s="18"/>
      <c r="B155" s="18"/>
      <c r="C155" s="33"/>
      <c r="D155" s="33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</row>
    <row r="156" spans="1:24" ht="14.25" customHeight="1">
      <c r="A156" s="18"/>
      <c r="B156" s="18"/>
      <c r="C156" s="33"/>
      <c r="D156" s="33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</row>
    <row r="157" spans="1:24" ht="14.25" customHeight="1">
      <c r="A157" s="18"/>
      <c r="B157" s="18"/>
      <c r="C157" s="33"/>
      <c r="D157" s="33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</row>
    <row r="158" spans="1:24" ht="14.25" customHeight="1">
      <c r="A158" s="18"/>
      <c r="B158" s="18"/>
      <c r="C158" s="33"/>
      <c r="D158" s="33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</row>
    <row r="159" spans="1:24" ht="14.25" customHeight="1">
      <c r="A159" s="18"/>
      <c r="B159" s="18"/>
      <c r="C159" s="33"/>
      <c r="D159" s="33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</row>
    <row r="160" spans="1:24" ht="14.25" customHeight="1">
      <c r="A160" s="18"/>
      <c r="B160" s="18"/>
      <c r="C160" s="33"/>
      <c r="D160" s="33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</row>
    <row r="161" spans="1:24" ht="14.25" customHeight="1">
      <c r="A161" s="18"/>
      <c r="B161" s="18"/>
      <c r="C161" s="33"/>
      <c r="D161" s="33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</row>
    <row r="162" spans="1:24" ht="14.25" customHeight="1">
      <c r="A162" s="18"/>
      <c r="B162" s="18"/>
      <c r="C162" s="33"/>
      <c r="D162" s="33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</row>
    <row r="163" spans="1:24" ht="14.25" customHeight="1">
      <c r="A163" s="18"/>
      <c r="B163" s="18"/>
      <c r="C163" s="33"/>
      <c r="D163" s="33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</row>
    <row r="164" spans="1:24" ht="14.25" customHeight="1">
      <c r="A164" s="18"/>
      <c r="B164" s="18"/>
      <c r="C164" s="33"/>
      <c r="D164" s="33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</row>
    <row r="165" spans="1:24" ht="14.25" customHeight="1">
      <c r="A165" s="18"/>
      <c r="B165" s="18"/>
      <c r="C165" s="33"/>
      <c r="D165" s="33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</row>
    <row r="166" spans="1:24" ht="14.25" customHeight="1">
      <c r="A166" s="18"/>
      <c r="B166" s="18"/>
      <c r="C166" s="33"/>
      <c r="D166" s="33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</row>
    <row r="167" spans="1:24" ht="14.25" customHeight="1">
      <c r="A167" s="18"/>
      <c r="B167" s="18"/>
      <c r="C167" s="33"/>
      <c r="D167" s="33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</row>
    <row r="168" spans="1:24" ht="14.25" customHeight="1">
      <c r="A168" s="18"/>
      <c r="B168" s="18"/>
      <c r="C168" s="33"/>
      <c r="D168" s="33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</row>
    <row r="169" spans="1:24" ht="14.25" customHeight="1">
      <c r="A169" s="18"/>
      <c r="B169" s="18"/>
      <c r="C169" s="33"/>
      <c r="D169" s="33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</row>
    <row r="170" spans="1:24" ht="14.25" customHeight="1">
      <c r="A170" s="18"/>
      <c r="B170" s="18"/>
      <c r="C170" s="33"/>
      <c r="D170" s="33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</row>
    <row r="171" spans="1:24" ht="14.25" customHeight="1">
      <c r="A171" s="18"/>
      <c r="B171" s="18"/>
      <c r="C171" s="33"/>
      <c r="D171" s="33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</row>
    <row r="172" spans="1:24" ht="14.25" customHeight="1">
      <c r="A172" s="18"/>
      <c r="B172" s="18"/>
      <c r="C172" s="33"/>
      <c r="D172" s="33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</row>
    <row r="173" spans="1:24" ht="14.25" customHeight="1">
      <c r="A173" s="18"/>
      <c r="B173" s="18"/>
      <c r="C173" s="33"/>
      <c r="D173" s="33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</row>
    <row r="174" spans="1:24" ht="14.25" customHeight="1">
      <c r="A174" s="18"/>
      <c r="B174" s="18"/>
      <c r="C174" s="33"/>
      <c r="D174" s="33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</row>
    <row r="175" spans="1:24" ht="14.25" customHeight="1">
      <c r="A175" s="18"/>
      <c r="B175" s="18"/>
      <c r="C175" s="33"/>
      <c r="D175" s="33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</row>
    <row r="176" spans="1:24" ht="14.25" customHeight="1">
      <c r="A176" s="18"/>
      <c r="B176" s="18"/>
      <c r="C176" s="33"/>
      <c r="D176" s="33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</row>
    <row r="177" spans="1:24" ht="14.25" customHeight="1">
      <c r="A177" s="18"/>
      <c r="B177" s="18"/>
      <c r="C177" s="33"/>
      <c r="D177" s="33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</row>
    <row r="178" spans="1:24" ht="14.25" customHeight="1">
      <c r="A178" s="18"/>
      <c r="B178" s="18"/>
      <c r="C178" s="33"/>
      <c r="D178" s="33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</row>
    <row r="179" spans="1:24" ht="14.25" customHeight="1">
      <c r="A179" s="18"/>
      <c r="B179" s="18"/>
      <c r="C179" s="33"/>
      <c r="D179" s="33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</row>
    <row r="180" spans="1:24" ht="14.25" customHeight="1">
      <c r="A180" s="18"/>
      <c r="B180" s="18"/>
      <c r="C180" s="33"/>
      <c r="D180" s="33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</row>
    <row r="181" spans="1:24" ht="14.25" customHeight="1">
      <c r="A181" s="18"/>
      <c r="B181" s="18"/>
      <c r="C181" s="33"/>
      <c r="D181" s="33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</row>
    <row r="182" spans="1:24" ht="14.25" customHeight="1">
      <c r="A182" s="18"/>
      <c r="B182" s="18"/>
      <c r="C182" s="33"/>
      <c r="D182" s="33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</row>
    <row r="183" spans="1:24" ht="14.25" customHeight="1">
      <c r="A183" s="18"/>
      <c r="B183" s="18"/>
      <c r="C183" s="33"/>
      <c r="D183" s="33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</row>
    <row r="184" spans="1:24" ht="14.25" customHeight="1">
      <c r="A184" s="18"/>
      <c r="B184" s="18"/>
      <c r="C184" s="33"/>
      <c r="D184" s="33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</row>
    <row r="185" spans="1:24" ht="14.25" customHeight="1">
      <c r="A185" s="18"/>
      <c r="B185" s="18"/>
      <c r="C185" s="33"/>
      <c r="D185" s="33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</row>
    <row r="186" spans="1:24" ht="14.25" customHeight="1">
      <c r="A186" s="18"/>
      <c r="B186" s="18"/>
      <c r="C186" s="33"/>
      <c r="D186" s="33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</row>
    <row r="187" spans="1:24" ht="14.25" customHeight="1">
      <c r="A187" s="18"/>
      <c r="B187" s="18"/>
      <c r="C187" s="33"/>
      <c r="D187" s="33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</row>
    <row r="188" spans="1:24" ht="14.25" customHeight="1">
      <c r="A188" s="18"/>
      <c r="B188" s="18"/>
      <c r="C188" s="33"/>
      <c r="D188" s="33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</row>
    <row r="189" spans="1:24" ht="14.25" customHeight="1">
      <c r="A189" s="18"/>
      <c r="B189" s="18"/>
      <c r="C189" s="33"/>
      <c r="D189" s="33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</row>
    <row r="190" spans="1:24" ht="14.25" customHeight="1">
      <c r="A190" s="18"/>
      <c r="B190" s="18"/>
      <c r="C190" s="33"/>
      <c r="D190" s="33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</row>
    <row r="191" spans="1:24" ht="14.25" customHeight="1">
      <c r="A191" s="18"/>
      <c r="B191" s="18"/>
      <c r="C191" s="33"/>
      <c r="D191" s="33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</row>
    <row r="192" spans="1:24" ht="14.25" customHeight="1">
      <c r="A192" s="18"/>
      <c r="B192" s="18"/>
      <c r="C192" s="33"/>
      <c r="D192" s="33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</row>
    <row r="193" spans="1:24" ht="14.25" customHeight="1">
      <c r="A193" s="18"/>
      <c r="B193" s="18"/>
      <c r="C193" s="33"/>
      <c r="D193" s="33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</row>
    <row r="194" spans="1:24" ht="14.25" customHeight="1">
      <c r="A194" s="18"/>
      <c r="B194" s="18"/>
      <c r="C194" s="33"/>
      <c r="D194" s="33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</row>
    <row r="195" spans="1:24" ht="14.25" customHeight="1">
      <c r="A195" s="18"/>
      <c r="B195" s="18"/>
      <c r="C195" s="33"/>
      <c r="D195" s="33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</row>
    <row r="196" spans="1:24" ht="14.25" customHeight="1">
      <c r="A196" s="18"/>
      <c r="B196" s="18"/>
      <c r="C196" s="33"/>
      <c r="D196" s="33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</row>
    <row r="197" spans="1:24" ht="14.25" customHeight="1">
      <c r="A197" s="18"/>
      <c r="B197" s="18"/>
      <c r="C197" s="33"/>
      <c r="D197" s="33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</row>
    <row r="198" spans="1:24" ht="14.25" customHeight="1">
      <c r="A198" s="18"/>
      <c r="B198" s="18"/>
      <c r="C198" s="33"/>
      <c r="D198" s="33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</row>
    <row r="199" spans="1:24" ht="14.25" customHeight="1">
      <c r="A199" s="18"/>
      <c r="B199" s="18"/>
      <c r="C199" s="33"/>
      <c r="D199" s="33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</row>
    <row r="200" spans="1:24" ht="14.25" customHeight="1">
      <c r="A200" s="18"/>
      <c r="B200" s="18"/>
      <c r="C200" s="33"/>
      <c r="D200" s="33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</row>
    <row r="201" spans="1:24" ht="14.25" customHeight="1">
      <c r="A201" s="18"/>
      <c r="B201" s="18"/>
      <c r="C201" s="33"/>
      <c r="D201" s="33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</row>
    <row r="202" spans="1:24" ht="14.25" customHeight="1">
      <c r="A202" s="18"/>
      <c r="B202" s="18"/>
      <c r="C202" s="33"/>
      <c r="D202" s="33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</row>
    <row r="203" spans="1:24" ht="14.25" customHeight="1">
      <c r="A203" s="18"/>
      <c r="B203" s="18"/>
      <c r="C203" s="33"/>
      <c r="D203" s="33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</row>
    <row r="204" spans="1:24" ht="14.25" customHeight="1">
      <c r="A204" s="18"/>
      <c r="B204" s="18"/>
      <c r="C204" s="33"/>
      <c r="D204" s="33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</row>
    <row r="205" spans="1:24" ht="14.25" customHeight="1">
      <c r="A205" s="18"/>
      <c r="B205" s="18"/>
      <c r="C205" s="33"/>
      <c r="D205" s="33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</row>
    <row r="206" spans="1:24" ht="14.25" customHeight="1">
      <c r="A206" s="18"/>
      <c r="B206" s="18"/>
      <c r="C206" s="33"/>
      <c r="D206" s="33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</row>
    <row r="207" spans="1:24" ht="14.25" customHeight="1">
      <c r="A207" s="18"/>
      <c r="B207" s="18"/>
      <c r="C207" s="33"/>
      <c r="D207" s="33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</row>
    <row r="208" spans="1:24" ht="14.25" customHeight="1">
      <c r="A208" s="18"/>
      <c r="B208" s="18"/>
      <c r="C208" s="33"/>
      <c r="D208" s="33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</row>
    <row r="209" spans="1:24" ht="14.25" customHeight="1">
      <c r="A209" s="18"/>
      <c r="B209" s="18"/>
      <c r="C209" s="33"/>
      <c r="D209" s="33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</row>
    <row r="210" spans="1:24" ht="14.25" customHeight="1">
      <c r="A210" s="18"/>
      <c r="B210" s="18"/>
      <c r="C210" s="33"/>
      <c r="D210" s="33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</row>
    <row r="211" spans="1:24" ht="14.25" customHeight="1">
      <c r="A211" s="18"/>
      <c r="B211" s="18"/>
      <c r="C211" s="33"/>
      <c r="D211" s="33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</row>
    <row r="212" spans="1:24" ht="14.25" customHeight="1">
      <c r="A212" s="18"/>
      <c r="B212" s="18"/>
      <c r="C212" s="33"/>
      <c r="D212" s="33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</row>
    <row r="213" spans="1:24" ht="14.25" customHeight="1">
      <c r="A213" s="18"/>
      <c r="B213" s="18"/>
      <c r="C213" s="33"/>
      <c r="D213" s="33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</row>
    <row r="214" spans="1:24" ht="14.25" customHeight="1">
      <c r="A214" s="18"/>
      <c r="B214" s="18"/>
      <c r="C214" s="33"/>
      <c r="D214" s="33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</row>
    <row r="215" spans="1:24" ht="14.25" customHeight="1">
      <c r="A215" s="18"/>
      <c r="B215" s="18"/>
      <c r="C215" s="33"/>
      <c r="D215" s="33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</row>
    <row r="216" spans="1:24" ht="14.25" customHeight="1">
      <c r="A216" s="18"/>
      <c r="B216" s="18"/>
      <c r="C216" s="33"/>
      <c r="D216" s="33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</row>
    <row r="217" spans="1:24" ht="14.25" customHeight="1">
      <c r="A217" s="18"/>
      <c r="B217" s="18"/>
      <c r="C217" s="33"/>
      <c r="D217" s="33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</row>
    <row r="218" spans="1:24" ht="14.25" customHeight="1">
      <c r="A218" s="18"/>
      <c r="B218" s="18"/>
      <c r="C218" s="33"/>
      <c r="D218" s="33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</row>
    <row r="219" spans="1:24" ht="14.25" customHeight="1">
      <c r="A219" s="18"/>
      <c r="B219" s="18"/>
      <c r="C219" s="33"/>
      <c r="D219" s="33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</row>
    <row r="220" spans="1:24" ht="14.25" customHeight="1">
      <c r="A220" s="18"/>
      <c r="B220" s="18"/>
      <c r="C220" s="33"/>
      <c r="D220" s="33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</row>
    <row r="221" spans="1:24" ht="14.25" customHeight="1">
      <c r="A221" s="18"/>
      <c r="B221" s="18"/>
      <c r="C221" s="33"/>
      <c r="D221" s="33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</row>
    <row r="222" spans="1:24" ht="14.25" customHeight="1">
      <c r="A222" s="18"/>
      <c r="B222" s="18"/>
      <c r="C222" s="33"/>
      <c r="D222" s="33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</row>
    <row r="223" spans="1:24" ht="14.25" customHeight="1">
      <c r="A223" s="18"/>
      <c r="B223" s="18"/>
      <c r="C223" s="33"/>
      <c r="D223" s="33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</row>
    <row r="224" spans="1:24" ht="14.25" customHeight="1">
      <c r="A224" s="18"/>
      <c r="B224" s="18"/>
      <c r="C224" s="33"/>
      <c r="D224" s="33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</row>
    <row r="225" spans="1:24" ht="14.25" customHeight="1">
      <c r="A225" s="18"/>
      <c r="B225" s="18"/>
      <c r="C225" s="33"/>
      <c r="D225" s="33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</row>
    <row r="226" spans="1:24" ht="14.25" customHeight="1">
      <c r="A226" s="18"/>
      <c r="B226" s="18"/>
      <c r="C226" s="33"/>
      <c r="D226" s="33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</row>
    <row r="227" spans="1:24" ht="14.25" customHeight="1">
      <c r="A227" s="18"/>
      <c r="B227" s="18"/>
      <c r="C227" s="33"/>
      <c r="D227" s="33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</row>
    <row r="228" spans="1:24" ht="14.25" customHeight="1">
      <c r="A228" s="18"/>
      <c r="B228" s="18"/>
      <c r="C228" s="33"/>
      <c r="D228" s="33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</row>
    <row r="229" spans="1:24" ht="14.25" customHeight="1">
      <c r="A229" s="18"/>
      <c r="B229" s="18"/>
      <c r="C229" s="33"/>
      <c r="D229" s="33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</row>
    <row r="230" spans="1:24" ht="14.25" customHeight="1">
      <c r="A230" s="18"/>
      <c r="B230" s="18"/>
      <c r="C230" s="33"/>
      <c r="D230" s="33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</row>
    <row r="231" spans="1:24" ht="14.25" customHeight="1">
      <c r="A231" s="18"/>
      <c r="B231" s="18"/>
      <c r="C231" s="33"/>
      <c r="D231" s="33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</row>
    <row r="232" spans="1:24" ht="14.25" customHeight="1">
      <c r="A232" s="18"/>
      <c r="B232" s="18"/>
      <c r="C232" s="33"/>
      <c r="D232" s="33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</row>
    <row r="233" spans="1:24" ht="14.25" customHeight="1">
      <c r="A233" s="18"/>
      <c r="B233" s="18"/>
      <c r="C233" s="33"/>
      <c r="D233" s="33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</row>
    <row r="234" spans="1:24" ht="14.25" customHeight="1">
      <c r="A234" s="18"/>
      <c r="B234" s="18"/>
      <c r="C234" s="33"/>
      <c r="D234" s="33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</row>
    <row r="235" spans="1:24" ht="14.25" customHeight="1">
      <c r="A235" s="18"/>
      <c r="B235" s="18"/>
      <c r="C235" s="33"/>
      <c r="D235" s="33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</row>
    <row r="236" spans="1:24" ht="14.25" customHeight="1">
      <c r="A236" s="18"/>
      <c r="B236" s="18"/>
      <c r="C236" s="33"/>
      <c r="D236" s="33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</row>
    <row r="237" spans="1:24" ht="14.25" customHeight="1">
      <c r="A237" s="18"/>
      <c r="B237" s="18"/>
      <c r="C237" s="33"/>
      <c r="D237" s="33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</row>
    <row r="238" spans="1:24" ht="14.25" customHeight="1">
      <c r="A238" s="18"/>
      <c r="B238" s="18"/>
      <c r="C238" s="33"/>
      <c r="D238" s="33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</row>
    <row r="239" spans="1:24" ht="14.25" customHeight="1">
      <c r="A239" s="18"/>
      <c r="B239" s="18"/>
      <c r="C239" s="33"/>
      <c r="D239" s="33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</row>
    <row r="240" spans="1:24" ht="14.25" customHeight="1">
      <c r="A240" s="18"/>
      <c r="B240" s="18"/>
      <c r="C240" s="33"/>
      <c r="D240" s="33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</row>
    <row r="241" spans="1:24" ht="14.25" customHeight="1">
      <c r="A241" s="18"/>
      <c r="B241" s="18"/>
      <c r="C241" s="33"/>
      <c r="D241" s="33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</row>
    <row r="242" spans="1:24" ht="14.25" customHeight="1">
      <c r="A242" s="18"/>
      <c r="B242" s="18"/>
      <c r="C242" s="33"/>
      <c r="D242" s="33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</row>
    <row r="243" spans="1:24" ht="14.25" customHeight="1">
      <c r="A243" s="18"/>
      <c r="B243" s="18"/>
      <c r="C243" s="33"/>
      <c r="D243" s="33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</row>
    <row r="244" spans="1:24" ht="14.25" customHeight="1">
      <c r="A244" s="18"/>
      <c r="B244" s="18"/>
      <c r="C244" s="33"/>
      <c r="D244" s="33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</row>
    <row r="245" spans="1:24" ht="14.25" customHeight="1">
      <c r="A245" s="18"/>
      <c r="B245" s="18"/>
      <c r="C245" s="33"/>
      <c r="D245" s="33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</row>
    <row r="246" spans="1:24" ht="14.25" customHeight="1">
      <c r="A246" s="18"/>
      <c r="B246" s="18"/>
      <c r="C246" s="33"/>
      <c r="D246" s="33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</row>
    <row r="247" spans="1:24" ht="14.25" customHeight="1">
      <c r="A247" s="18"/>
      <c r="B247" s="18"/>
      <c r="C247" s="33"/>
      <c r="D247" s="33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</row>
    <row r="248" spans="1:24" ht="14.25" customHeight="1">
      <c r="A248" s="18"/>
      <c r="B248" s="18"/>
      <c r="C248" s="33"/>
      <c r="D248" s="33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</row>
    <row r="249" spans="1:24" ht="14.25" customHeight="1">
      <c r="A249" s="18"/>
      <c r="B249" s="18"/>
      <c r="C249" s="33"/>
      <c r="D249" s="33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</row>
    <row r="250" spans="1:24" ht="14.25" customHeight="1">
      <c r="A250" s="18"/>
      <c r="B250" s="18"/>
      <c r="C250" s="33"/>
      <c r="D250" s="33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</row>
    <row r="251" spans="1:24" ht="14.25" customHeight="1">
      <c r="A251" s="18"/>
      <c r="B251" s="18"/>
      <c r="C251" s="33"/>
      <c r="D251" s="33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</row>
    <row r="252" spans="1:24" ht="14.25" customHeight="1">
      <c r="A252" s="18"/>
      <c r="B252" s="18"/>
      <c r="C252" s="33"/>
      <c r="D252" s="33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</row>
    <row r="253" spans="1:24" ht="14.25" customHeight="1">
      <c r="A253" s="18"/>
      <c r="B253" s="18"/>
      <c r="C253" s="33"/>
      <c r="D253" s="33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</row>
    <row r="254" spans="1:24" ht="14.25" customHeight="1">
      <c r="A254" s="18"/>
      <c r="B254" s="18"/>
      <c r="C254" s="33"/>
      <c r="D254" s="33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</row>
    <row r="255" spans="1:24" ht="14.25" customHeight="1">
      <c r="A255" s="18"/>
      <c r="B255" s="18"/>
      <c r="C255" s="33"/>
      <c r="D255" s="33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</row>
    <row r="256" spans="1:24" ht="14.25" customHeight="1">
      <c r="C256" s="34"/>
      <c r="D256" s="34"/>
    </row>
    <row r="257" spans="3:4" ht="14.25" customHeight="1">
      <c r="C257" s="34"/>
      <c r="D257" s="34"/>
    </row>
    <row r="258" spans="3:4" ht="14.25" customHeight="1">
      <c r="C258" s="34"/>
      <c r="D258" s="34"/>
    </row>
    <row r="259" spans="3:4" ht="14.25" customHeight="1">
      <c r="C259" s="34"/>
      <c r="D259" s="34"/>
    </row>
    <row r="260" spans="3:4" ht="14.25" customHeight="1">
      <c r="C260" s="34"/>
      <c r="D260" s="34"/>
    </row>
    <row r="261" spans="3:4" ht="14.25" customHeight="1">
      <c r="C261" s="34"/>
      <c r="D261" s="34"/>
    </row>
    <row r="262" spans="3:4" ht="14.25" customHeight="1">
      <c r="C262" s="34"/>
      <c r="D262" s="34"/>
    </row>
    <row r="263" spans="3:4" ht="14.25" customHeight="1">
      <c r="C263" s="34"/>
      <c r="D263" s="34"/>
    </row>
    <row r="264" spans="3:4" ht="14.25" customHeight="1">
      <c r="C264" s="34"/>
      <c r="D264" s="34"/>
    </row>
    <row r="265" spans="3:4" ht="14.25" customHeight="1">
      <c r="C265" s="34"/>
      <c r="D265" s="34"/>
    </row>
    <row r="266" spans="3:4" ht="14.25" customHeight="1">
      <c r="C266" s="34"/>
      <c r="D266" s="34"/>
    </row>
    <row r="267" spans="3:4" ht="14.25" customHeight="1">
      <c r="C267" s="34"/>
      <c r="D267" s="34"/>
    </row>
    <row r="268" spans="3:4" ht="14.25" customHeight="1">
      <c r="C268" s="34"/>
      <c r="D268" s="34"/>
    </row>
    <row r="269" spans="3:4" ht="14.25" customHeight="1">
      <c r="C269" s="34"/>
      <c r="D269" s="34"/>
    </row>
    <row r="270" spans="3:4" ht="14.25" customHeight="1">
      <c r="C270" s="34"/>
      <c r="D270" s="34"/>
    </row>
    <row r="271" spans="3:4" ht="14.25" customHeight="1">
      <c r="C271" s="34"/>
      <c r="D271" s="34"/>
    </row>
    <row r="272" spans="3:4" ht="14.25" customHeight="1">
      <c r="C272" s="34"/>
      <c r="D272" s="34"/>
    </row>
    <row r="273" spans="3:4" ht="14.25" customHeight="1">
      <c r="C273" s="34"/>
      <c r="D273" s="34"/>
    </row>
    <row r="274" spans="3:4" ht="14.25" customHeight="1">
      <c r="C274" s="34"/>
      <c r="D274" s="34"/>
    </row>
    <row r="275" spans="3:4" ht="14.25" customHeight="1">
      <c r="C275" s="34"/>
      <c r="D275" s="34"/>
    </row>
    <row r="276" spans="3:4" ht="14.25" customHeight="1">
      <c r="C276" s="34"/>
      <c r="D276" s="34"/>
    </row>
    <row r="277" spans="3:4" ht="14.25" customHeight="1">
      <c r="C277" s="34"/>
      <c r="D277" s="34"/>
    </row>
    <row r="278" spans="3:4" ht="14.25" customHeight="1">
      <c r="C278" s="34"/>
      <c r="D278" s="34"/>
    </row>
    <row r="279" spans="3:4" ht="14.25" customHeight="1">
      <c r="C279" s="34"/>
      <c r="D279" s="34"/>
    </row>
    <row r="280" spans="3:4" ht="14.25" customHeight="1">
      <c r="C280" s="34"/>
      <c r="D280" s="34"/>
    </row>
    <row r="281" spans="3:4" ht="14.25" customHeight="1">
      <c r="C281" s="34"/>
      <c r="D281" s="34"/>
    </row>
    <row r="282" spans="3:4" ht="14.25" customHeight="1">
      <c r="C282" s="34"/>
      <c r="D282" s="34"/>
    </row>
    <row r="283" spans="3:4" ht="14.25" customHeight="1">
      <c r="C283" s="34"/>
      <c r="D283" s="34"/>
    </row>
    <row r="284" spans="3:4" ht="14.25" customHeight="1">
      <c r="C284" s="34"/>
      <c r="D284" s="34"/>
    </row>
    <row r="285" spans="3:4" ht="14.25" customHeight="1">
      <c r="C285" s="34"/>
      <c r="D285" s="34"/>
    </row>
    <row r="286" spans="3:4" ht="14.25" customHeight="1">
      <c r="C286" s="34"/>
      <c r="D286" s="34"/>
    </row>
    <row r="287" spans="3:4" ht="14.25" customHeight="1">
      <c r="C287" s="34"/>
      <c r="D287" s="34"/>
    </row>
    <row r="288" spans="3:4" ht="14.25" customHeight="1">
      <c r="C288" s="34"/>
      <c r="D288" s="34"/>
    </row>
    <row r="289" spans="3:4" ht="14.25" customHeight="1">
      <c r="C289" s="34"/>
      <c r="D289" s="34"/>
    </row>
    <row r="290" spans="3:4" ht="14.25" customHeight="1">
      <c r="C290" s="34"/>
      <c r="D290" s="34"/>
    </row>
    <row r="291" spans="3:4" ht="14.25" customHeight="1">
      <c r="C291" s="34"/>
      <c r="D291" s="34"/>
    </row>
    <row r="292" spans="3:4" ht="14.25" customHeight="1">
      <c r="C292" s="34"/>
      <c r="D292" s="34"/>
    </row>
    <row r="293" spans="3:4" ht="14.25" customHeight="1">
      <c r="C293" s="34"/>
      <c r="D293" s="34"/>
    </row>
    <row r="294" spans="3:4" ht="14.25" customHeight="1">
      <c r="C294" s="34"/>
      <c r="D294" s="34"/>
    </row>
    <row r="295" spans="3:4" ht="14.25" customHeight="1">
      <c r="C295" s="34"/>
      <c r="D295" s="34"/>
    </row>
    <row r="296" spans="3:4" ht="14.25" customHeight="1">
      <c r="C296" s="34"/>
      <c r="D296" s="34"/>
    </row>
    <row r="297" spans="3:4" ht="14.25" customHeight="1">
      <c r="C297" s="34"/>
      <c r="D297" s="34"/>
    </row>
    <row r="298" spans="3:4" ht="14.25" customHeight="1">
      <c r="C298" s="34"/>
      <c r="D298" s="34"/>
    </row>
    <row r="299" spans="3:4" ht="14.25" customHeight="1">
      <c r="C299" s="34"/>
      <c r="D299" s="34"/>
    </row>
    <row r="300" spans="3:4" ht="14.25" customHeight="1">
      <c r="C300" s="34"/>
      <c r="D300" s="34"/>
    </row>
    <row r="301" spans="3:4" ht="14.25" customHeight="1">
      <c r="C301" s="34"/>
      <c r="D301" s="34"/>
    </row>
    <row r="302" spans="3:4" ht="14.25" customHeight="1">
      <c r="C302" s="34"/>
      <c r="D302" s="34"/>
    </row>
    <row r="303" spans="3:4" ht="14.25" customHeight="1">
      <c r="C303" s="34"/>
      <c r="D303" s="34"/>
    </row>
    <row r="304" spans="3:4" ht="14.25" customHeight="1">
      <c r="C304" s="34"/>
      <c r="D304" s="34"/>
    </row>
    <row r="305" spans="3:4" ht="14.25" customHeight="1">
      <c r="C305" s="34"/>
      <c r="D305" s="34"/>
    </row>
    <row r="306" spans="3:4" ht="14.25" customHeight="1">
      <c r="C306" s="34"/>
      <c r="D306" s="34"/>
    </row>
    <row r="307" spans="3:4" ht="14.25" customHeight="1">
      <c r="C307" s="34"/>
      <c r="D307" s="34"/>
    </row>
    <row r="308" spans="3:4" ht="14.25" customHeight="1">
      <c r="C308" s="34"/>
      <c r="D308" s="34"/>
    </row>
    <row r="309" spans="3:4" ht="14.25" customHeight="1">
      <c r="C309" s="34"/>
      <c r="D309" s="34"/>
    </row>
    <row r="310" spans="3:4" ht="14.25" customHeight="1">
      <c r="C310" s="34"/>
      <c r="D310" s="34"/>
    </row>
    <row r="311" spans="3:4" ht="14.25" customHeight="1">
      <c r="C311" s="34"/>
      <c r="D311" s="34"/>
    </row>
    <row r="312" spans="3:4" ht="14.25" customHeight="1">
      <c r="C312" s="34"/>
      <c r="D312" s="34"/>
    </row>
    <row r="313" spans="3:4" ht="14.25" customHeight="1">
      <c r="C313" s="34"/>
      <c r="D313" s="34"/>
    </row>
    <row r="314" spans="3:4" ht="14.25" customHeight="1">
      <c r="C314" s="34"/>
      <c r="D314" s="34"/>
    </row>
    <row r="315" spans="3:4" ht="14.25" customHeight="1">
      <c r="C315" s="34"/>
      <c r="D315" s="34"/>
    </row>
    <row r="316" spans="3:4" ht="14.25" customHeight="1">
      <c r="C316" s="34"/>
      <c r="D316" s="34"/>
    </row>
    <row r="317" spans="3:4" ht="14.25" customHeight="1">
      <c r="C317" s="34"/>
      <c r="D317" s="34"/>
    </row>
    <row r="318" spans="3:4" ht="14.25" customHeight="1">
      <c r="C318" s="34"/>
      <c r="D318" s="34"/>
    </row>
    <row r="319" spans="3:4" ht="14.25" customHeight="1">
      <c r="C319" s="34"/>
      <c r="D319" s="34"/>
    </row>
    <row r="320" spans="3:4" ht="14.25" customHeight="1">
      <c r="C320" s="34"/>
      <c r="D320" s="34"/>
    </row>
    <row r="321" spans="3:4" ht="14.25" customHeight="1">
      <c r="C321" s="34"/>
      <c r="D321" s="34"/>
    </row>
    <row r="322" spans="3:4" ht="14.25" customHeight="1">
      <c r="C322" s="34"/>
      <c r="D322" s="34"/>
    </row>
    <row r="323" spans="3:4" ht="14.25" customHeight="1">
      <c r="C323" s="34"/>
      <c r="D323" s="34"/>
    </row>
    <row r="324" spans="3:4" ht="14.25" customHeight="1">
      <c r="C324" s="34"/>
      <c r="D324" s="34"/>
    </row>
    <row r="325" spans="3:4" ht="14.25" customHeight="1">
      <c r="C325" s="34"/>
      <c r="D325" s="34"/>
    </row>
    <row r="326" spans="3:4" ht="14.25" customHeight="1">
      <c r="C326" s="34"/>
      <c r="D326" s="34"/>
    </row>
    <row r="327" spans="3:4" ht="14.25" customHeight="1">
      <c r="C327" s="34"/>
      <c r="D327" s="34"/>
    </row>
    <row r="328" spans="3:4" ht="14.25" customHeight="1">
      <c r="C328" s="34"/>
      <c r="D328" s="34"/>
    </row>
    <row r="329" spans="3:4" ht="14.25" customHeight="1">
      <c r="C329" s="34"/>
      <c r="D329" s="34"/>
    </row>
    <row r="330" spans="3:4" ht="14.25" customHeight="1">
      <c r="C330" s="34"/>
      <c r="D330" s="34"/>
    </row>
    <row r="331" spans="3:4" ht="14.25" customHeight="1">
      <c r="C331" s="34"/>
      <c r="D331" s="34"/>
    </row>
    <row r="332" spans="3:4" ht="14.25" customHeight="1">
      <c r="C332" s="34"/>
      <c r="D332" s="34"/>
    </row>
    <row r="333" spans="3:4" ht="14.25" customHeight="1">
      <c r="C333" s="34"/>
      <c r="D333" s="34"/>
    </row>
    <row r="334" spans="3:4" ht="14.25" customHeight="1">
      <c r="C334" s="34"/>
      <c r="D334" s="34"/>
    </row>
    <row r="335" spans="3:4" ht="14.25" customHeight="1">
      <c r="C335" s="34"/>
      <c r="D335" s="34"/>
    </row>
    <row r="336" spans="3:4" ht="14.25" customHeight="1">
      <c r="C336" s="34"/>
      <c r="D336" s="34"/>
    </row>
    <row r="337" spans="3:4" ht="14.25" customHeight="1">
      <c r="C337" s="34"/>
      <c r="D337" s="34"/>
    </row>
    <row r="338" spans="3:4" ht="14.25" customHeight="1">
      <c r="C338" s="34"/>
      <c r="D338" s="34"/>
    </row>
    <row r="339" spans="3:4" ht="14.25" customHeight="1">
      <c r="C339" s="34"/>
      <c r="D339" s="34"/>
    </row>
    <row r="340" spans="3:4" ht="14.25" customHeight="1">
      <c r="C340" s="34"/>
      <c r="D340" s="34"/>
    </row>
    <row r="341" spans="3:4" ht="14.25" customHeight="1">
      <c r="C341" s="34"/>
      <c r="D341" s="34"/>
    </row>
    <row r="342" spans="3:4" ht="14.25" customHeight="1">
      <c r="C342" s="34"/>
      <c r="D342" s="34"/>
    </row>
    <row r="343" spans="3:4" ht="14.25" customHeight="1">
      <c r="C343" s="34"/>
      <c r="D343" s="34"/>
    </row>
    <row r="344" spans="3:4" ht="14.25" customHeight="1">
      <c r="C344" s="34"/>
      <c r="D344" s="34"/>
    </row>
    <row r="345" spans="3:4" ht="14.25" customHeight="1">
      <c r="C345" s="34"/>
      <c r="D345" s="34"/>
    </row>
    <row r="346" spans="3:4" ht="14.25" customHeight="1">
      <c r="C346" s="34"/>
      <c r="D346" s="34"/>
    </row>
    <row r="347" spans="3:4" ht="14.25" customHeight="1">
      <c r="C347" s="34"/>
      <c r="D347" s="34"/>
    </row>
    <row r="348" spans="3:4" ht="14.25" customHeight="1">
      <c r="C348" s="34"/>
      <c r="D348" s="34"/>
    </row>
    <row r="349" spans="3:4" ht="14.25" customHeight="1">
      <c r="C349" s="34"/>
      <c r="D349" s="34"/>
    </row>
    <row r="350" spans="3:4" ht="14.25" customHeight="1">
      <c r="C350" s="34"/>
      <c r="D350" s="34"/>
    </row>
    <row r="351" spans="3:4" ht="14.25" customHeight="1">
      <c r="C351" s="34"/>
      <c r="D351" s="34"/>
    </row>
    <row r="352" spans="3:4" ht="14.25" customHeight="1">
      <c r="C352" s="34"/>
      <c r="D352" s="34"/>
    </row>
    <row r="353" spans="3:4" ht="14.25" customHeight="1">
      <c r="C353" s="34"/>
      <c r="D353" s="34"/>
    </row>
    <row r="354" spans="3:4" ht="14.25" customHeight="1">
      <c r="C354" s="34"/>
      <c r="D354" s="34"/>
    </row>
    <row r="355" spans="3:4" ht="14.25" customHeight="1">
      <c r="C355" s="34"/>
      <c r="D355" s="34"/>
    </row>
    <row r="356" spans="3:4" ht="14.25" customHeight="1">
      <c r="C356" s="34"/>
      <c r="D356" s="34"/>
    </row>
    <row r="357" spans="3:4" ht="14.25" customHeight="1">
      <c r="C357" s="34"/>
      <c r="D357" s="34"/>
    </row>
    <row r="358" spans="3:4" ht="14.25" customHeight="1">
      <c r="C358" s="34"/>
      <c r="D358" s="34"/>
    </row>
    <row r="359" spans="3:4" ht="14.25" customHeight="1">
      <c r="C359" s="34"/>
      <c r="D359" s="34"/>
    </row>
    <row r="360" spans="3:4" ht="14.25" customHeight="1">
      <c r="C360" s="34"/>
      <c r="D360" s="34"/>
    </row>
    <row r="361" spans="3:4" ht="14.25" customHeight="1">
      <c r="C361" s="34"/>
      <c r="D361" s="34"/>
    </row>
    <row r="362" spans="3:4" ht="14.25" customHeight="1">
      <c r="C362" s="34"/>
      <c r="D362" s="34"/>
    </row>
    <row r="363" spans="3:4" ht="14.25" customHeight="1">
      <c r="C363" s="34"/>
      <c r="D363" s="34"/>
    </row>
    <row r="364" spans="3:4" ht="14.25" customHeight="1">
      <c r="C364" s="34"/>
      <c r="D364" s="34"/>
    </row>
    <row r="365" spans="3:4" ht="14.25" customHeight="1">
      <c r="C365" s="34"/>
      <c r="D365" s="34"/>
    </row>
    <row r="366" spans="3:4" ht="14.25" customHeight="1">
      <c r="C366" s="34"/>
      <c r="D366" s="34"/>
    </row>
    <row r="367" spans="3:4" ht="14.25" customHeight="1">
      <c r="C367" s="34"/>
      <c r="D367" s="34"/>
    </row>
    <row r="368" spans="3:4" ht="14.25" customHeight="1">
      <c r="C368" s="34"/>
      <c r="D368" s="34"/>
    </row>
    <row r="369" spans="3:4" ht="14.25" customHeight="1">
      <c r="C369" s="34"/>
      <c r="D369" s="34"/>
    </row>
    <row r="370" spans="3:4" ht="14.25" customHeight="1">
      <c r="C370" s="34"/>
      <c r="D370" s="34"/>
    </row>
    <row r="371" spans="3:4" ht="14.25" customHeight="1">
      <c r="C371" s="34"/>
      <c r="D371" s="34"/>
    </row>
    <row r="372" spans="3:4" ht="14.25" customHeight="1">
      <c r="C372" s="34"/>
      <c r="D372" s="34"/>
    </row>
    <row r="373" spans="3:4" ht="14.25" customHeight="1">
      <c r="C373" s="34"/>
      <c r="D373" s="34"/>
    </row>
    <row r="374" spans="3:4" ht="14.25" customHeight="1">
      <c r="C374" s="34"/>
      <c r="D374" s="34"/>
    </row>
    <row r="375" spans="3:4" ht="14.25" customHeight="1">
      <c r="C375" s="34"/>
      <c r="D375" s="34"/>
    </row>
    <row r="376" spans="3:4" ht="14.25" customHeight="1">
      <c r="C376" s="34"/>
      <c r="D376" s="34"/>
    </row>
    <row r="377" spans="3:4" ht="14.25" customHeight="1">
      <c r="C377" s="34"/>
      <c r="D377" s="34"/>
    </row>
    <row r="378" spans="3:4" ht="14.25" customHeight="1">
      <c r="C378" s="34"/>
      <c r="D378" s="34"/>
    </row>
    <row r="379" spans="3:4" ht="14.25" customHeight="1">
      <c r="C379" s="34"/>
      <c r="D379" s="34"/>
    </row>
    <row r="380" spans="3:4" ht="14.25" customHeight="1">
      <c r="C380" s="34"/>
      <c r="D380" s="34"/>
    </row>
    <row r="381" spans="3:4" ht="14.25" customHeight="1">
      <c r="C381" s="34"/>
      <c r="D381" s="34"/>
    </row>
    <row r="382" spans="3:4" ht="14.25" customHeight="1">
      <c r="C382" s="34"/>
      <c r="D382" s="34"/>
    </row>
    <row r="383" spans="3:4" ht="14.25" customHeight="1">
      <c r="C383" s="34"/>
      <c r="D383" s="34"/>
    </row>
    <row r="384" spans="3:4" ht="14.25" customHeight="1">
      <c r="C384" s="34"/>
      <c r="D384" s="34"/>
    </row>
    <row r="385" spans="3:4" ht="14.25" customHeight="1">
      <c r="C385" s="34"/>
      <c r="D385" s="34"/>
    </row>
    <row r="386" spans="3:4" ht="14.25" customHeight="1">
      <c r="C386" s="34"/>
      <c r="D386" s="34"/>
    </row>
    <row r="387" spans="3:4" ht="14.25" customHeight="1">
      <c r="C387" s="34"/>
      <c r="D387" s="34"/>
    </row>
    <row r="388" spans="3:4" ht="14.25" customHeight="1">
      <c r="C388" s="34"/>
      <c r="D388" s="34"/>
    </row>
    <row r="389" spans="3:4" ht="14.25" customHeight="1">
      <c r="C389" s="34"/>
      <c r="D389" s="34"/>
    </row>
    <row r="390" spans="3:4" ht="14.25" customHeight="1">
      <c r="C390" s="34"/>
      <c r="D390" s="34"/>
    </row>
    <row r="391" spans="3:4" ht="14.25" customHeight="1">
      <c r="C391" s="34"/>
      <c r="D391" s="34"/>
    </row>
    <row r="392" spans="3:4" ht="14.25" customHeight="1">
      <c r="C392" s="34"/>
      <c r="D392" s="34"/>
    </row>
    <row r="393" spans="3:4" ht="14.25" customHeight="1">
      <c r="C393" s="34"/>
      <c r="D393" s="34"/>
    </row>
    <row r="394" spans="3:4" ht="14.25" customHeight="1">
      <c r="C394" s="34"/>
      <c r="D394" s="34"/>
    </row>
    <row r="395" spans="3:4" ht="14.25" customHeight="1">
      <c r="C395" s="34"/>
      <c r="D395" s="34"/>
    </row>
    <row r="396" spans="3:4" ht="14.25" customHeight="1">
      <c r="C396" s="34"/>
      <c r="D396" s="34"/>
    </row>
    <row r="397" spans="3:4" ht="14.25" customHeight="1">
      <c r="C397" s="34"/>
      <c r="D397" s="34"/>
    </row>
    <row r="398" spans="3:4" ht="14.25" customHeight="1">
      <c r="C398" s="34"/>
      <c r="D398" s="34"/>
    </row>
    <row r="399" spans="3:4" ht="14.25" customHeight="1">
      <c r="C399" s="34"/>
      <c r="D399" s="34"/>
    </row>
    <row r="400" spans="3:4" ht="14.25" customHeight="1">
      <c r="C400" s="34"/>
      <c r="D400" s="34"/>
    </row>
    <row r="401" spans="3:4" ht="14.25" customHeight="1">
      <c r="C401" s="34"/>
      <c r="D401" s="34"/>
    </row>
    <row r="402" spans="3:4" ht="14.25" customHeight="1">
      <c r="C402" s="34"/>
      <c r="D402" s="34"/>
    </row>
    <row r="403" spans="3:4" ht="14.25" customHeight="1">
      <c r="C403" s="34"/>
      <c r="D403" s="34"/>
    </row>
    <row r="404" spans="3:4" ht="14.25" customHeight="1">
      <c r="C404" s="34"/>
      <c r="D404" s="34"/>
    </row>
    <row r="405" spans="3:4" ht="14.25" customHeight="1">
      <c r="C405" s="34"/>
      <c r="D405" s="34"/>
    </row>
    <row r="406" spans="3:4" ht="14.25" customHeight="1">
      <c r="C406" s="34"/>
      <c r="D406" s="34"/>
    </row>
    <row r="407" spans="3:4" ht="14.25" customHeight="1">
      <c r="C407" s="34"/>
      <c r="D407" s="34"/>
    </row>
    <row r="408" spans="3:4" ht="14.25" customHeight="1">
      <c r="C408" s="34"/>
      <c r="D408" s="34"/>
    </row>
    <row r="409" spans="3:4" ht="14.25" customHeight="1">
      <c r="C409" s="34"/>
      <c r="D409" s="34"/>
    </row>
    <row r="410" spans="3:4" ht="14.25" customHeight="1">
      <c r="C410" s="34"/>
      <c r="D410" s="34"/>
    </row>
    <row r="411" spans="3:4" ht="14.25" customHeight="1">
      <c r="C411" s="34"/>
      <c r="D411" s="34"/>
    </row>
    <row r="412" spans="3:4" ht="14.25" customHeight="1">
      <c r="C412" s="34"/>
      <c r="D412" s="34"/>
    </row>
    <row r="413" spans="3:4" ht="14.25" customHeight="1">
      <c r="C413" s="34"/>
      <c r="D413" s="34"/>
    </row>
    <row r="414" spans="3:4" ht="14.25" customHeight="1">
      <c r="C414" s="34"/>
      <c r="D414" s="34"/>
    </row>
    <row r="415" spans="3:4" ht="14.25" customHeight="1">
      <c r="C415" s="34"/>
      <c r="D415" s="34"/>
    </row>
    <row r="416" spans="3:4" ht="14.25" customHeight="1">
      <c r="C416" s="34"/>
      <c r="D416" s="34"/>
    </row>
    <row r="417" spans="3:4" ht="14.25" customHeight="1">
      <c r="C417" s="34"/>
      <c r="D417" s="34"/>
    </row>
    <row r="418" spans="3:4" ht="14.25" customHeight="1">
      <c r="C418" s="34"/>
      <c r="D418" s="34"/>
    </row>
    <row r="419" spans="3:4" ht="14.25" customHeight="1">
      <c r="C419" s="34"/>
      <c r="D419" s="34"/>
    </row>
    <row r="420" spans="3:4" ht="14.25" customHeight="1">
      <c r="C420" s="34"/>
      <c r="D420" s="34"/>
    </row>
    <row r="421" spans="3:4" ht="14.25" customHeight="1">
      <c r="C421" s="34"/>
      <c r="D421" s="34"/>
    </row>
    <row r="422" spans="3:4" ht="14.25" customHeight="1">
      <c r="C422" s="34"/>
      <c r="D422" s="34"/>
    </row>
    <row r="423" spans="3:4" ht="14.25" customHeight="1">
      <c r="C423" s="34"/>
      <c r="D423" s="34"/>
    </row>
    <row r="424" spans="3:4" ht="14.25" customHeight="1">
      <c r="C424" s="34"/>
      <c r="D424" s="34"/>
    </row>
    <row r="425" spans="3:4" ht="14.25" customHeight="1">
      <c r="C425" s="34"/>
      <c r="D425" s="34"/>
    </row>
    <row r="426" spans="3:4" ht="14.25" customHeight="1">
      <c r="C426" s="34"/>
      <c r="D426" s="34"/>
    </row>
    <row r="427" spans="3:4" ht="14.25" customHeight="1">
      <c r="C427" s="34"/>
      <c r="D427" s="34"/>
    </row>
    <row r="428" spans="3:4" ht="14.25" customHeight="1">
      <c r="C428" s="34"/>
      <c r="D428" s="34"/>
    </row>
    <row r="429" spans="3:4" ht="14.25" customHeight="1">
      <c r="C429" s="34"/>
      <c r="D429" s="34"/>
    </row>
    <row r="430" spans="3:4" ht="14.25" customHeight="1">
      <c r="C430" s="34"/>
      <c r="D430" s="34"/>
    </row>
    <row r="431" spans="3:4" ht="14.25" customHeight="1">
      <c r="C431" s="34"/>
      <c r="D431" s="34"/>
    </row>
    <row r="432" spans="3:4" ht="14.25" customHeight="1">
      <c r="C432" s="34"/>
      <c r="D432" s="34"/>
    </row>
    <row r="433" spans="3:4" ht="14.25" customHeight="1">
      <c r="C433" s="34"/>
      <c r="D433" s="34"/>
    </row>
    <row r="434" spans="3:4" ht="14.25" customHeight="1">
      <c r="C434" s="34"/>
      <c r="D434" s="34"/>
    </row>
    <row r="435" spans="3:4" ht="14.25" customHeight="1">
      <c r="C435" s="34"/>
      <c r="D435" s="34"/>
    </row>
    <row r="436" spans="3:4" ht="14.25" customHeight="1">
      <c r="C436" s="34"/>
      <c r="D436" s="34"/>
    </row>
    <row r="437" spans="3:4" ht="14.25" customHeight="1">
      <c r="C437" s="34"/>
      <c r="D437" s="34"/>
    </row>
    <row r="438" spans="3:4" ht="14.25" customHeight="1">
      <c r="C438" s="34"/>
      <c r="D438" s="34"/>
    </row>
    <row r="439" spans="3:4" ht="14.25" customHeight="1">
      <c r="C439" s="34"/>
      <c r="D439" s="34"/>
    </row>
    <row r="440" spans="3:4" ht="14.25" customHeight="1">
      <c r="C440" s="34"/>
      <c r="D440" s="34"/>
    </row>
    <row r="441" spans="3:4" ht="14.25" customHeight="1">
      <c r="C441" s="34"/>
      <c r="D441" s="34"/>
    </row>
    <row r="442" spans="3:4" ht="14.25" customHeight="1">
      <c r="C442" s="34"/>
      <c r="D442" s="34"/>
    </row>
    <row r="443" spans="3:4" ht="14.25" customHeight="1">
      <c r="C443" s="34"/>
      <c r="D443" s="34"/>
    </row>
    <row r="444" spans="3:4" ht="14.25" customHeight="1">
      <c r="C444" s="34"/>
      <c r="D444" s="34"/>
    </row>
    <row r="445" spans="3:4" ht="14.25" customHeight="1">
      <c r="C445" s="34"/>
      <c r="D445" s="34"/>
    </row>
    <row r="446" spans="3:4" ht="14.25" customHeight="1">
      <c r="C446" s="34"/>
      <c r="D446" s="34"/>
    </row>
    <row r="447" spans="3:4" ht="14.25" customHeight="1">
      <c r="C447" s="34"/>
      <c r="D447" s="34"/>
    </row>
    <row r="448" spans="3:4" ht="14.25" customHeight="1">
      <c r="C448" s="34"/>
      <c r="D448" s="34"/>
    </row>
    <row r="449" spans="3:4" ht="14.25" customHeight="1">
      <c r="C449" s="34"/>
      <c r="D449" s="34"/>
    </row>
    <row r="450" spans="3:4" ht="14.25" customHeight="1">
      <c r="C450" s="34"/>
      <c r="D450" s="34"/>
    </row>
    <row r="451" spans="3:4" ht="14.25" customHeight="1">
      <c r="C451" s="34"/>
      <c r="D451" s="34"/>
    </row>
    <row r="452" spans="3:4" ht="14.25" customHeight="1">
      <c r="C452" s="34"/>
      <c r="D452" s="34"/>
    </row>
    <row r="453" spans="3:4" ht="14.25" customHeight="1">
      <c r="C453" s="34"/>
      <c r="D453" s="34"/>
    </row>
    <row r="454" spans="3:4" ht="14.25" customHeight="1">
      <c r="C454" s="34"/>
      <c r="D454" s="34"/>
    </row>
    <row r="455" spans="3:4" ht="14.25" customHeight="1">
      <c r="C455" s="34"/>
      <c r="D455" s="34"/>
    </row>
    <row r="456" spans="3:4" ht="14.25" customHeight="1">
      <c r="C456" s="34"/>
      <c r="D456" s="34"/>
    </row>
    <row r="457" spans="3:4" ht="14.25" customHeight="1">
      <c r="C457" s="34"/>
      <c r="D457" s="34"/>
    </row>
    <row r="458" spans="3:4" ht="14.25" customHeight="1">
      <c r="C458" s="34"/>
      <c r="D458" s="34"/>
    </row>
    <row r="459" spans="3:4" ht="14.25" customHeight="1">
      <c r="C459" s="34"/>
      <c r="D459" s="34"/>
    </row>
    <row r="460" spans="3:4" ht="14.25" customHeight="1">
      <c r="C460" s="34"/>
      <c r="D460" s="34"/>
    </row>
    <row r="461" spans="3:4" ht="14.25" customHeight="1">
      <c r="C461" s="34"/>
      <c r="D461" s="34"/>
    </row>
    <row r="462" spans="3:4" ht="14.25" customHeight="1">
      <c r="C462" s="34"/>
      <c r="D462" s="34"/>
    </row>
    <row r="463" spans="3:4" ht="14.25" customHeight="1">
      <c r="C463" s="34"/>
      <c r="D463" s="34"/>
    </row>
    <row r="464" spans="3:4" ht="14.25" customHeight="1">
      <c r="C464" s="34"/>
      <c r="D464" s="34"/>
    </row>
    <row r="465" spans="3:4" ht="14.25" customHeight="1">
      <c r="C465" s="34"/>
      <c r="D465" s="34"/>
    </row>
    <row r="466" spans="3:4" ht="14.25" customHeight="1">
      <c r="C466" s="34"/>
      <c r="D466" s="34"/>
    </row>
    <row r="467" spans="3:4" ht="14.25" customHeight="1">
      <c r="C467" s="34"/>
      <c r="D467" s="34"/>
    </row>
    <row r="468" spans="3:4" ht="14.25" customHeight="1">
      <c r="C468" s="34"/>
      <c r="D468" s="34"/>
    </row>
    <row r="469" spans="3:4" ht="14.25" customHeight="1">
      <c r="C469" s="34"/>
      <c r="D469" s="34"/>
    </row>
    <row r="470" spans="3:4" ht="14.25" customHeight="1">
      <c r="C470" s="34"/>
      <c r="D470" s="34"/>
    </row>
    <row r="471" spans="3:4" ht="14.25" customHeight="1">
      <c r="C471" s="34"/>
      <c r="D471" s="34"/>
    </row>
    <row r="472" spans="3:4" ht="14.25" customHeight="1">
      <c r="C472" s="34"/>
      <c r="D472" s="34"/>
    </row>
    <row r="473" spans="3:4" ht="14.25" customHeight="1">
      <c r="C473" s="34"/>
      <c r="D473" s="34"/>
    </row>
    <row r="474" spans="3:4" ht="14.25" customHeight="1">
      <c r="C474" s="34"/>
      <c r="D474" s="34"/>
    </row>
    <row r="475" spans="3:4" ht="14.25" customHeight="1">
      <c r="C475" s="34"/>
      <c r="D475" s="34"/>
    </row>
    <row r="476" spans="3:4" ht="14.25" customHeight="1">
      <c r="C476" s="34"/>
      <c r="D476" s="34"/>
    </row>
    <row r="477" spans="3:4" ht="14.25" customHeight="1">
      <c r="C477" s="34"/>
      <c r="D477" s="34"/>
    </row>
    <row r="478" spans="3:4" ht="14.25" customHeight="1">
      <c r="C478" s="34"/>
      <c r="D478" s="34"/>
    </row>
    <row r="479" spans="3:4" ht="14.25" customHeight="1">
      <c r="C479" s="34"/>
      <c r="D479" s="34"/>
    </row>
    <row r="480" spans="3:4" ht="14.25" customHeight="1">
      <c r="C480" s="34"/>
      <c r="D480" s="34"/>
    </row>
    <row r="481" spans="3:4" ht="14.25" customHeight="1">
      <c r="C481" s="34"/>
      <c r="D481" s="34"/>
    </row>
    <row r="482" spans="3:4" ht="14.25" customHeight="1">
      <c r="C482" s="34"/>
      <c r="D482" s="34"/>
    </row>
    <row r="483" spans="3:4" ht="14.25" customHeight="1">
      <c r="C483" s="34"/>
      <c r="D483" s="34"/>
    </row>
    <row r="484" spans="3:4" ht="14.25" customHeight="1">
      <c r="C484" s="34"/>
      <c r="D484" s="34"/>
    </row>
    <row r="485" spans="3:4" ht="14.25" customHeight="1">
      <c r="C485" s="34"/>
      <c r="D485" s="34"/>
    </row>
    <row r="486" spans="3:4" ht="14.25" customHeight="1">
      <c r="C486" s="34"/>
      <c r="D486" s="34"/>
    </row>
    <row r="487" spans="3:4" ht="14.25" customHeight="1">
      <c r="C487" s="34"/>
      <c r="D487" s="34"/>
    </row>
    <row r="488" spans="3:4" ht="14.25" customHeight="1">
      <c r="C488" s="34"/>
      <c r="D488" s="34"/>
    </row>
    <row r="489" spans="3:4" ht="14.25" customHeight="1">
      <c r="C489" s="34"/>
      <c r="D489" s="34"/>
    </row>
    <row r="490" spans="3:4" ht="14.25" customHeight="1">
      <c r="C490" s="34"/>
      <c r="D490" s="34"/>
    </row>
    <row r="491" spans="3:4" ht="14.25" customHeight="1">
      <c r="C491" s="34"/>
      <c r="D491" s="34"/>
    </row>
    <row r="492" spans="3:4" ht="14.25" customHeight="1">
      <c r="C492" s="34"/>
      <c r="D492" s="34"/>
    </row>
    <row r="493" spans="3:4" ht="14.25" customHeight="1">
      <c r="C493" s="34"/>
      <c r="D493" s="34"/>
    </row>
    <row r="494" spans="3:4" ht="14.25" customHeight="1">
      <c r="C494" s="34"/>
      <c r="D494" s="34"/>
    </row>
    <row r="495" spans="3:4" ht="14.25" customHeight="1">
      <c r="C495" s="34"/>
      <c r="D495" s="34"/>
    </row>
    <row r="496" spans="3:4" ht="14.25" customHeight="1">
      <c r="C496" s="34"/>
      <c r="D496" s="34"/>
    </row>
    <row r="497" spans="3:4" ht="14.25" customHeight="1">
      <c r="C497" s="34"/>
      <c r="D497" s="34"/>
    </row>
    <row r="498" spans="3:4" ht="14.25" customHeight="1">
      <c r="C498" s="34"/>
      <c r="D498" s="34"/>
    </row>
    <row r="499" spans="3:4" ht="14.25" customHeight="1">
      <c r="C499" s="34"/>
      <c r="D499" s="34"/>
    </row>
    <row r="500" spans="3:4" ht="14.25" customHeight="1">
      <c r="C500" s="34"/>
      <c r="D500" s="34"/>
    </row>
    <row r="501" spans="3:4" ht="14.25" customHeight="1">
      <c r="C501" s="34"/>
      <c r="D501" s="34"/>
    </row>
    <row r="502" spans="3:4" ht="14.25" customHeight="1">
      <c r="C502" s="34"/>
      <c r="D502" s="34"/>
    </row>
    <row r="503" spans="3:4" ht="14.25" customHeight="1">
      <c r="C503" s="34"/>
      <c r="D503" s="34"/>
    </row>
    <row r="504" spans="3:4" ht="14.25" customHeight="1">
      <c r="C504" s="34"/>
      <c r="D504" s="34"/>
    </row>
    <row r="505" spans="3:4" ht="14.25" customHeight="1">
      <c r="C505" s="34"/>
      <c r="D505" s="34"/>
    </row>
    <row r="506" spans="3:4" ht="14.25" customHeight="1">
      <c r="C506" s="34"/>
      <c r="D506" s="34"/>
    </row>
    <row r="507" spans="3:4" ht="14.25" customHeight="1">
      <c r="C507" s="34"/>
      <c r="D507" s="34"/>
    </row>
    <row r="508" spans="3:4" ht="14.25" customHeight="1">
      <c r="C508" s="34"/>
      <c r="D508" s="34"/>
    </row>
    <row r="509" spans="3:4" ht="14.25" customHeight="1">
      <c r="C509" s="34"/>
      <c r="D509" s="34"/>
    </row>
    <row r="510" spans="3:4" ht="14.25" customHeight="1">
      <c r="C510" s="34"/>
      <c r="D510" s="34"/>
    </row>
    <row r="511" spans="3:4" ht="14.25" customHeight="1">
      <c r="C511" s="34"/>
      <c r="D511" s="34"/>
    </row>
    <row r="512" spans="3:4" ht="14.25" customHeight="1">
      <c r="C512" s="34"/>
      <c r="D512" s="34"/>
    </row>
    <row r="513" spans="3:4" ht="14.25" customHeight="1">
      <c r="C513" s="34"/>
      <c r="D513" s="34"/>
    </row>
    <row r="514" spans="3:4" ht="14.25" customHeight="1">
      <c r="C514" s="34"/>
      <c r="D514" s="34"/>
    </row>
    <row r="515" spans="3:4" ht="14.25" customHeight="1">
      <c r="C515" s="34"/>
      <c r="D515" s="34"/>
    </row>
    <row r="516" spans="3:4" ht="14.25" customHeight="1">
      <c r="C516" s="34"/>
      <c r="D516" s="34"/>
    </row>
    <row r="517" spans="3:4" ht="14.25" customHeight="1">
      <c r="C517" s="34"/>
      <c r="D517" s="34"/>
    </row>
    <row r="518" spans="3:4" ht="14.25" customHeight="1">
      <c r="C518" s="34"/>
      <c r="D518" s="34"/>
    </row>
    <row r="519" spans="3:4" ht="14.25" customHeight="1">
      <c r="C519" s="34"/>
      <c r="D519" s="34"/>
    </row>
    <row r="520" spans="3:4" ht="14.25" customHeight="1">
      <c r="C520" s="34"/>
      <c r="D520" s="34"/>
    </row>
    <row r="521" spans="3:4" ht="14.25" customHeight="1">
      <c r="C521" s="34"/>
      <c r="D521" s="34"/>
    </row>
    <row r="522" spans="3:4" ht="14.25" customHeight="1">
      <c r="C522" s="34"/>
      <c r="D522" s="34"/>
    </row>
    <row r="523" spans="3:4" ht="14.25" customHeight="1">
      <c r="C523" s="34"/>
      <c r="D523" s="34"/>
    </row>
    <row r="524" spans="3:4" ht="14.25" customHeight="1">
      <c r="C524" s="34"/>
      <c r="D524" s="34"/>
    </row>
    <row r="525" spans="3:4" ht="14.25" customHeight="1">
      <c r="C525" s="34"/>
      <c r="D525" s="34"/>
    </row>
    <row r="526" spans="3:4" ht="14.25" customHeight="1">
      <c r="C526" s="34"/>
      <c r="D526" s="34"/>
    </row>
    <row r="527" spans="3:4" ht="14.25" customHeight="1">
      <c r="C527" s="34"/>
      <c r="D527" s="34"/>
    </row>
    <row r="528" spans="3:4" ht="14.25" customHeight="1">
      <c r="C528" s="34"/>
      <c r="D528" s="34"/>
    </row>
    <row r="529" spans="3:4" ht="14.25" customHeight="1">
      <c r="C529" s="34"/>
      <c r="D529" s="34"/>
    </row>
    <row r="530" spans="3:4" ht="14.25" customHeight="1">
      <c r="C530" s="34"/>
      <c r="D530" s="34"/>
    </row>
    <row r="531" spans="3:4" ht="14.25" customHeight="1">
      <c r="C531" s="34"/>
      <c r="D531" s="34"/>
    </row>
    <row r="532" spans="3:4" ht="14.25" customHeight="1">
      <c r="C532" s="34"/>
      <c r="D532" s="34"/>
    </row>
    <row r="533" spans="3:4" ht="14.25" customHeight="1">
      <c r="C533" s="34"/>
      <c r="D533" s="34"/>
    </row>
    <row r="534" spans="3:4" ht="14.25" customHeight="1">
      <c r="C534" s="34"/>
      <c r="D534" s="34"/>
    </row>
    <row r="535" spans="3:4" ht="14.25" customHeight="1">
      <c r="C535" s="34"/>
      <c r="D535" s="34"/>
    </row>
    <row r="536" spans="3:4" ht="14.25" customHeight="1">
      <c r="C536" s="34"/>
      <c r="D536" s="34"/>
    </row>
    <row r="537" spans="3:4" ht="14.25" customHeight="1">
      <c r="C537" s="34"/>
      <c r="D537" s="34"/>
    </row>
    <row r="538" spans="3:4" ht="14.25" customHeight="1">
      <c r="C538" s="34"/>
      <c r="D538" s="34"/>
    </row>
    <row r="539" spans="3:4" ht="14.25" customHeight="1">
      <c r="C539" s="34"/>
      <c r="D539" s="34"/>
    </row>
    <row r="540" spans="3:4" ht="14.25" customHeight="1">
      <c r="C540" s="34"/>
      <c r="D540" s="34"/>
    </row>
    <row r="541" spans="3:4" ht="14.25" customHeight="1">
      <c r="C541" s="34"/>
      <c r="D541" s="34"/>
    </row>
    <row r="542" spans="3:4" ht="14.25" customHeight="1">
      <c r="C542" s="34"/>
      <c r="D542" s="34"/>
    </row>
    <row r="543" spans="3:4" ht="14.25" customHeight="1">
      <c r="C543" s="34"/>
      <c r="D543" s="34"/>
    </row>
    <row r="544" spans="3:4" ht="14.25" customHeight="1">
      <c r="C544" s="34"/>
      <c r="D544" s="34"/>
    </row>
    <row r="545" spans="3:4" ht="14.25" customHeight="1">
      <c r="C545" s="34"/>
      <c r="D545" s="34"/>
    </row>
    <row r="546" spans="3:4" ht="14.25" customHeight="1">
      <c r="C546" s="34"/>
      <c r="D546" s="34"/>
    </row>
    <row r="547" spans="3:4" ht="14.25" customHeight="1">
      <c r="C547" s="34"/>
      <c r="D547" s="34"/>
    </row>
    <row r="548" spans="3:4" ht="14.25" customHeight="1">
      <c r="C548" s="34"/>
      <c r="D548" s="34"/>
    </row>
    <row r="549" spans="3:4" ht="14.25" customHeight="1">
      <c r="C549" s="34"/>
      <c r="D549" s="34"/>
    </row>
    <row r="550" spans="3:4" ht="14.25" customHeight="1">
      <c r="C550" s="34"/>
      <c r="D550" s="34"/>
    </row>
    <row r="551" spans="3:4" ht="14.25" customHeight="1">
      <c r="C551" s="34"/>
      <c r="D551" s="34"/>
    </row>
    <row r="552" spans="3:4" ht="14.25" customHeight="1">
      <c r="C552" s="34"/>
      <c r="D552" s="34"/>
    </row>
    <row r="553" spans="3:4" ht="14.25" customHeight="1">
      <c r="C553" s="34"/>
      <c r="D553" s="34"/>
    </row>
    <row r="554" spans="3:4" ht="14.25" customHeight="1">
      <c r="C554" s="34"/>
      <c r="D554" s="34"/>
    </row>
    <row r="555" spans="3:4" ht="14.25" customHeight="1">
      <c r="C555" s="34"/>
      <c r="D555" s="34"/>
    </row>
    <row r="556" spans="3:4" ht="14.25" customHeight="1">
      <c r="C556" s="34"/>
      <c r="D556" s="34"/>
    </row>
    <row r="557" spans="3:4" ht="14.25" customHeight="1">
      <c r="C557" s="34"/>
      <c r="D557" s="34"/>
    </row>
    <row r="558" spans="3:4" ht="14.25" customHeight="1">
      <c r="C558" s="34"/>
      <c r="D558" s="34"/>
    </row>
    <row r="559" spans="3:4" ht="14.25" customHeight="1">
      <c r="C559" s="34"/>
      <c r="D559" s="34"/>
    </row>
    <row r="560" spans="3:4" ht="14.25" customHeight="1">
      <c r="C560" s="34"/>
      <c r="D560" s="34"/>
    </row>
    <row r="561" spans="3:4" ht="14.25" customHeight="1">
      <c r="C561" s="34"/>
      <c r="D561" s="34"/>
    </row>
    <row r="562" spans="3:4" ht="14.25" customHeight="1">
      <c r="C562" s="34"/>
      <c r="D562" s="34"/>
    </row>
    <row r="563" spans="3:4" ht="14.25" customHeight="1">
      <c r="C563" s="34"/>
      <c r="D563" s="34"/>
    </row>
    <row r="564" spans="3:4" ht="14.25" customHeight="1">
      <c r="C564" s="34"/>
      <c r="D564" s="34"/>
    </row>
    <row r="565" spans="3:4" ht="14.25" customHeight="1">
      <c r="C565" s="34"/>
      <c r="D565" s="34"/>
    </row>
    <row r="566" spans="3:4" ht="14.25" customHeight="1">
      <c r="C566" s="34"/>
      <c r="D566" s="34"/>
    </row>
    <row r="567" spans="3:4" ht="14.25" customHeight="1">
      <c r="C567" s="34"/>
      <c r="D567" s="34"/>
    </row>
    <row r="568" spans="3:4" ht="14.25" customHeight="1">
      <c r="C568" s="34"/>
      <c r="D568" s="34"/>
    </row>
    <row r="569" spans="3:4" ht="14.25" customHeight="1">
      <c r="C569" s="34"/>
      <c r="D569" s="34"/>
    </row>
    <row r="570" spans="3:4" ht="14.25" customHeight="1">
      <c r="C570" s="34"/>
      <c r="D570" s="34"/>
    </row>
    <row r="571" spans="3:4" ht="14.25" customHeight="1">
      <c r="C571" s="34"/>
      <c r="D571" s="34"/>
    </row>
    <row r="572" spans="3:4" ht="14.25" customHeight="1">
      <c r="C572" s="34"/>
      <c r="D572" s="34"/>
    </row>
    <row r="573" spans="3:4" ht="14.25" customHeight="1">
      <c r="C573" s="34"/>
      <c r="D573" s="34"/>
    </row>
    <row r="574" spans="3:4" ht="14.25" customHeight="1">
      <c r="C574" s="34"/>
      <c r="D574" s="34"/>
    </row>
    <row r="575" spans="3:4" ht="14.25" customHeight="1">
      <c r="C575" s="34"/>
      <c r="D575" s="34"/>
    </row>
    <row r="576" spans="3:4" ht="14.25" customHeight="1">
      <c r="C576" s="34"/>
      <c r="D576" s="34"/>
    </row>
    <row r="577" spans="3:4" ht="14.25" customHeight="1">
      <c r="C577" s="34"/>
      <c r="D577" s="34"/>
    </row>
    <row r="578" spans="3:4" ht="14.25" customHeight="1">
      <c r="C578" s="34"/>
      <c r="D578" s="34"/>
    </row>
    <row r="579" spans="3:4" ht="14.25" customHeight="1">
      <c r="C579" s="34"/>
      <c r="D579" s="34"/>
    </row>
    <row r="580" spans="3:4" ht="14.25" customHeight="1">
      <c r="C580" s="34"/>
      <c r="D580" s="34"/>
    </row>
    <row r="581" spans="3:4" ht="14.25" customHeight="1">
      <c r="C581" s="34"/>
      <c r="D581" s="34"/>
    </row>
    <row r="582" spans="3:4" ht="14.25" customHeight="1">
      <c r="C582" s="34"/>
      <c r="D582" s="34"/>
    </row>
    <row r="583" spans="3:4" ht="14.25" customHeight="1">
      <c r="C583" s="34"/>
      <c r="D583" s="34"/>
    </row>
    <row r="584" spans="3:4" ht="14.25" customHeight="1">
      <c r="C584" s="34"/>
      <c r="D584" s="34"/>
    </row>
    <row r="585" spans="3:4" ht="14.25" customHeight="1">
      <c r="C585" s="34"/>
      <c r="D585" s="34"/>
    </row>
    <row r="586" spans="3:4" ht="14.25" customHeight="1">
      <c r="C586" s="34"/>
      <c r="D586" s="34"/>
    </row>
    <row r="587" spans="3:4" ht="14.25" customHeight="1">
      <c r="C587" s="34"/>
      <c r="D587" s="34"/>
    </row>
    <row r="588" spans="3:4" ht="14.25" customHeight="1">
      <c r="C588" s="34"/>
      <c r="D588" s="34"/>
    </row>
    <row r="589" spans="3:4" ht="14.25" customHeight="1">
      <c r="C589" s="34"/>
      <c r="D589" s="34"/>
    </row>
    <row r="590" spans="3:4" ht="14.25" customHeight="1">
      <c r="C590" s="34"/>
      <c r="D590" s="34"/>
    </row>
    <row r="591" spans="3:4" ht="14.25" customHeight="1">
      <c r="C591" s="34"/>
      <c r="D591" s="34"/>
    </row>
    <row r="592" spans="3:4" ht="14.25" customHeight="1">
      <c r="C592" s="34"/>
      <c r="D592" s="34"/>
    </row>
    <row r="593" spans="3:4" ht="14.25" customHeight="1">
      <c r="C593" s="34"/>
      <c r="D593" s="34"/>
    </row>
    <row r="594" spans="3:4" ht="14.25" customHeight="1">
      <c r="C594" s="34"/>
      <c r="D594" s="34"/>
    </row>
    <row r="595" spans="3:4" ht="14.25" customHeight="1">
      <c r="C595" s="34"/>
      <c r="D595" s="34"/>
    </row>
    <row r="596" spans="3:4" ht="14.25" customHeight="1">
      <c r="C596" s="34"/>
      <c r="D596" s="34"/>
    </row>
    <row r="597" spans="3:4" ht="14.25" customHeight="1">
      <c r="C597" s="34"/>
      <c r="D597" s="34"/>
    </row>
    <row r="598" spans="3:4" ht="14.25" customHeight="1">
      <c r="C598" s="34"/>
      <c r="D598" s="34"/>
    </row>
    <row r="599" spans="3:4" ht="14.25" customHeight="1">
      <c r="C599" s="34"/>
      <c r="D599" s="34"/>
    </row>
    <row r="600" spans="3:4" ht="14.25" customHeight="1">
      <c r="C600" s="34"/>
      <c r="D600" s="34"/>
    </row>
    <row r="601" spans="3:4" ht="14.25" customHeight="1">
      <c r="C601" s="34"/>
      <c r="D601" s="34"/>
    </row>
    <row r="602" spans="3:4" ht="14.25" customHeight="1">
      <c r="C602" s="34"/>
      <c r="D602" s="34"/>
    </row>
    <row r="603" spans="3:4" ht="14.25" customHeight="1">
      <c r="C603" s="34"/>
      <c r="D603" s="34"/>
    </row>
    <row r="604" spans="3:4" ht="14.25" customHeight="1">
      <c r="C604" s="34"/>
      <c r="D604" s="34"/>
    </row>
    <row r="605" spans="3:4" ht="14.25" customHeight="1">
      <c r="C605" s="34"/>
      <c r="D605" s="34"/>
    </row>
    <row r="606" spans="3:4" ht="14.25" customHeight="1">
      <c r="C606" s="34"/>
      <c r="D606" s="34"/>
    </row>
    <row r="607" spans="3:4" ht="14.25" customHeight="1">
      <c r="C607" s="34"/>
      <c r="D607" s="34"/>
    </row>
    <row r="608" spans="3:4" ht="14.25" customHeight="1">
      <c r="C608" s="34"/>
      <c r="D608" s="34"/>
    </row>
    <row r="609" spans="3:4" ht="14.25" customHeight="1">
      <c r="C609" s="34"/>
      <c r="D609" s="34"/>
    </row>
    <row r="610" spans="3:4" ht="14.25" customHeight="1">
      <c r="C610" s="34"/>
      <c r="D610" s="34"/>
    </row>
    <row r="611" spans="3:4" ht="14.25" customHeight="1">
      <c r="C611" s="34"/>
      <c r="D611" s="34"/>
    </row>
    <row r="612" spans="3:4" ht="14.25" customHeight="1">
      <c r="C612" s="34"/>
      <c r="D612" s="34"/>
    </row>
    <row r="613" spans="3:4" ht="14.25" customHeight="1">
      <c r="C613" s="34"/>
      <c r="D613" s="34"/>
    </row>
    <row r="614" spans="3:4" ht="14.25" customHeight="1">
      <c r="C614" s="34"/>
      <c r="D614" s="34"/>
    </row>
    <row r="615" spans="3:4" ht="14.25" customHeight="1">
      <c r="C615" s="34"/>
      <c r="D615" s="34"/>
    </row>
    <row r="616" spans="3:4" ht="14.25" customHeight="1">
      <c r="C616" s="34"/>
      <c r="D616" s="34"/>
    </row>
    <row r="617" spans="3:4" ht="14.25" customHeight="1">
      <c r="C617" s="34"/>
      <c r="D617" s="34"/>
    </row>
    <row r="618" spans="3:4" ht="14.25" customHeight="1">
      <c r="C618" s="34"/>
      <c r="D618" s="34"/>
    </row>
    <row r="619" spans="3:4" ht="14.25" customHeight="1">
      <c r="C619" s="34"/>
      <c r="D619" s="34"/>
    </row>
    <row r="620" spans="3:4" ht="14.25" customHeight="1">
      <c r="C620" s="34"/>
      <c r="D620" s="34"/>
    </row>
    <row r="621" spans="3:4" ht="14.25" customHeight="1">
      <c r="C621" s="34"/>
      <c r="D621" s="34"/>
    </row>
    <row r="622" spans="3:4" ht="14.25" customHeight="1">
      <c r="C622" s="34"/>
      <c r="D622" s="34"/>
    </row>
    <row r="623" spans="3:4" ht="14.25" customHeight="1">
      <c r="C623" s="34"/>
      <c r="D623" s="34"/>
    </row>
    <row r="624" spans="3:4" ht="14.25" customHeight="1">
      <c r="C624" s="34"/>
      <c r="D624" s="34"/>
    </row>
    <row r="625" spans="3:4" ht="14.25" customHeight="1">
      <c r="C625" s="34"/>
      <c r="D625" s="34"/>
    </row>
    <row r="626" spans="3:4" ht="14.25" customHeight="1">
      <c r="C626" s="34"/>
      <c r="D626" s="34"/>
    </row>
    <row r="627" spans="3:4" ht="14.25" customHeight="1">
      <c r="C627" s="34"/>
      <c r="D627" s="34"/>
    </row>
    <row r="628" spans="3:4" ht="14.25" customHeight="1">
      <c r="C628" s="34"/>
      <c r="D628" s="34"/>
    </row>
    <row r="629" spans="3:4" ht="14.25" customHeight="1">
      <c r="C629" s="34"/>
      <c r="D629" s="34"/>
    </row>
    <row r="630" spans="3:4" ht="14.25" customHeight="1">
      <c r="C630" s="34"/>
      <c r="D630" s="34"/>
    </row>
    <row r="631" spans="3:4" ht="14.25" customHeight="1">
      <c r="C631" s="34"/>
      <c r="D631" s="34"/>
    </row>
    <row r="632" spans="3:4" ht="14.25" customHeight="1">
      <c r="C632" s="34"/>
      <c r="D632" s="34"/>
    </row>
    <row r="633" spans="3:4" ht="14.25" customHeight="1">
      <c r="C633" s="34"/>
      <c r="D633" s="34"/>
    </row>
    <row r="634" spans="3:4" ht="14.25" customHeight="1">
      <c r="C634" s="34"/>
      <c r="D634" s="34"/>
    </row>
    <row r="635" spans="3:4" ht="14.25" customHeight="1">
      <c r="C635" s="34"/>
      <c r="D635" s="34"/>
    </row>
    <row r="636" spans="3:4" ht="14.25" customHeight="1">
      <c r="C636" s="34"/>
      <c r="D636" s="34"/>
    </row>
    <row r="637" spans="3:4" ht="14.25" customHeight="1">
      <c r="C637" s="34"/>
      <c r="D637" s="34"/>
    </row>
    <row r="638" spans="3:4" ht="14.25" customHeight="1">
      <c r="C638" s="34"/>
      <c r="D638" s="34"/>
    </row>
    <row r="639" spans="3:4" ht="14.25" customHeight="1">
      <c r="C639" s="34"/>
      <c r="D639" s="34"/>
    </row>
    <row r="640" spans="3:4" ht="14.25" customHeight="1">
      <c r="C640" s="34"/>
      <c r="D640" s="34"/>
    </row>
    <row r="641" spans="3:4" ht="14.25" customHeight="1">
      <c r="C641" s="34"/>
      <c r="D641" s="34"/>
    </row>
    <row r="642" spans="3:4" ht="14.25" customHeight="1">
      <c r="C642" s="34"/>
      <c r="D642" s="34"/>
    </row>
    <row r="643" spans="3:4" ht="14.25" customHeight="1">
      <c r="C643" s="34"/>
      <c r="D643" s="34"/>
    </row>
    <row r="644" spans="3:4" ht="14.25" customHeight="1">
      <c r="C644" s="34"/>
      <c r="D644" s="34"/>
    </row>
    <row r="645" spans="3:4" ht="14.25" customHeight="1">
      <c r="C645" s="34"/>
      <c r="D645" s="34"/>
    </row>
    <row r="646" spans="3:4" ht="14.25" customHeight="1">
      <c r="C646" s="34"/>
      <c r="D646" s="34"/>
    </row>
    <row r="647" spans="3:4" ht="14.25" customHeight="1">
      <c r="C647" s="34"/>
      <c r="D647" s="34"/>
    </row>
    <row r="648" spans="3:4" ht="14.25" customHeight="1">
      <c r="C648" s="34"/>
      <c r="D648" s="34"/>
    </row>
    <row r="649" spans="3:4" ht="14.25" customHeight="1">
      <c r="C649" s="34"/>
      <c r="D649" s="34"/>
    </row>
    <row r="650" spans="3:4" ht="14.25" customHeight="1">
      <c r="C650" s="34"/>
      <c r="D650" s="34"/>
    </row>
    <row r="651" spans="3:4" ht="14.25" customHeight="1">
      <c r="C651" s="34"/>
      <c r="D651" s="34"/>
    </row>
    <row r="652" spans="3:4" ht="14.25" customHeight="1">
      <c r="C652" s="34"/>
      <c r="D652" s="34"/>
    </row>
    <row r="653" spans="3:4" ht="14.25" customHeight="1">
      <c r="C653" s="34"/>
      <c r="D653" s="34"/>
    </row>
    <row r="654" spans="3:4" ht="14.25" customHeight="1">
      <c r="C654" s="34"/>
      <c r="D654" s="34"/>
    </row>
    <row r="655" spans="3:4" ht="14.25" customHeight="1">
      <c r="C655" s="34"/>
      <c r="D655" s="34"/>
    </row>
    <row r="656" spans="3:4" ht="14.25" customHeight="1">
      <c r="C656" s="34"/>
      <c r="D656" s="34"/>
    </row>
    <row r="657" spans="3:4" ht="14.25" customHeight="1">
      <c r="C657" s="34"/>
      <c r="D657" s="34"/>
    </row>
    <row r="658" spans="3:4" ht="14.25" customHeight="1">
      <c r="C658" s="34"/>
      <c r="D658" s="34"/>
    </row>
    <row r="659" spans="3:4" ht="14.25" customHeight="1">
      <c r="C659" s="34"/>
      <c r="D659" s="34"/>
    </row>
    <row r="660" spans="3:4" ht="14.25" customHeight="1">
      <c r="C660" s="34"/>
      <c r="D660" s="34"/>
    </row>
    <row r="661" spans="3:4" ht="14.25" customHeight="1">
      <c r="C661" s="34"/>
      <c r="D661" s="34"/>
    </row>
    <row r="662" spans="3:4" ht="14.25" customHeight="1">
      <c r="C662" s="34"/>
      <c r="D662" s="34"/>
    </row>
    <row r="663" spans="3:4" ht="14.25" customHeight="1">
      <c r="C663" s="34"/>
      <c r="D663" s="34"/>
    </row>
    <row r="664" spans="3:4" ht="14.25" customHeight="1">
      <c r="C664" s="34"/>
      <c r="D664" s="34"/>
    </row>
    <row r="665" spans="3:4" ht="14.25" customHeight="1">
      <c r="C665" s="34"/>
      <c r="D665" s="34"/>
    </row>
    <row r="666" spans="3:4" ht="14.25" customHeight="1">
      <c r="C666" s="34"/>
      <c r="D666" s="34"/>
    </row>
    <row r="667" spans="3:4" ht="14.25" customHeight="1">
      <c r="C667" s="34"/>
      <c r="D667" s="34"/>
    </row>
    <row r="668" spans="3:4" ht="14.25" customHeight="1">
      <c r="C668" s="34"/>
      <c r="D668" s="34"/>
    </row>
    <row r="669" spans="3:4" ht="14.25" customHeight="1">
      <c r="C669" s="34"/>
      <c r="D669" s="34"/>
    </row>
    <row r="670" spans="3:4" ht="14.25" customHeight="1">
      <c r="C670" s="34"/>
      <c r="D670" s="34"/>
    </row>
    <row r="671" spans="3:4" ht="14.25" customHeight="1">
      <c r="C671" s="34"/>
      <c r="D671" s="34"/>
    </row>
    <row r="672" spans="3:4" ht="14.25" customHeight="1">
      <c r="C672" s="34"/>
      <c r="D672" s="34"/>
    </row>
    <row r="673" spans="3:4" ht="14.25" customHeight="1">
      <c r="C673" s="34"/>
      <c r="D673" s="34"/>
    </row>
    <row r="674" spans="3:4" ht="14.25" customHeight="1">
      <c r="C674" s="34"/>
      <c r="D674" s="34"/>
    </row>
    <row r="675" spans="3:4" ht="14.25" customHeight="1">
      <c r="C675" s="34"/>
      <c r="D675" s="34"/>
    </row>
    <row r="676" spans="3:4" ht="14.25" customHeight="1">
      <c r="C676" s="34"/>
      <c r="D676" s="34"/>
    </row>
    <row r="677" spans="3:4" ht="14.25" customHeight="1">
      <c r="C677" s="34"/>
      <c r="D677" s="34"/>
    </row>
    <row r="678" spans="3:4" ht="14.25" customHeight="1">
      <c r="C678" s="34"/>
      <c r="D678" s="34"/>
    </row>
    <row r="679" spans="3:4" ht="14.25" customHeight="1">
      <c r="C679" s="34"/>
      <c r="D679" s="34"/>
    </row>
    <row r="680" spans="3:4" ht="14.25" customHeight="1">
      <c r="C680" s="34"/>
      <c r="D680" s="34"/>
    </row>
    <row r="681" spans="3:4" ht="14.25" customHeight="1">
      <c r="C681" s="34"/>
      <c r="D681" s="34"/>
    </row>
    <row r="682" spans="3:4" ht="14.25" customHeight="1">
      <c r="C682" s="34"/>
      <c r="D682" s="34"/>
    </row>
    <row r="683" spans="3:4" ht="14.25" customHeight="1">
      <c r="C683" s="34"/>
      <c r="D683" s="34"/>
    </row>
    <row r="684" spans="3:4" ht="14.25" customHeight="1">
      <c r="C684" s="34"/>
      <c r="D684" s="34"/>
    </row>
    <row r="685" spans="3:4" ht="14.25" customHeight="1">
      <c r="C685" s="34"/>
      <c r="D685" s="34"/>
    </row>
    <row r="686" spans="3:4" ht="14.25" customHeight="1">
      <c r="C686" s="34"/>
      <c r="D686" s="34"/>
    </row>
    <row r="687" spans="3:4" ht="14.25" customHeight="1">
      <c r="C687" s="34"/>
      <c r="D687" s="34"/>
    </row>
    <row r="688" spans="3:4" ht="14.25" customHeight="1">
      <c r="C688" s="34"/>
      <c r="D688" s="34"/>
    </row>
    <row r="689" spans="3:4" ht="14.25" customHeight="1">
      <c r="C689" s="34"/>
      <c r="D689" s="34"/>
    </row>
    <row r="690" spans="3:4" ht="14.25" customHeight="1">
      <c r="C690" s="34"/>
      <c r="D690" s="34"/>
    </row>
    <row r="691" spans="3:4" ht="14.25" customHeight="1">
      <c r="C691" s="34"/>
      <c r="D691" s="34"/>
    </row>
    <row r="692" spans="3:4" ht="14.25" customHeight="1">
      <c r="C692" s="34"/>
      <c r="D692" s="34"/>
    </row>
    <row r="693" spans="3:4" ht="14.25" customHeight="1">
      <c r="C693" s="34"/>
      <c r="D693" s="34"/>
    </row>
    <row r="694" spans="3:4" ht="14.25" customHeight="1">
      <c r="C694" s="34"/>
      <c r="D694" s="34"/>
    </row>
    <row r="695" spans="3:4" ht="14.25" customHeight="1">
      <c r="C695" s="34"/>
      <c r="D695" s="34"/>
    </row>
    <row r="696" spans="3:4" ht="14.25" customHeight="1">
      <c r="C696" s="34"/>
      <c r="D696" s="34"/>
    </row>
    <row r="697" spans="3:4" ht="14.25" customHeight="1">
      <c r="C697" s="34"/>
      <c r="D697" s="34"/>
    </row>
    <row r="698" spans="3:4" ht="14.25" customHeight="1">
      <c r="C698" s="34"/>
      <c r="D698" s="34"/>
    </row>
    <row r="699" spans="3:4" ht="14.25" customHeight="1">
      <c r="C699" s="34"/>
      <c r="D699" s="34"/>
    </row>
    <row r="700" spans="3:4" ht="14.25" customHeight="1">
      <c r="C700" s="34"/>
      <c r="D700" s="34"/>
    </row>
    <row r="701" spans="3:4" ht="14.25" customHeight="1">
      <c r="C701" s="34"/>
      <c r="D701" s="34"/>
    </row>
    <row r="702" spans="3:4" ht="14.25" customHeight="1">
      <c r="C702" s="34"/>
      <c r="D702" s="34"/>
    </row>
    <row r="703" spans="3:4" ht="14.25" customHeight="1">
      <c r="C703" s="34"/>
      <c r="D703" s="34"/>
    </row>
    <row r="704" spans="3:4" ht="14.25" customHeight="1">
      <c r="C704" s="34"/>
      <c r="D704" s="34"/>
    </row>
    <row r="705" spans="3:4" ht="14.25" customHeight="1">
      <c r="C705" s="34"/>
      <c r="D705" s="34"/>
    </row>
    <row r="706" spans="3:4" ht="14.25" customHeight="1">
      <c r="C706" s="34"/>
      <c r="D706" s="34"/>
    </row>
    <row r="707" spans="3:4" ht="14.25" customHeight="1">
      <c r="C707" s="34"/>
      <c r="D707" s="34"/>
    </row>
    <row r="708" spans="3:4" ht="14.25" customHeight="1">
      <c r="C708" s="34"/>
      <c r="D708" s="34"/>
    </row>
    <row r="709" spans="3:4" ht="14.25" customHeight="1">
      <c r="C709" s="34"/>
      <c r="D709" s="34"/>
    </row>
    <row r="710" spans="3:4" ht="14.25" customHeight="1">
      <c r="C710" s="34"/>
      <c r="D710" s="34"/>
    </row>
    <row r="711" spans="3:4" ht="14.25" customHeight="1">
      <c r="C711" s="34"/>
      <c r="D711" s="34"/>
    </row>
    <row r="712" spans="3:4" ht="14.25" customHeight="1">
      <c r="C712" s="34"/>
      <c r="D712" s="34"/>
    </row>
    <row r="713" spans="3:4" ht="14.25" customHeight="1">
      <c r="C713" s="34"/>
      <c r="D713" s="34"/>
    </row>
    <row r="714" spans="3:4" ht="14.25" customHeight="1">
      <c r="C714" s="34"/>
      <c r="D714" s="34"/>
    </row>
    <row r="715" spans="3:4" ht="14.25" customHeight="1">
      <c r="C715" s="34"/>
      <c r="D715" s="34"/>
    </row>
    <row r="716" spans="3:4" ht="14.25" customHeight="1">
      <c r="C716" s="34"/>
      <c r="D716" s="34"/>
    </row>
    <row r="717" spans="3:4" ht="14.25" customHeight="1">
      <c r="C717" s="34"/>
      <c r="D717" s="34"/>
    </row>
    <row r="718" spans="3:4" ht="14.25" customHeight="1">
      <c r="C718" s="34"/>
      <c r="D718" s="34"/>
    </row>
    <row r="719" spans="3:4" ht="14.25" customHeight="1">
      <c r="C719" s="34"/>
      <c r="D719" s="34"/>
    </row>
    <row r="720" spans="3:4" ht="14.25" customHeight="1">
      <c r="C720" s="34"/>
      <c r="D720" s="34"/>
    </row>
    <row r="721" spans="3:4" ht="14.25" customHeight="1">
      <c r="C721" s="34"/>
      <c r="D721" s="34"/>
    </row>
    <row r="722" spans="3:4" ht="14.25" customHeight="1">
      <c r="C722" s="34"/>
      <c r="D722" s="34"/>
    </row>
    <row r="723" spans="3:4" ht="14.25" customHeight="1">
      <c r="C723" s="34"/>
      <c r="D723" s="34"/>
    </row>
    <row r="724" spans="3:4" ht="14.25" customHeight="1">
      <c r="C724" s="34"/>
      <c r="D724" s="34"/>
    </row>
    <row r="725" spans="3:4" ht="14.25" customHeight="1">
      <c r="C725" s="34"/>
      <c r="D725" s="34"/>
    </row>
    <row r="726" spans="3:4" ht="14.25" customHeight="1">
      <c r="C726" s="34"/>
      <c r="D726" s="34"/>
    </row>
    <row r="727" spans="3:4" ht="14.25" customHeight="1">
      <c r="C727" s="34"/>
      <c r="D727" s="34"/>
    </row>
    <row r="728" spans="3:4" ht="14.25" customHeight="1">
      <c r="C728" s="34"/>
      <c r="D728" s="34"/>
    </row>
    <row r="729" spans="3:4" ht="14.25" customHeight="1">
      <c r="C729" s="34"/>
      <c r="D729" s="34"/>
    </row>
    <row r="730" spans="3:4" ht="14.25" customHeight="1">
      <c r="C730" s="34"/>
      <c r="D730" s="34"/>
    </row>
    <row r="731" spans="3:4" ht="14.25" customHeight="1">
      <c r="C731" s="34"/>
      <c r="D731" s="34"/>
    </row>
    <row r="732" spans="3:4" ht="14.25" customHeight="1">
      <c r="C732" s="34"/>
      <c r="D732" s="34"/>
    </row>
    <row r="733" spans="3:4" ht="14.25" customHeight="1">
      <c r="C733" s="34"/>
      <c r="D733" s="34"/>
    </row>
    <row r="734" spans="3:4" ht="14.25" customHeight="1">
      <c r="C734" s="34"/>
      <c r="D734" s="34"/>
    </row>
    <row r="735" spans="3:4" ht="14.25" customHeight="1">
      <c r="C735" s="34"/>
      <c r="D735" s="34"/>
    </row>
    <row r="736" spans="3:4" ht="14.25" customHeight="1">
      <c r="C736" s="34"/>
      <c r="D736" s="34"/>
    </row>
    <row r="737" spans="3:4" ht="14.25" customHeight="1">
      <c r="C737" s="34"/>
      <c r="D737" s="34"/>
    </row>
    <row r="738" spans="3:4" ht="14.25" customHeight="1">
      <c r="C738" s="34"/>
      <c r="D738" s="34"/>
    </row>
    <row r="739" spans="3:4" ht="14.25" customHeight="1">
      <c r="C739" s="34"/>
      <c r="D739" s="34"/>
    </row>
    <row r="740" spans="3:4" ht="14.25" customHeight="1">
      <c r="C740" s="34"/>
      <c r="D740" s="34"/>
    </row>
    <row r="741" spans="3:4" ht="14.25" customHeight="1">
      <c r="C741" s="34"/>
      <c r="D741" s="34"/>
    </row>
    <row r="742" spans="3:4" ht="14.25" customHeight="1">
      <c r="C742" s="34"/>
      <c r="D742" s="34"/>
    </row>
    <row r="743" spans="3:4" ht="14.25" customHeight="1">
      <c r="C743" s="34"/>
      <c r="D743" s="34"/>
    </row>
    <row r="744" spans="3:4" ht="14.25" customHeight="1">
      <c r="C744" s="34"/>
      <c r="D744" s="34"/>
    </row>
    <row r="745" spans="3:4" ht="14.25" customHeight="1">
      <c r="C745" s="34"/>
      <c r="D745" s="34"/>
    </row>
    <row r="746" spans="3:4" ht="14.25" customHeight="1">
      <c r="C746" s="34"/>
      <c r="D746" s="34"/>
    </row>
    <row r="747" spans="3:4" ht="14.25" customHeight="1">
      <c r="C747" s="34"/>
      <c r="D747" s="34"/>
    </row>
    <row r="748" spans="3:4" ht="14.25" customHeight="1">
      <c r="C748" s="34"/>
      <c r="D748" s="34"/>
    </row>
    <row r="749" spans="3:4" ht="14.25" customHeight="1">
      <c r="C749" s="34"/>
      <c r="D749" s="34"/>
    </row>
    <row r="750" spans="3:4" ht="14.25" customHeight="1">
      <c r="C750" s="34"/>
      <c r="D750" s="34"/>
    </row>
    <row r="751" spans="3:4" ht="14.25" customHeight="1">
      <c r="C751" s="34"/>
      <c r="D751" s="34"/>
    </row>
    <row r="752" spans="3:4" ht="14.25" customHeight="1">
      <c r="C752" s="34"/>
      <c r="D752" s="34"/>
    </row>
    <row r="753" spans="3:4" ht="14.25" customHeight="1">
      <c r="C753" s="34"/>
      <c r="D753" s="34"/>
    </row>
    <row r="754" spans="3:4" ht="14.25" customHeight="1">
      <c r="C754" s="34"/>
      <c r="D754" s="34"/>
    </row>
    <row r="755" spans="3:4" ht="14.25" customHeight="1">
      <c r="C755" s="34"/>
      <c r="D755" s="34"/>
    </row>
    <row r="756" spans="3:4" ht="14.25" customHeight="1">
      <c r="C756" s="34"/>
      <c r="D756" s="34"/>
    </row>
    <row r="757" spans="3:4" ht="14.25" customHeight="1">
      <c r="C757" s="34"/>
      <c r="D757" s="34"/>
    </row>
    <row r="758" spans="3:4" ht="14.25" customHeight="1">
      <c r="C758" s="34"/>
      <c r="D758" s="34"/>
    </row>
    <row r="759" spans="3:4" ht="14.25" customHeight="1">
      <c r="C759" s="34"/>
      <c r="D759" s="34"/>
    </row>
    <row r="760" spans="3:4" ht="14.25" customHeight="1">
      <c r="C760" s="34"/>
      <c r="D760" s="34"/>
    </row>
    <row r="761" spans="3:4" ht="14.25" customHeight="1">
      <c r="C761" s="34"/>
      <c r="D761" s="34"/>
    </row>
    <row r="762" spans="3:4" ht="14.25" customHeight="1">
      <c r="C762" s="34"/>
      <c r="D762" s="34"/>
    </row>
    <row r="763" spans="3:4" ht="14.25" customHeight="1">
      <c r="C763" s="34"/>
      <c r="D763" s="34"/>
    </row>
    <row r="764" spans="3:4" ht="14.25" customHeight="1">
      <c r="C764" s="34"/>
      <c r="D764" s="34"/>
    </row>
    <row r="765" spans="3:4" ht="14.25" customHeight="1">
      <c r="C765" s="34"/>
      <c r="D765" s="34"/>
    </row>
    <row r="766" spans="3:4" ht="14.25" customHeight="1">
      <c r="C766" s="34"/>
      <c r="D766" s="34"/>
    </row>
    <row r="767" spans="3:4" ht="14.25" customHeight="1">
      <c r="C767" s="34"/>
      <c r="D767" s="34"/>
    </row>
    <row r="768" spans="3:4" ht="14.25" customHeight="1">
      <c r="C768" s="34"/>
      <c r="D768" s="34"/>
    </row>
    <row r="769" spans="3:4" ht="14.25" customHeight="1">
      <c r="C769" s="34"/>
      <c r="D769" s="34"/>
    </row>
    <row r="770" spans="3:4" ht="14.25" customHeight="1">
      <c r="C770" s="34"/>
      <c r="D770" s="34"/>
    </row>
    <row r="771" spans="3:4" ht="14.25" customHeight="1">
      <c r="C771" s="34"/>
      <c r="D771" s="34"/>
    </row>
    <row r="772" spans="3:4" ht="14.25" customHeight="1">
      <c r="C772" s="34"/>
      <c r="D772" s="34"/>
    </row>
    <row r="773" spans="3:4" ht="14.25" customHeight="1">
      <c r="C773" s="34"/>
      <c r="D773" s="34"/>
    </row>
    <row r="774" spans="3:4" ht="14.25" customHeight="1">
      <c r="C774" s="34"/>
      <c r="D774" s="34"/>
    </row>
    <row r="775" spans="3:4" ht="14.25" customHeight="1">
      <c r="C775" s="34"/>
      <c r="D775" s="34"/>
    </row>
    <row r="776" spans="3:4" ht="14.25" customHeight="1">
      <c r="C776" s="34"/>
      <c r="D776" s="34"/>
    </row>
    <row r="777" spans="3:4" ht="14.25" customHeight="1">
      <c r="C777" s="34"/>
      <c r="D777" s="34"/>
    </row>
    <row r="778" spans="3:4" ht="14.25" customHeight="1">
      <c r="C778" s="34"/>
      <c r="D778" s="34"/>
    </row>
    <row r="779" spans="3:4" ht="14.25" customHeight="1">
      <c r="C779" s="34"/>
      <c r="D779" s="34"/>
    </row>
    <row r="780" spans="3:4" ht="14.25" customHeight="1">
      <c r="C780" s="34"/>
      <c r="D780" s="34"/>
    </row>
    <row r="781" spans="3:4" ht="14.25" customHeight="1">
      <c r="C781" s="34"/>
      <c r="D781" s="34"/>
    </row>
    <row r="782" spans="3:4" ht="14.25" customHeight="1">
      <c r="C782" s="34"/>
      <c r="D782" s="34"/>
    </row>
    <row r="783" spans="3:4" ht="14.25" customHeight="1">
      <c r="C783" s="34"/>
      <c r="D783" s="34"/>
    </row>
    <row r="784" spans="3:4" ht="14.25" customHeight="1">
      <c r="C784" s="34"/>
      <c r="D784" s="34"/>
    </row>
    <row r="785" spans="3:4" ht="14.25" customHeight="1">
      <c r="C785" s="34"/>
      <c r="D785" s="34"/>
    </row>
    <row r="786" spans="3:4" ht="14.25" customHeight="1">
      <c r="C786" s="34"/>
      <c r="D786" s="34"/>
    </row>
    <row r="787" spans="3:4" ht="14.25" customHeight="1">
      <c r="C787" s="34"/>
      <c r="D787" s="34"/>
    </row>
    <row r="788" spans="3:4" ht="14.25" customHeight="1">
      <c r="C788" s="34"/>
      <c r="D788" s="34"/>
    </row>
    <row r="789" spans="3:4" ht="14.25" customHeight="1">
      <c r="C789" s="34"/>
      <c r="D789" s="34"/>
    </row>
    <row r="790" spans="3:4" ht="14.25" customHeight="1">
      <c r="C790" s="34"/>
      <c r="D790" s="34"/>
    </row>
    <row r="791" spans="3:4" ht="14.25" customHeight="1">
      <c r="C791" s="34"/>
      <c r="D791" s="34"/>
    </row>
    <row r="792" spans="3:4" ht="14.25" customHeight="1">
      <c r="C792" s="34"/>
      <c r="D792" s="34"/>
    </row>
    <row r="793" spans="3:4" ht="14.25" customHeight="1">
      <c r="C793" s="34"/>
      <c r="D793" s="34"/>
    </row>
    <row r="794" spans="3:4" ht="14.25" customHeight="1">
      <c r="C794" s="34"/>
      <c r="D794" s="34"/>
    </row>
    <row r="795" spans="3:4" ht="14.25" customHeight="1">
      <c r="C795" s="34"/>
      <c r="D795" s="34"/>
    </row>
    <row r="796" spans="3:4" ht="14.25" customHeight="1">
      <c r="C796" s="34"/>
      <c r="D796" s="34"/>
    </row>
    <row r="797" spans="3:4" ht="14.25" customHeight="1">
      <c r="C797" s="34"/>
      <c r="D797" s="34"/>
    </row>
    <row r="798" spans="3:4" ht="14.25" customHeight="1">
      <c r="C798" s="34"/>
      <c r="D798" s="34"/>
    </row>
    <row r="799" spans="3:4" ht="14.25" customHeight="1">
      <c r="C799" s="34"/>
      <c r="D799" s="34"/>
    </row>
    <row r="800" spans="3:4" ht="14.25" customHeight="1">
      <c r="C800" s="34"/>
      <c r="D800" s="34"/>
    </row>
    <row r="801" spans="3:4" ht="14.25" customHeight="1">
      <c r="C801" s="34"/>
      <c r="D801" s="34"/>
    </row>
    <row r="802" spans="3:4" ht="14.25" customHeight="1">
      <c r="C802" s="34"/>
      <c r="D802" s="34"/>
    </row>
    <row r="803" spans="3:4" ht="14.25" customHeight="1">
      <c r="C803" s="34"/>
      <c r="D803" s="34"/>
    </row>
    <row r="804" spans="3:4" ht="14.25" customHeight="1">
      <c r="C804" s="34"/>
      <c r="D804" s="34"/>
    </row>
    <row r="805" spans="3:4" ht="14.25" customHeight="1">
      <c r="C805" s="34"/>
      <c r="D805" s="34"/>
    </row>
    <row r="806" spans="3:4" ht="14.25" customHeight="1">
      <c r="C806" s="34"/>
      <c r="D806" s="34"/>
    </row>
    <row r="807" spans="3:4" ht="14.25" customHeight="1">
      <c r="C807" s="34"/>
      <c r="D807" s="34"/>
    </row>
    <row r="808" spans="3:4" ht="14.25" customHeight="1">
      <c r="C808" s="34"/>
      <c r="D808" s="34"/>
    </row>
    <row r="809" spans="3:4" ht="14.25" customHeight="1">
      <c r="C809" s="34"/>
      <c r="D809" s="34"/>
    </row>
    <row r="810" spans="3:4" ht="14.25" customHeight="1">
      <c r="C810" s="34"/>
      <c r="D810" s="34"/>
    </row>
    <row r="811" spans="3:4" ht="14.25" customHeight="1">
      <c r="C811" s="34"/>
      <c r="D811" s="34"/>
    </row>
    <row r="812" spans="3:4" ht="14.25" customHeight="1">
      <c r="C812" s="34"/>
      <c r="D812" s="34"/>
    </row>
    <row r="813" spans="3:4" ht="14.25" customHeight="1">
      <c r="C813" s="34"/>
      <c r="D813" s="34"/>
    </row>
    <row r="814" spans="3:4" ht="14.25" customHeight="1">
      <c r="C814" s="34"/>
      <c r="D814" s="34"/>
    </row>
    <row r="815" spans="3:4" ht="14.25" customHeight="1">
      <c r="C815" s="34"/>
      <c r="D815" s="34"/>
    </row>
    <row r="816" spans="3:4" ht="14.25" customHeight="1">
      <c r="C816" s="34"/>
      <c r="D816" s="34"/>
    </row>
    <row r="817" spans="3:4" ht="14.25" customHeight="1">
      <c r="C817" s="34"/>
      <c r="D817" s="34"/>
    </row>
    <row r="818" spans="3:4" ht="14.25" customHeight="1">
      <c r="C818" s="34"/>
      <c r="D818" s="34"/>
    </row>
    <row r="819" spans="3:4" ht="14.25" customHeight="1">
      <c r="C819" s="34"/>
      <c r="D819" s="34"/>
    </row>
    <row r="820" spans="3:4" ht="14.25" customHeight="1">
      <c r="C820" s="34"/>
      <c r="D820" s="34"/>
    </row>
    <row r="821" spans="3:4" ht="14.25" customHeight="1">
      <c r="C821" s="34"/>
      <c r="D821" s="34"/>
    </row>
    <row r="822" spans="3:4" ht="14.25" customHeight="1">
      <c r="C822" s="34"/>
      <c r="D822" s="34"/>
    </row>
    <row r="823" spans="3:4" ht="14.25" customHeight="1">
      <c r="C823" s="34"/>
      <c r="D823" s="34"/>
    </row>
    <row r="824" spans="3:4" ht="14.25" customHeight="1">
      <c r="C824" s="34"/>
      <c r="D824" s="34"/>
    </row>
    <row r="825" spans="3:4" ht="14.25" customHeight="1">
      <c r="C825" s="34"/>
      <c r="D825" s="34"/>
    </row>
    <row r="826" spans="3:4" ht="14.25" customHeight="1">
      <c r="C826" s="34"/>
      <c r="D826" s="34"/>
    </row>
    <row r="827" spans="3:4" ht="14.25" customHeight="1">
      <c r="C827" s="34"/>
      <c r="D827" s="34"/>
    </row>
    <row r="828" spans="3:4" ht="14.25" customHeight="1">
      <c r="C828" s="34"/>
      <c r="D828" s="34"/>
    </row>
    <row r="829" spans="3:4" ht="14.25" customHeight="1">
      <c r="C829" s="34"/>
      <c r="D829" s="34"/>
    </row>
    <row r="830" spans="3:4" ht="14.25" customHeight="1">
      <c r="C830" s="34"/>
      <c r="D830" s="34"/>
    </row>
    <row r="831" spans="3:4" ht="14.25" customHeight="1">
      <c r="C831" s="34"/>
      <c r="D831" s="34"/>
    </row>
    <row r="832" spans="3:4" ht="14.25" customHeight="1">
      <c r="C832" s="34"/>
      <c r="D832" s="34"/>
    </row>
    <row r="833" spans="3:4" ht="14.25" customHeight="1">
      <c r="C833" s="34"/>
      <c r="D833" s="34"/>
    </row>
    <row r="834" spans="3:4" ht="14.25" customHeight="1">
      <c r="C834" s="34"/>
      <c r="D834" s="34"/>
    </row>
    <row r="835" spans="3:4" ht="14.25" customHeight="1">
      <c r="C835" s="34"/>
      <c r="D835" s="34"/>
    </row>
    <row r="836" spans="3:4" ht="14.25" customHeight="1">
      <c r="C836" s="34"/>
      <c r="D836" s="34"/>
    </row>
    <row r="837" spans="3:4" ht="14.25" customHeight="1">
      <c r="C837" s="34"/>
      <c r="D837" s="34"/>
    </row>
    <row r="838" spans="3:4" ht="14.25" customHeight="1">
      <c r="C838" s="34"/>
      <c r="D838" s="34"/>
    </row>
    <row r="839" spans="3:4" ht="14.25" customHeight="1">
      <c r="C839" s="34"/>
      <c r="D839" s="34"/>
    </row>
    <row r="840" spans="3:4" ht="14.25" customHeight="1">
      <c r="C840" s="34"/>
      <c r="D840" s="34"/>
    </row>
    <row r="841" spans="3:4" ht="14.25" customHeight="1">
      <c r="C841" s="34"/>
      <c r="D841" s="34"/>
    </row>
    <row r="842" spans="3:4" ht="14.25" customHeight="1">
      <c r="C842" s="34"/>
      <c r="D842" s="34"/>
    </row>
    <row r="843" spans="3:4" ht="14.25" customHeight="1">
      <c r="C843" s="34"/>
      <c r="D843" s="34"/>
    </row>
    <row r="844" spans="3:4" ht="14.25" customHeight="1">
      <c r="C844" s="34"/>
      <c r="D844" s="34"/>
    </row>
    <row r="845" spans="3:4" ht="14.25" customHeight="1">
      <c r="C845" s="34"/>
      <c r="D845" s="34"/>
    </row>
    <row r="846" spans="3:4" ht="14.25" customHeight="1">
      <c r="C846" s="34"/>
      <c r="D846" s="34"/>
    </row>
    <row r="847" spans="3:4" ht="14.25" customHeight="1">
      <c r="C847" s="34"/>
      <c r="D847" s="34"/>
    </row>
    <row r="848" spans="3:4" ht="14.25" customHeight="1">
      <c r="C848" s="34"/>
      <c r="D848" s="34"/>
    </row>
    <row r="849" spans="3:4" ht="14.25" customHeight="1">
      <c r="C849" s="34"/>
      <c r="D849" s="34"/>
    </row>
    <row r="850" spans="3:4" ht="14.25" customHeight="1">
      <c r="C850" s="34"/>
      <c r="D850" s="34"/>
    </row>
    <row r="851" spans="3:4" ht="14.25" customHeight="1">
      <c r="C851" s="34"/>
      <c r="D851" s="34"/>
    </row>
    <row r="852" spans="3:4" ht="14.25" customHeight="1">
      <c r="C852" s="34"/>
      <c r="D852" s="34"/>
    </row>
    <row r="853" spans="3:4" ht="14.25" customHeight="1">
      <c r="C853" s="34"/>
      <c r="D853" s="34"/>
    </row>
    <row r="854" spans="3:4" ht="14.25" customHeight="1">
      <c r="C854" s="34"/>
      <c r="D854" s="34"/>
    </row>
    <row r="855" spans="3:4" ht="14.25" customHeight="1">
      <c r="C855" s="34"/>
      <c r="D855" s="34"/>
    </row>
    <row r="856" spans="3:4" ht="14.25" customHeight="1">
      <c r="C856" s="34"/>
      <c r="D856" s="34"/>
    </row>
    <row r="857" spans="3:4" ht="14.25" customHeight="1">
      <c r="C857" s="34"/>
      <c r="D857" s="34"/>
    </row>
    <row r="858" spans="3:4" ht="14.25" customHeight="1">
      <c r="C858" s="34"/>
      <c r="D858" s="34"/>
    </row>
    <row r="859" spans="3:4" ht="14.25" customHeight="1">
      <c r="C859" s="34"/>
      <c r="D859" s="34"/>
    </row>
    <row r="860" spans="3:4" ht="14.25" customHeight="1">
      <c r="C860" s="34"/>
      <c r="D860" s="34"/>
    </row>
    <row r="861" spans="3:4" ht="14.25" customHeight="1">
      <c r="C861" s="34"/>
      <c r="D861" s="34"/>
    </row>
    <row r="862" spans="3:4" ht="14.25" customHeight="1">
      <c r="C862" s="34"/>
      <c r="D862" s="34"/>
    </row>
    <row r="863" spans="3:4" ht="14.25" customHeight="1">
      <c r="C863" s="34"/>
      <c r="D863" s="34"/>
    </row>
    <row r="864" spans="3:4" ht="14.25" customHeight="1">
      <c r="C864" s="34"/>
      <c r="D864" s="34"/>
    </row>
    <row r="865" spans="3:4" ht="14.25" customHeight="1">
      <c r="C865" s="34"/>
      <c r="D865" s="34"/>
    </row>
    <row r="866" spans="3:4" ht="14.25" customHeight="1">
      <c r="C866" s="34"/>
      <c r="D866" s="34"/>
    </row>
    <row r="867" spans="3:4" ht="14.25" customHeight="1">
      <c r="C867" s="34"/>
      <c r="D867" s="34"/>
    </row>
    <row r="868" spans="3:4" ht="14.25" customHeight="1">
      <c r="C868" s="34"/>
      <c r="D868" s="34"/>
    </row>
    <row r="869" spans="3:4" ht="14.25" customHeight="1">
      <c r="C869" s="34"/>
      <c r="D869" s="34"/>
    </row>
    <row r="870" spans="3:4" ht="14.25" customHeight="1">
      <c r="C870" s="34"/>
      <c r="D870" s="34"/>
    </row>
    <row r="871" spans="3:4" ht="14.25" customHeight="1">
      <c r="C871" s="34"/>
      <c r="D871" s="34"/>
    </row>
    <row r="872" spans="3:4" ht="14.25" customHeight="1">
      <c r="C872" s="34"/>
      <c r="D872" s="34"/>
    </row>
    <row r="873" spans="3:4" ht="14.25" customHeight="1">
      <c r="C873" s="34"/>
      <c r="D873" s="34"/>
    </row>
    <row r="874" spans="3:4" ht="14.25" customHeight="1">
      <c r="C874" s="34"/>
      <c r="D874" s="34"/>
    </row>
    <row r="875" spans="3:4" ht="14.25" customHeight="1">
      <c r="C875" s="34"/>
      <c r="D875" s="34"/>
    </row>
    <row r="876" spans="3:4" ht="14.25" customHeight="1">
      <c r="C876" s="34"/>
      <c r="D876" s="34"/>
    </row>
    <row r="877" spans="3:4" ht="14.25" customHeight="1">
      <c r="C877" s="34"/>
      <c r="D877" s="34"/>
    </row>
    <row r="878" spans="3:4" ht="14.25" customHeight="1">
      <c r="C878" s="34"/>
      <c r="D878" s="34"/>
    </row>
    <row r="879" spans="3:4" ht="14.25" customHeight="1">
      <c r="C879" s="34"/>
      <c r="D879" s="34"/>
    </row>
    <row r="880" spans="3:4" ht="14.25" customHeight="1">
      <c r="C880" s="34"/>
      <c r="D880" s="34"/>
    </row>
    <row r="881" spans="3:4" ht="14.25" customHeight="1">
      <c r="C881" s="34"/>
      <c r="D881" s="34"/>
    </row>
    <row r="882" spans="3:4" ht="14.25" customHeight="1">
      <c r="C882" s="34"/>
      <c r="D882" s="34"/>
    </row>
    <row r="883" spans="3:4" ht="14.25" customHeight="1">
      <c r="C883" s="34"/>
      <c r="D883" s="34"/>
    </row>
    <row r="884" spans="3:4" ht="14.25" customHeight="1">
      <c r="C884" s="34"/>
      <c r="D884" s="34"/>
    </row>
    <row r="885" spans="3:4" ht="14.25" customHeight="1">
      <c r="C885" s="34"/>
      <c r="D885" s="34"/>
    </row>
    <row r="886" spans="3:4" ht="14.25" customHeight="1">
      <c r="C886" s="34"/>
      <c r="D886" s="34"/>
    </row>
    <row r="887" spans="3:4" ht="14.25" customHeight="1">
      <c r="C887" s="34"/>
      <c r="D887" s="34"/>
    </row>
    <row r="888" spans="3:4" ht="14.25" customHeight="1">
      <c r="C888" s="34"/>
      <c r="D888" s="34"/>
    </row>
    <row r="889" spans="3:4" ht="14.25" customHeight="1">
      <c r="C889" s="34"/>
      <c r="D889" s="34"/>
    </row>
    <row r="890" spans="3:4" ht="14.25" customHeight="1">
      <c r="C890" s="34"/>
      <c r="D890" s="34"/>
    </row>
    <row r="891" spans="3:4" ht="14.25" customHeight="1">
      <c r="C891" s="34"/>
      <c r="D891" s="34"/>
    </row>
    <row r="892" spans="3:4" ht="14.25" customHeight="1">
      <c r="C892" s="34"/>
      <c r="D892" s="34"/>
    </row>
    <row r="893" spans="3:4" ht="14.25" customHeight="1">
      <c r="C893" s="34"/>
      <c r="D893" s="34"/>
    </row>
    <row r="894" spans="3:4" ht="14.25" customHeight="1">
      <c r="C894" s="34"/>
      <c r="D894" s="34"/>
    </row>
    <row r="895" spans="3:4" ht="14.25" customHeight="1">
      <c r="C895" s="34"/>
      <c r="D895" s="34"/>
    </row>
    <row r="896" spans="3:4" ht="14.25" customHeight="1">
      <c r="C896" s="34"/>
      <c r="D896" s="34"/>
    </row>
    <row r="897" spans="3:4" ht="14.25" customHeight="1">
      <c r="C897" s="34"/>
      <c r="D897" s="34"/>
    </row>
    <row r="898" spans="3:4" ht="14.25" customHeight="1">
      <c r="C898" s="34"/>
      <c r="D898" s="34"/>
    </row>
    <row r="899" spans="3:4" ht="14.25" customHeight="1">
      <c r="C899" s="34"/>
      <c r="D899" s="34"/>
    </row>
    <row r="900" spans="3:4" ht="14.25" customHeight="1">
      <c r="C900" s="34"/>
      <c r="D900" s="34"/>
    </row>
    <row r="901" spans="3:4" ht="14.25" customHeight="1">
      <c r="C901" s="34"/>
      <c r="D901" s="34"/>
    </row>
    <row r="902" spans="3:4" ht="14.25" customHeight="1">
      <c r="C902" s="34"/>
      <c r="D902" s="34"/>
    </row>
    <row r="903" spans="3:4" ht="14.25" customHeight="1">
      <c r="C903" s="34"/>
      <c r="D903" s="34"/>
    </row>
    <row r="904" spans="3:4" ht="14.25" customHeight="1">
      <c r="C904" s="34"/>
      <c r="D904" s="34"/>
    </row>
    <row r="905" spans="3:4" ht="14.25" customHeight="1">
      <c r="C905" s="34"/>
      <c r="D905" s="34"/>
    </row>
    <row r="906" spans="3:4" ht="14.25" customHeight="1">
      <c r="C906" s="34"/>
      <c r="D906" s="34"/>
    </row>
    <row r="907" spans="3:4" ht="14.25" customHeight="1">
      <c r="C907" s="34"/>
      <c r="D907" s="34"/>
    </row>
    <row r="908" spans="3:4" ht="14.25" customHeight="1">
      <c r="C908" s="34"/>
      <c r="D908" s="34"/>
    </row>
    <row r="909" spans="3:4" ht="14.25" customHeight="1">
      <c r="C909" s="34"/>
      <c r="D909" s="34"/>
    </row>
    <row r="910" spans="3:4" ht="14.25" customHeight="1">
      <c r="C910" s="34"/>
      <c r="D910" s="34"/>
    </row>
    <row r="911" spans="3:4" ht="14.25" customHeight="1">
      <c r="C911" s="34"/>
      <c r="D911" s="34"/>
    </row>
    <row r="912" spans="3:4" ht="14.25" customHeight="1">
      <c r="C912" s="34"/>
      <c r="D912" s="34"/>
    </row>
    <row r="913" spans="3:4" ht="14.25" customHeight="1">
      <c r="C913" s="34"/>
      <c r="D913" s="34"/>
    </row>
    <row r="914" spans="3:4" ht="14.25" customHeight="1">
      <c r="C914" s="34"/>
      <c r="D914" s="34"/>
    </row>
    <row r="915" spans="3:4" ht="14.25" customHeight="1">
      <c r="C915" s="34"/>
      <c r="D915" s="34"/>
    </row>
    <row r="916" spans="3:4" ht="14.25" customHeight="1">
      <c r="C916" s="34"/>
      <c r="D916" s="34"/>
    </row>
    <row r="917" spans="3:4" ht="14.25" customHeight="1">
      <c r="C917" s="34"/>
      <c r="D917" s="34"/>
    </row>
    <row r="918" spans="3:4" ht="14.25" customHeight="1">
      <c r="C918" s="34"/>
      <c r="D918" s="34"/>
    </row>
    <row r="919" spans="3:4" ht="14.25" customHeight="1">
      <c r="C919" s="34"/>
      <c r="D919" s="34"/>
    </row>
    <row r="920" spans="3:4" ht="14.25" customHeight="1">
      <c r="C920" s="34"/>
      <c r="D920" s="34"/>
    </row>
    <row r="921" spans="3:4" ht="14.25" customHeight="1">
      <c r="C921" s="34"/>
      <c r="D921" s="34"/>
    </row>
    <row r="922" spans="3:4" ht="14.25" customHeight="1">
      <c r="C922" s="34"/>
      <c r="D922" s="34"/>
    </row>
    <row r="923" spans="3:4" ht="14.25" customHeight="1">
      <c r="C923" s="34"/>
      <c r="D923" s="34"/>
    </row>
    <row r="924" spans="3:4" ht="14.25" customHeight="1">
      <c r="C924" s="34"/>
      <c r="D924" s="34"/>
    </row>
    <row r="925" spans="3:4" ht="14.25" customHeight="1">
      <c r="C925" s="34"/>
      <c r="D925" s="34"/>
    </row>
    <row r="926" spans="3:4" ht="14.25" customHeight="1">
      <c r="C926" s="34"/>
      <c r="D926" s="34"/>
    </row>
    <row r="927" spans="3:4" ht="14.25" customHeight="1">
      <c r="C927" s="34"/>
      <c r="D927" s="34"/>
    </row>
    <row r="928" spans="3:4" ht="14.25" customHeight="1">
      <c r="C928" s="34"/>
      <c r="D928" s="34"/>
    </row>
    <row r="929" spans="3:4" ht="14.25" customHeight="1">
      <c r="C929" s="34"/>
      <c r="D929" s="34"/>
    </row>
    <row r="930" spans="3:4" ht="14.25" customHeight="1">
      <c r="C930" s="34"/>
      <c r="D930" s="34"/>
    </row>
    <row r="931" spans="3:4" ht="14.25" customHeight="1">
      <c r="C931" s="34"/>
      <c r="D931" s="34"/>
    </row>
    <row r="932" spans="3:4" ht="14.25" customHeight="1">
      <c r="C932" s="34"/>
      <c r="D932" s="34"/>
    </row>
    <row r="933" spans="3:4" ht="14.25" customHeight="1">
      <c r="C933" s="34"/>
      <c r="D933" s="34"/>
    </row>
    <row r="934" spans="3:4" ht="14.25" customHeight="1">
      <c r="C934" s="34"/>
      <c r="D934" s="34"/>
    </row>
    <row r="935" spans="3:4" ht="14.25" customHeight="1">
      <c r="C935" s="34"/>
      <c r="D935" s="34"/>
    </row>
    <row r="936" spans="3:4" ht="14.25" customHeight="1">
      <c r="C936" s="34"/>
      <c r="D936" s="34"/>
    </row>
    <row r="937" spans="3:4" ht="14.25" customHeight="1">
      <c r="C937" s="34"/>
      <c r="D937" s="34"/>
    </row>
    <row r="938" spans="3:4" ht="14.25" customHeight="1">
      <c r="C938" s="34"/>
      <c r="D938" s="34"/>
    </row>
    <row r="939" spans="3:4" ht="14.25" customHeight="1">
      <c r="C939" s="34"/>
      <c r="D939" s="34"/>
    </row>
    <row r="940" spans="3:4" ht="14.25" customHeight="1">
      <c r="C940" s="34"/>
      <c r="D940" s="34"/>
    </row>
    <row r="941" spans="3:4" ht="14.25" customHeight="1">
      <c r="C941" s="34"/>
      <c r="D941" s="34"/>
    </row>
    <row r="942" spans="3:4" ht="14.25" customHeight="1">
      <c r="C942" s="34"/>
      <c r="D942" s="34"/>
    </row>
    <row r="943" spans="3:4" ht="14.25" customHeight="1">
      <c r="C943" s="34"/>
      <c r="D943" s="34"/>
    </row>
    <row r="944" spans="3:4" ht="14.25" customHeight="1">
      <c r="C944" s="34"/>
      <c r="D944" s="34"/>
    </row>
    <row r="945" spans="3:4" ht="14.25" customHeight="1">
      <c r="C945" s="34"/>
      <c r="D945" s="34"/>
    </row>
    <row r="946" spans="3:4" ht="14.25" customHeight="1">
      <c r="C946" s="34"/>
      <c r="D946" s="34"/>
    </row>
    <row r="947" spans="3:4" ht="14.25" customHeight="1">
      <c r="C947" s="34"/>
      <c r="D947" s="34"/>
    </row>
    <row r="948" spans="3:4" ht="14.25" customHeight="1">
      <c r="C948" s="34"/>
      <c r="D948" s="34"/>
    </row>
    <row r="949" spans="3:4" ht="14.25" customHeight="1">
      <c r="C949" s="34"/>
      <c r="D949" s="34"/>
    </row>
    <row r="950" spans="3:4" ht="14.25" customHeight="1">
      <c r="C950" s="34"/>
      <c r="D950" s="34"/>
    </row>
    <row r="951" spans="3:4" ht="14.25" customHeight="1">
      <c r="C951" s="34"/>
      <c r="D951" s="34"/>
    </row>
    <row r="952" spans="3:4" ht="14.25" customHeight="1">
      <c r="C952" s="34"/>
      <c r="D952" s="34"/>
    </row>
    <row r="953" spans="3:4" ht="14.25" customHeight="1">
      <c r="C953" s="34"/>
      <c r="D953" s="34"/>
    </row>
    <row r="954" spans="3:4" ht="14.25" customHeight="1">
      <c r="C954" s="34"/>
      <c r="D954" s="34"/>
    </row>
    <row r="955" spans="3:4" ht="14.25" customHeight="1">
      <c r="C955" s="34"/>
      <c r="D955" s="34"/>
    </row>
    <row r="956" spans="3:4" ht="14.25" customHeight="1">
      <c r="C956" s="34"/>
      <c r="D956" s="34"/>
    </row>
    <row r="957" spans="3:4" ht="14.25" customHeight="1">
      <c r="C957" s="34"/>
      <c r="D957" s="34"/>
    </row>
    <row r="958" spans="3:4" ht="14.25" customHeight="1">
      <c r="C958" s="34"/>
      <c r="D958" s="34"/>
    </row>
    <row r="959" spans="3:4" ht="14.25" customHeight="1">
      <c r="C959" s="34"/>
      <c r="D959" s="34"/>
    </row>
    <row r="960" spans="3:4" ht="14.25" customHeight="1">
      <c r="C960" s="34"/>
      <c r="D960" s="34"/>
    </row>
    <row r="961" spans="3:4" ht="14.25" customHeight="1">
      <c r="C961" s="34"/>
      <c r="D961" s="34"/>
    </row>
    <row r="962" spans="3:4" ht="14.25" customHeight="1">
      <c r="C962" s="34"/>
      <c r="D962" s="34"/>
    </row>
    <row r="963" spans="3:4" ht="14.25" customHeight="1">
      <c r="C963" s="34"/>
      <c r="D963" s="34"/>
    </row>
    <row r="964" spans="3:4" ht="14.25" customHeight="1">
      <c r="C964" s="34"/>
      <c r="D964" s="34"/>
    </row>
    <row r="965" spans="3:4" ht="14.25" customHeight="1">
      <c r="C965" s="34"/>
      <c r="D965" s="34"/>
    </row>
    <row r="966" spans="3:4" ht="14.25" customHeight="1">
      <c r="C966" s="34"/>
      <c r="D966" s="34"/>
    </row>
    <row r="967" spans="3:4" ht="14.25" customHeight="1">
      <c r="C967" s="34"/>
      <c r="D967" s="34"/>
    </row>
    <row r="968" spans="3:4" ht="14.25" customHeight="1">
      <c r="C968" s="34"/>
      <c r="D968" s="34"/>
    </row>
    <row r="969" spans="3:4" ht="14.25" customHeight="1">
      <c r="C969" s="34"/>
      <c r="D969" s="34"/>
    </row>
    <row r="970" spans="3:4" ht="14.25" customHeight="1">
      <c r="C970" s="34"/>
      <c r="D970" s="34"/>
    </row>
    <row r="971" spans="3:4" ht="14.25" customHeight="1">
      <c r="C971" s="34"/>
      <c r="D971" s="34"/>
    </row>
    <row r="972" spans="3:4" ht="14.25" customHeight="1">
      <c r="C972" s="34"/>
      <c r="D972" s="34"/>
    </row>
    <row r="973" spans="3:4" ht="14.25" customHeight="1">
      <c r="C973" s="34"/>
      <c r="D973" s="34"/>
    </row>
    <row r="974" spans="3:4" ht="14.25" customHeight="1">
      <c r="C974" s="34"/>
      <c r="D974" s="34"/>
    </row>
    <row r="975" spans="3:4" ht="14.25" customHeight="1">
      <c r="C975" s="34"/>
      <c r="D975" s="34"/>
    </row>
    <row r="976" spans="3:4" ht="14.25" customHeight="1">
      <c r="C976" s="34"/>
      <c r="D976" s="34"/>
    </row>
    <row r="977" spans="3:4" ht="14.25" customHeight="1">
      <c r="C977" s="34"/>
      <c r="D977" s="34"/>
    </row>
    <row r="978" spans="3:4" ht="14.25" customHeight="1">
      <c r="C978" s="34"/>
      <c r="D978" s="34"/>
    </row>
    <row r="979" spans="3:4" ht="14.25" customHeight="1">
      <c r="C979" s="34"/>
      <c r="D979" s="34"/>
    </row>
    <row r="980" spans="3:4" ht="14.25" customHeight="1">
      <c r="C980" s="34"/>
      <c r="D980" s="34"/>
    </row>
    <row r="981" spans="3:4" ht="14.25" customHeight="1">
      <c r="C981" s="34"/>
      <c r="D981" s="34"/>
    </row>
    <row r="982" spans="3:4" ht="14.25" customHeight="1">
      <c r="C982" s="34"/>
      <c r="D982" s="34"/>
    </row>
    <row r="983" spans="3:4" ht="14.25" customHeight="1">
      <c r="C983" s="34"/>
      <c r="D983" s="34"/>
    </row>
    <row r="984" spans="3:4" ht="14.25" customHeight="1">
      <c r="C984" s="34"/>
      <c r="D984" s="34"/>
    </row>
    <row r="985" spans="3:4" ht="14.25" customHeight="1">
      <c r="C985" s="34"/>
      <c r="D985" s="34"/>
    </row>
    <row r="986" spans="3:4" ht="14.25" customHeight="1">
      <c r="C986" s="34"/>
      <c r="D986" s="34"/>
    </row>
    <row r="987" spans="3:4" ht="14.25" customHeight="1">
      <c r="C987" s="34"/>
      <c r="D987" s="34"/>
    </row>
    <row r="988" spans="3:4" ht="14.25" customHeight="1">
      <c r="C988" s="34"/>
      <c r="D988" s="34"/>
    </row>
    <row r="989" spans="3:4" ht="14.25" customHeight="1">
      <c r="C989" s="34"/>
      <c r="D989" s="34"/>
    </row>
    <row r="990" spans="3:4" ht="14.25" customHeight="1">
      <c r="C990" s="34"/>
      <c r="D990" s="34"/>
    </row>
    <row r="991" spans="3:4" ht="14.25" customHeight="1">
      <c r="C991" s="34"/>
      <c r="D991" s="34"/>
    </row>
    <row r="992" spans="3:4" ht="14.25" customHeight="1">
      <c r="C992" s="34"/>
      <c r="D992" s="34"/>
    </row>
    <row r="993" spans="3:4" ht="14.25" customHeight="1">
      <c r="C993" s="34"/>
      <c r="D993" s="34"/>
    </row>
    <row r="994" spans="3:4" ht="14.25" customHeight="1">
      <c r="C994" s="34"/>
      <c r="D994" s="34"/>
    </row>
    <row r="995" spans="3:4" ht="14.25" customHeight="1">
      <c r="C995" s="34"/>
      <c r="D995" s="34"/>
    </row>
    <row r="996" spans="3:4" ht="14.25" customHeight="1">
      <c r="C996" s="34"/>
      <c r="D996" s="34"/>
    </row>
    <row r="997" spans="3:4" ht="14.25" customHeight="1">
      <c r="C997" s="34"/>
      <c r="D997" s="34"/>
    </row>
    <row r="998" spans="3:4" ht="14.25" customHeight="1">
      <c r="C998" s="34"/>
      <c r="D998" s="34"/>
    </row>
    <row r="999" spans="3:4" ht="14.25" customHeight="1">
      <c r="C999" s="34"/>
      <c r="D999" s="34"/>
    </row>
    <row r="1000" spans="3:4" ht="14.25" customHeight="1">
      <c r="C1000" s="34"/>
      <c r="D1000" s="34"/>
    </row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view="pageBreakPreview" zoomScaleSheetLayoutView="100" workbookViewId="0">
      <selection sqref="A1:D1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4" ht="14.25" customHeight="1">
      <c r="A1" s="492" t="str">
        <f>title!D2</f>
        <v>PM SHRI SCHOOL JAWAHAR NAVODAYA VIDYALAYA</v>
      </c>
      <c r="B1" s="415"/>
      <c r="C1" s="415"/>
      <c r="D1" s="415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</row>
    <row r="2" spans="1:24" ht="14.25" customHeight="1">
      <c r="A2" s="95" t="s">
        <v>2</v>
      </c>
      <c r="B2" s="20" t="str">
        <f>title!D3</f>
        <v>Rajkot</v>
      </c>
      <c r="D2" s="20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</row>
    <row r="3" spans="1:24" ht="14.25" customHeight="1">
      <c r="A3" s="492" t="str">
        <f>title!D9</f>
        <v>2024-25</v>
      </c>
      <c r="B3" s="415"/>
      <c r="C3" s="415"/>
      <c r="D3" s="415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</row>
    <row r="4" spans="1:24" ht="14.25" customHeight="1">
      <c r="A4" s="492" t="s">
        <v>34</v>
      </c>
      <c r="B4" s="415"/>
      <c r="C4" s="415"/>
      <c r="D4" s="415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</row>
    <row r="5" spans="1:24" ht="14.25" customHeight="1">
      <c r="A5" s="18"/>
      <c r="B5" s="18"/>
      <c r="C5" s="35" t="s">
        <v>133</v>
      </c>
      <c r="D5" s="19" t="str">
        <f>title!D10</f>
        <v>VII-B</v>
      </c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</row>
    <row r="6" spans="1:24" ht="14.25" customHeight="1">
      <c r="A6" s="21" t="s">
        <v>43</v>
      </c>
      <c r="B6" s="21" t="s">
        <v>59</v>
      </c>
      <c r="C6" s="23" t="s">
        <v>134</v>
      </c>
      <c r="D6" s="23" t="s">
        <v>135</v>
      </c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</row>
    <row r="7" spans="1:24" ht="14.25" customHeight="1">
      <c r="A7" s="24">
        <v>1</v>
      </c>
      <c r="B7" s="25" t="str">
        <f>IF(studentprofile!D8="","",studentprofile!D8)</f>
        <v>AARADHY NIMAVAT</v>
      </c>
      <c r="C7" s="24" t="s">
        <v>113</v>
      </c>
      <c r="D7" s="24" t="s">
        <v>113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</row>
    <row r="8" spans="1:24" ht="14.25" customHeight="1">
      <c r="A8" s="24">
        <v>2</v>
      </c>
      <c r="B8" s="25" t="str">
        <f>IF(studentprofile!D9="","",studentprofile!D9)</f>
        <v>ANSH HIRPARA</v>
      </c>
      <c r="C8" s="24" t="s">
        <v>113</v>
      </c>
      <c r="D8" s="24" t="s">
        <v>113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</row>
    <row r="9" spans="1:24" ht="14.25" customHeight="1">
      <c r="A9" s="24">
        <v>3</v>
      </c>
      <c r="B9" s="25" t="str">
        <f>IF(studentprofile!D10="","",studentprofile!D10)</f>
        <v>ASAI DAVAR</v>
      </c>
      <c r="C9" s="24" t="s">
        <v>113</v>
      </c>
      <c r="D9" s="24" t="s">
        <v>113</v>
      </c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</row>
    <row r="10" spans="1:24" ht="14.25" customHeight="1">
      <c r="A10" s="24">
        <v>4</v>
      </c>
      <c r="B10" s="25" t="str">
        <f>IF(studentprofile!D11="","",studentprofile!D11)</f>
        <v>DEV RATHOD</v>
      </c>
      <c r="C10" s="24" t="s">
        <v>113</v>
      </c>
      <c r="D10" s="24" t="s">
        <v>113</v>
      </c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</row>
    <row r="11" spans="1:24" ht="14.25" customHeight="1">
      <c r="A11" s="24">
        <v>5</v>
      </c>
      <c r="B11" s="25" t="str">
        <f>IF(studentprofile!D12="","",studentprofile!D12)</f>
        <v>DEVISHA MARAVIYA</v>
      </c>
      <c r="C11" s="24" t="s">
        <v>113</v>
      </c>
      <c r="D11" s="24" t="s">
        <v>113</v>
      </c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</row>
    <row r="12" spans="1:24" ht="14.25" customHeight="1">
      <c r="A12" s="24">
        <v>6</v>
      </c>
      <c r="B12" s="25" t="str">
        <f>IF(studentprofile!D13="","",studentprofile!D13)</f>
        <v>DHARMIK PARMAR</v>
      </c>
      <c r="C12" s="24" t="s">
        <v>113</v>
      </c>
      <c r="D12" s="24" t="s">
        <v>113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</row>
    <row r="13" spans="1:24" ht="14.25" customHeight="1">
      <c r="A13" s="24">
        <v>7</v>
      </c>
      <c r="B13" s="25" t="str">
        <f>IF(studentprofile!D14="","",studentprofile!D14)</f>
        <v>DIVYABEN DAMOR</v>
      </c>
      <c r="C13" s="24" t="s">
        <v>113</v>
      </c>
      <c r="D13" s="24" t="s">
        <v>113</v>
      </c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</row>
    <row r="14" spans="1:24" ht="14.25" customHeight="1">
      <c r="A14" s="24">
        <v>8</v>
      </c>
      <c r="B14" s="25" t="str">
        <f>IF(studentprofile!D15="","",studentprofile!D15)</f>
        <v>FENISH DOBARIYA</v>
      </c>
      <c r="C14" s="24" t="s">
        <v>113</v>
      </c>
      <c r="D14" s="24" t="s">
        <v>113</v>
      </c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</row>
    <row r="15" spans="1:24" ht="14.25" customHeight="1">
      <c r="A15" s="24">
        <v>9</v>
      </c>
      <c r="B15" s="25" t="str">
        <f>IF(studentprofile!D16="","",studentprofile!D16)</f>
        <v>GAUTAMBHAI JADA</v>
      </c>
      <c r="C15" s="24" t="s">
        <v>113</v>
      </c>
      <c r="D15" s="24" t="s">
        <v>113</v>
      </c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</row>
    <row r="16" spans="1:24" ht="14.25" customHeight="1">
      <c r="A16" s="24">
        <v>10</v>
      </c>
      <c r="B16" s="25" t="str">
        <f>IF(studentprofile!D17="","",studentprofile!D17)</f>
        <v>HETVI BALDHA</v>
      </c>
      <c r="C16" s="24" t="s">
        <v>113</v>
      </c>
      <c r="D16" s="24" t="s">
        <v>113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</row>
    <row r="17" spans="1:24" ht="14.25" customHeight="1">
      <c r="A17" s="24">
        <v>11</v>
      </c>
      <c r="B17" s="25" t="str">
        <f>IF(studentprofile!D18="","",studentprofile!D18)</f>
        <v>JATIN MAKADIYA</v>
      </c>
      <c r="C17" s="24" t="s">
        <v>113</v>
      </c>
      <c r="D17" s="24" t="s">
        <v>113</v>
      </c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</row>
    <row r="18" spans="1:24" ht="14.25" customHeight="1">
      <c r="A18" s="24">
        <v>12</v>
      </c>
      <c r="B18" s="25" t="str">
        <f>IF(studentprofile!D19="","",studentprofile!D19)</f>
        <v>JAYDEEP MANVAR</v>
      </c>
      <c r="C18" s="24" t="s">
        <v>113</v>
      </c>
      <c r="D18" s="24" t="s">
        <v>113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</row>
    <row r="19" spans="1:24" ht="14.25" customHeight="1">
      <c r="A19" s="24">
        <v>13</v>
      </c>
      <c r="B19" s="25" t="str">
        <f>IF(studentprofile!D20="","",studentprofile!D20)</f>
        <v>JEEL HIRAPARA</v>
      </c>
      <c r="C19" s="24" t="s">
        <v>113</v>
      </c>
      <c r="D19" s="24" t="s">
        <v>113</v>
      </c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</row>
    <row r="20" spans="1:24" ht="14.25" customHeight="1">
      <c r="A20" s="24">
        <v>14</v>
      </c>
      <c r="B20" s="25" t="str">
        <f>IF(studentprofile!D21="","",studentprofile!D21)</f>
        <v>JENI SUKHADIYA</v>
      </c>
      <c r="C20" s="24" t="s">
        <v>113</v>
      </c>
      <c r="D20" s="24" t="s">
        <v>113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</row>
    <row r="21" spans="1:24" ht="14.25" customHeight="1">
      <c r="A21" s="24">
        <v>15</v>
      </c>
      <c r="B21" s="25" t="str">
        <f>IF(studentprofile!D22="","",studentprofile!D22)</f>
        <v>KAAVYA GHORECHA</v>
      </c>
      <c r="C21" s="24" t="s">
        <v>113</v>
      </c>
      <c r="D21" s="24" t="s">
        <v>113</v>
      </c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</row>
    <row r="22" spans="1:24" ht="14.25" customHeight="1">
      <c r="A22" s="24">
        <v>16</v>
      </c>
      <c r="B22" s="25" t="str">
        <f>IF(studentprofile!D23="","",studentprofile!D23)</f>
        <v>KHUSHI DAFADA</v>
      </c>
      <c r="C22" s="24" t="s">
        <v>113</v>
      </c>
      <c r="D22" s="24" t="s">
        <v>113</v>
      </c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</row>
    <row r="23" spans="1:24" ht="14.25" customHeight="1">
      <c r="A23" s="24">
        <v>17</v>
      </c>
      <c r="B23" s="25" t="str">
        <f>IF(studentprofile!D24="","",studentprofile!D24)</f>
        <v>KRISHA RAMANI</v>
      </c>
      <c r="C23" s="24" t="s">
        <v>113</v>
      </c>
      <c r="D23" s="24" t="s">
        <v>113</v>
      </c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</row>
    <row r="24" spans="1:24" ht="14.25" customHeight="1">
      <c r="A24" s="24">
        <v>18</v>
      </c>
      <c r="B24" s="25" t="str">
        <f>IF(studentprofile!D25="","",studentprofile!D25)</f>
        <v>MAHI BHAYANI</v>
      </c>
      <c r="C24" s="24" t="s">
        <v>113</v>
      </c>
      <c r="D24" s="24" t="s">
        <v>113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</row>
    <row r="25" spans="1:24" ht="14.25" customHeight="1">
      <c r="A25" s="24">
        <v>19</v>
      </c>
      <c r="B25" s="25" t="str">
        <f>IF(studentprofile!D26="","",studentprofile!D26)</f>
        <v>MAHI MAKADIYA</v>
      </c>
      <c r="C25" s="24" t="s">
        <v>113</v>
      </c>
      <c r="D25" s="24" t="s">
        <v>113</v>
      </c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</row>
    <row r="26" spans="1:24" ht="14.25" customHeight="1">
      <c r="A26" s="24">
        <v>20</v>
      </c>
      <c r="B26" s="25" t="str">
        <f>IF(studentprofile!D27="","",studentprofile!D27)</f>
        <v>MANVI GEEDA</v>
      </c>
      <c r="C26" s="24" t="s">
        <v>113</v>
      </c>
      <c r="D26" s="24" t="s">
        <v>113</v>
      </c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</row>
    <row r="27" spans="1:24" ht="14.25" customHeight="1">
      <c r="A27" s="24">
        <v>21</v>
      </c>
      <c r="B27" s="25" t="str">
        <f>IF(studentprofile!D28="","",studentprofile!D28)</f>
        <v>MEET BAVALIYA</v>
      </c>
      <c r="C27" s="24" t="s">
        <v>113</v>
      </c>
      <c r="D27" s="24" t="s">
        <v>113</v>
      </c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</row>
    <row r="28" spans="1:24" ht="14.25" customHeight="1">
      <c r="A28" s="24">
        <v>22</v>
      </c>
      <c r="B28" s="25" t="str">
        <f>IF(studentprofile!D29="","",studentprofile!D29)</f>
        <v>MIT OLAKIYA</v>
      </c>
      <c r="C28" s="24" t="s">
        <v>113</v>
      </c>
      <c r="D28" s="24" t="s">
        <v>113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</row>
    <row r="29" spans="1:24" ht="14.25" customHeight="1">
      <c r="A29" s="24">
        <v>23</v>
      </c>
      <c r="B29" s="25" t="str">
        <f>IF(studentprofile!D30="","",studentprofile!D30)</f>
        <v>NILESH SANKALIYA</v>
      </c>
      <c r="C29" s="24" t="s">
        <v>113</v>
      </c>
      <c r="D29" s="24" t="s">
        <v>113</v>
      </c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</row>
    <row r="30" spans="1:24" ht="14.25" customHeight="1">
      <c r="A30" s="24">
        <v>24</v>
      </c>
      <c r="B30" s="25" t="str">
        <f>IF(studentprofile!D31="","",studentprofile!D31)</f>
        <v>OM ZULASANA</v>
      </c>
      <c r="C30" s="24" t="s">
        <v>113</v>
      </c>
      <c r="D30" s="24" t="s">
        <v>113</v>
      </c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</row>
    <row r="31" spans="1:24" ht="14.25" customHeight="1">
      <c r="A31" s="24">
        <v>25</v>
      </c>
      <c r="B31" s="25" t="str">
        <f>IF(studentprofile!D32="","",studentprofile!D32)</f>
        <v>OMDEEPKUMAR RAM</v>
      </c>
      <c r="C31" s="24" t="s">
        <v>113</v>
      </c>
      <c r="D31" s="24" t="s">
        <v>113</v>
      </c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</row>
    <row r="32" spans="1:24" ht="14.25" customHeight="1">
      <c r="A32" s="24">
        <v>26</v>
      </c>
      <c r="B32" s="25" t="str">
        <f>IF(studentprofile!D33="","",studentprofile!D33)</f>
        <v>PRINSKUMAR RAGHAVANI</v>
      </c>
      <c r="C32" s="24" t="s">
        <v>113</v>
      </c>
      <c r="D32" s="24" t="s">
        <v>113</v>
      </c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</row>
    <row r="33" spans="1:26" ht="14.25" customHeight="1">
      <c r="A33" s="24">
        <v>27</v>
      </c>
      <c r="B33" s="25" t="str">
        <f>IF(studentprofile!D34="","",studentprofile!D34)</f>
        <v>RAHUL KIRAT</v>
      </c>
      <c r="C33" s="24" t="s">
        <v>113</v>
      </c>
      <c r="D33" s="24" t="s">
        <v>113</v>
      </c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</row>
    <row r="34" spans="1:26" ht="14.25" customHeight="1">
      <c r="A34" s="24">
        <v>28</v>
      </c>
      <c r="B34" s="25" t="str">
        <f>IF(studentprofile!D35="","",studentprofile!D35)</f>
        <v>RAJVIRBHAI TRAMATA</v>
      </c>
      <c r="C34" s="24" t="s">
        <v>113</v>
      </c>
      <c r="D34" s="24" t="s">
        <v>113</v>
      </c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</row>
    <row r="35" spans="1:26" ht="14.25" customHeight="1">
      <c r="A35" s="24">
        <v>29</v>
      </c>
      <c r="B35" s="25" t="str">
        <f>IF(studentprofile!D36="","",studentprofile!D36)</f>
        <v>ROHAN JAMBUKIYA</v>
      </c>
      <c r="C35" s="24" t="s">
        <v>113</v>
      </c>
      <c r="D35" s="24" t="s">
        <v>113</v>
      </c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</row>
    <row r="36" spans="1:26" ht="14.25" customHeight="1">
      <c r="A36" s="24">
        <v>30</v>
      </c>
      <c r="B36" s="25" t="str">
        <f>IF(studentprofile!D37="","",studentprofile!D37)</f>
        <v>SANDHYA MAJITHIYA</v>
      </c>
      <c r="C36" s="24" t="s">
        <v>113</v>
      </c>
      <c r="D36" s="24" t="s">
        <v>113</v>
      </c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</row>
    <row r="37" spans="1:26" ht="14.25" customHeight="1">
      <c r="A37" s="24">
        <v>31</v>
      </c>
      <c r="B37" s="25" t="str">
        <f>IF(studentprofile!D38="","",studentprofile!D38)</f>
        <v>SHIVRAJ PARMAR</v>
      </c>
      <c r="C37" s="24" t="s">
        <v>113</v>
      </c>
      <c r="D37" s="24" t="s">
        <v>113</v>
      </c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</row>
    <row r="38" spans="1:26" ht="14.25" customHeight="1">
      <c r="A38" s="24">
        <v>32</v>
      </c>
      <c r="B38" s="25" t="str">
        <f>IF(studentprofile!D39="","",studentprofile!D39)</f>
        <v>SIMARAN PARMAR</v>
      </c>
      <c r="C38" s="24" t="s">
        <v>113</v>
      </c>
      <c r="D38" s="24" t="s">
        <v>113</v>
      </c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</row>
    <row r="39" spans="1:26" ht="14.25" customHeight="1">
      <c r="A39" s="24">
        <v>33</v>
      </c>
      <c r="B39" s="25" t="str">
        <f>IF(studentprofile!D40="","",studentprofile!D40)</f>
        <v>SRUJALBA RABA</v>
      </c>
      <c r="C39" s="24" t="s">
        <v>113</v>
      </c>
      <c r="D39" s="24" t="s">
        <v>113</v>
      </c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</row>
    <row r="40" spans="1:26" ht="14.25" customHeight="1">
      <c r="A40" s="24">
        <v>34</v>
      </c>
      <c r="B40" s="25" t="str">
        <f>IF(studentprofile!D41="","",studentprofile!D41)</f>
        <v>TANMAY SOLANKI</v>
      </c>
      <c r="C40" s="24" t="s">
        <v>113</v>
      </c>
      <c r="D40" s="24" t="s">
        <v>113</v>
      </c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</row>
    <row r="41" spans="1:26" ht="14.25" customHeight="1">
      <c r="A41" s="24">
        <v>35</v>
      </c>
      <c r="B41" s="25" t="str">
        <f>IF(studentprofile!D42="","",studentprofile!D42)</f>
        <v>YASH AGRAVAT</v>
      </c>
      <c r="C41" s="24" t="s">
        <v>113</v>
      </c>
      <c r="D41" s="24" t="s">
        <v>113</v>
      </c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</row>
    <row r="42" spans="1:26" ht="14.25" customHeight="1">
      <c r="A42" s="24">
        <v>36</v>
      </c>
      <c r="B42" s="25" t="str">
        <f>IF(studentprofile!D43="","",studentprofile!D43)</f>
        <v>YASH DHODAKIYA</v>
      </c>
      <c r="C42" s="24" t="s">
        <v>113</v>
      </c>
      <c r="D42" s="24" t="s">
        <v>113</v>
      </c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</row>
    <row r="43" spans="1:26" ht="14.25" customHeight="1">
      <c r="A43" s="24">
        <v>37</v>
      </c>
      <c r="B43" s="25" t="str">
        <f>IF(studentprofile!D44="","",studentprofile!D44)</f>
        <v>YUG BHIMBHA</v>
      </c>
      <c r="C43" s="24" t="s">
        <v>113</v>
      </c>
      <c r="D43" s="24" t="s">
        <v>113</v>
      </c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1:26" ht="14.25" customHeight="1">
      <c r="A44" s="24">
        <v>38</v>
      </c>
      <c r="B44" s="25" t="str">
        <f>IF(studentprofile!D45="","",studentprofile!D45)</f>
        <v>YUG VAGADIYA</v>
      </c>
      <c r="C44" s="24" t="s">
        <v>113</v>
      </c>
      <c r="D44" s="24" t="s">
        <v>113</v>
      </c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</row>
    <row r="45" spans="1:26" ht="14.25" customHeight="1">
      <c r="A45" s="24">
        <v>39</v>
      </c>
      <c r="B45" s="25" t="str">
        <f>IF(studentprofile!D46="","",studentprofile!D46)</f>
        <v/>
      </c>
      <c r="C45" s="24" t="s">
        <v>113</v>
      </c>
      <c r="D45" s="24" t="s">
        <v>113</v>
      </c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</row>
    <row r="46" spans="1:26" ht="14.25" customHeight="1">
      <c r="A46" s="370">
        <v>40</v>
      </c>
      <c r="B46" s="371" t="str">
        <f>IF(studentprofile!D47="","",studentprofile!D47)</f>
        <v/>
      </c>
      <c r="C46" s="24" t="s">
        <v>113</v>
      </c>
      <c r="D46" s="24" t="s">
        <v>113</v>
      </c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</row>
    <row r="47" spans="1:26" ht="14.25" customHeight="1">
      <c r="A47" s="337">
        <v>41</v>
      </c>
      <c r="B47" s="372" t="str">
        <f>IF(studentprofile!D48="","",studentprofile!D48)</f>
        <v/>
      </c>
      <c r="C47" s="24" t="s">
        <v>113</v>
      </c>
      <c r="D47" s="24" t="s">
        <v>113</v>
      </c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</row>
    <row r="48" spans="1:26" ht="14.25" customHeight="1">
      <c r="A48" s="337">
        <v>42</v>
      </c>
      <c r="B48" s="372" t="str">
        <f>IF(studentprofile!D49="","",studentprofile!D49)</f>
        <v/>
      </c>
      <c r="C48" s="24" t="s">
        <v>113</v>
      </c>
      <c r="D48" s="24" t="s">
        <v>113</v>
      </c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"/>
      <c r="Z48" s="1"/>
    </row>
    <row r="49" spans="1:26" ht="14.25" customHeight="1">
      <c r="A49" s="33"/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"/>
      <c r="Z49" s="1"/>
    </row>
    <row r="50" spans="1:26" ht="14.25" customHeight="1">
      <c r="A50" s="33"/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"/>
      <c r="Z50" s="1"/>
    </row>
    <row r="51" spans="1:26" ht="14.25" customHeight="1">
      <c r="A51" s="33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"/>
      <c r="Z51" s="1"/>
    </row>
    <row r="52" spans="1:26" ht="14.25" customHeight="1">
      <c r="A52" s="18" t="s">
        <v>72</v>
      </c>
      <c r="B52" s="18"/>
      <c r="C52" s="1"/>
      <c r="D52" s="18" t="s">
        <v>73</v>
      </c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"/>
      <c r="Z52" s="1"/>
    </row>
    <row r="53" spans="1:26" ht="14.25" customHeight="1">
      <c r="A53" s="18" t="s">
        <v>74</v>
      </c>
      <c r="B53" s="18"/>
      <c r="C53" s="1"/>
      <c r="D53" s="18" t="s">
        <v>75</v>
      </c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"/>
      <c r="Z53" s="1"/>
    </row>
    <row r="54" spans="1:26" ht="14.25" customHeight="1">
      <c r="A54" s="18"/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</row>
    <row r="55" spans="1:26" ht="14.25" customHeight="1">
      <c r="A55" s="18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</row>
    <row r="56" spans="1:26" ht="14.25" customHeight="1">
      <c r="A56" s="18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</row>
    <row r="57" spans="1:26" ht="14.25" customHeight="1">
      <c r="A57" s="18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</row>
    <row r="58" spans="1:26" ht="14.25" customHeight="1">
      <c r="A58" s="18"/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</row>
    <row r="59" spans="1:26" ht="14.25" customHeight="1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</row>
    <row r="60" spans="1:26" ht="14.25" customHeight="1">
      <c r="A60" s="18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</row>
    <row r="61" spans="1:26" ht="14.25" customHeight="1">
      <c r="A61" s="18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</row>
    <row r="62" spans="1:26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</row>
    <row r="63" spans="1:26" ht="14.25" customHeight="1">
      <c r="A63" s="18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</row>
    <row r="64" spans="1:26" ht="14.25" customHeight="1">
      <c r="A64" s="18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</row>
    <row r="65" spans="1:24" ht="14.25" customHeight="1">
      <c r="A65" s="18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</row>
    <row r="66" spans="1:24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</row>
    <row r="67" spans="1:24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</row>
    <row r="68" spans="1:24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</row>
    <row r="69" spans="1:24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</row>
    <row r="70" spans="1:24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</row>
    <row r="71" spans="1:24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</row>
    <row r="72" spans="1:24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</row>
    <row r="73" spans="1:24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</row>
    <row r="74" spans="1:24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</row>
    <row r="75" spans="1:24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</row>
    <row r="76" spans="1:24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</row>
    <row r="77" spans="1:24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</row>
    <row r="78" spans="1:24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</row>
    <row r="79" spans="1:24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</row>
    <row r="80" spans="1:24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</row>
    <row r="81" spans="1:24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</row>
    <row r="82" spans="1:24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</row>
    <row r="83" spans="1:24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</row>
    <row r="84" spans="1:24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</row>
    <row r="85" spans="1:24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</row>
    <row r="86" spans="1:24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</row>
    <row r="87" spans="1:24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  <c r="X87" s="18"/>
    </row>
    <row r="88" spans="1:24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  <c r="X88" s="18"/>
    </row>
    <row r="89" spans="1:24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  <c r="X89" s="18"/>
    </row>
    <row r="90" spans="1:24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  <c r="X90" s="18"/>
    </row>
    <row r="91" spans="1:24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</row>
    <row r="92" spans="1:24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</row>
    <row r="93" spans="1:24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</row>
    <row r="94" spans="1:24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</row>
    <row r="95" spans="1:24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</row>
    <row r="96" spans="1:24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</row>
    <row r="97" spans="1:24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</row>
    <row r="98" spans="1:24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</row>
    <row r="99" spans="1:24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</row>
    <row r="100" spans="1:24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</row>
    <row r="101" spans="1:24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</row>
    <row r="102" spans="1:24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  <c r="X102" s="18"/>
    </row>
    <row r="103" spans="1:24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  <c r="X103" s="18"/>
    </row>
    <row r="104" spans="1:24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</row>
    <row r="105" spans="1:24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</row>
    <row r="106" spans="1:24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  <c r="X106" s="18"/>
    </row>
    <row r="107" spans="1:24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  <c r="X107" s="18"/>
    </row>
    <row r="108" spans="1:24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  <c r="X108" s="18"/>
    </row>
    <row r="109" spans="1:24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  <c r="X109" s="18"/>
    </row>
    <row r="110" spans="1:24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</row>
    <row r="111" spans="1:24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  <c r="X111" s="18"/>
    </row>
    <row r="112" spans="1:24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  <c r="X112" s="18"/>
    </row>
    <row r="113" spans="1:24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  <c r="X113" s="18"/>
    </row>
    <row r="114" spans="1:24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  <c r="X114" s="18"/>
    </row>
    <row r="115" spans="1:24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  <c r="X115" s="18"/>
    </row>
    <row r="116" spans="1:24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  <c r="X116" s="18"/>
    </row>
    <row r="117" spans="1:24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  <c r="X117" s="18"/>
    </row>
    <row r="118" spans="1:24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</row>
    <row r="119" spans="1:24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  <c r="X119" s="18"/>
    </row>
    <row r="120" spans="1:24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  <c r="X120" s="18"/>
    </row>
    <row r="121" spans="1:24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  <c r="X121" s="18"/>
    </row>
    <row r="122" spans="1:24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  <c r="X122" s="18"/>
    </row>
    <row r="123" spans="1:24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</row>
    <row r="124" spans="1:24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  <c r="X124" s="18"/>
    </row>
    <row r="125" spans="1:24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</row>
    <row r="126" spans="1:24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  <c r="X126" s="18"/>
    </row>
    <row r="127" spans="1:24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  <c r="X127" s="18"/>
    </row>
    <row r="128" spans="1:24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  <c r="X128" s="18"/>
    </row>
    <row r="129" spans="1:24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  <c r="X129" s="18"/>
    </row>
    <row r="130" spans="1:24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</row>
    <row r="131" spans="1:24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  <c r="X131" s="18"/>
    </row>
    <row r="132" spans="1:24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  <c r="X132" s="18"/>
    </row>
    <row r="133" spans="1:24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</row>
    <row r="134" spans="1:24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  <c r="X134" s="18"/>
    </row>
    <row r="135" spans="1:24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  <c r="X135" s="18"/>
    </row>
    <row r="136" spans="1:24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  <c r="X136" s="18"/>
    </row>
    <row r="137" spans="1:24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  <c r="X137" s="18"/>
    </row>
    <row r="138" spans="1:24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  <c r="X138" s="18"/>
    </row>
    <row r="139" spans="1:24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  <c r="X139" s="18"/>
    </row>
    <row r="140" spans="1:24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  <c r="X140" s="18"/>
    </row>
    <row r="141" spans="1:24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  <c r="X141" s="18"/>
    </row>
    <row r="142" spans="1:24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  <c r="X142" s="18"/>
    </row>
    <row r="143" spans="1:24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18"/>
    </row>
    <row r="144" spans="1:24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  <c r="X144" s="18"/>
    </row>
    <row r="145" spans="1:24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  <c r="X145" s="18"/>
    </row>
    <row r="146" spans="1:24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  <c r="X146" s="18"/>
    </row>
    <row r="147" spans="1:24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  <c r="X147" s="18"/>
    </row>
    <row r="148" spans="1:24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  <c r="X148" s="18"/>
    </row>
    <row r="149" spans="1:24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</row>
    <row r="150" spans="1:24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</row>
    <row r="151" spans="1:24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</row>
    <row r="152" spans="1:24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</row>
    <row r="153" spans="1:24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</row>
    <row r="154" spans="1:24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</row>
    <row r="155" spans="1:24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</row>
    <row r="156" spans="1:24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</row>
    <row r="157" spans="1:24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</row>
    <row r="158" spans="1:24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</row>
    <row r="159" spans="1:24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</row>
    <row r="160" spans="1:24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</row>
    <row r="161" spans="1:24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  <c r="X161" s="18"/>
    </row>
    <row r="162" spans="1:24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  <c r="X162" s="18"/>
    </row>
    <row r="163" spans="1:24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  <c r="X163" s="18"/>
    </row>
    <row r="164" spans="1:24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  <c r="X164" s="18"/>
    </row>
    <row r="165" spans="1:24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  <c r="X165" s="18"/>
    </row>
    <row r="166" spans="1:24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  <c r="X166" s="18"/>
    </row>
    <row r="167" spans="1:24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  <c r="X167" s="18"/>
    </row>
    <row r="168" spans="1:24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</row>
    <row r="169" spans="1:24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  <c r="X169" s="18"/>
    </row>
    <row r="170" spans="1:24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  <c r="X170" s="18"/>
    </row>
    <row r="171" spans="1:24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  <c r="X171" s="18"/>
    </row>
    <row r="172" spans="1:24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  <c r="X172" s="18"/>
    </row>
    <row r="173" spans="1:24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  <c r="X173" s="18"/>
    </row>
    <row r="174" spans="1:24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  <c r="X174" s="18"/>
    </row>
    <row r="175" spans="1:24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</row>
    <row r="176" spans="1:24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</row>
    <row r="177" spans="1:24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</row>
    <row r="178" spans="1:24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</row>
    <row r="179" spans="1:24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</row>
    <row r="180" spans="1:24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</row>
    <row r="181" spans="1:24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</row>
    <row r="182" spans="1:24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</row>
    <row r="183" spans="1:24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</row>
    <row r="184" spans="1:24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</row>
    <row r="185" spans="1:24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</row>
    <row r="186" spans="1:24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</row>
    <row r="187" spans="1:24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</row>
    <row r="188" spans="1:24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</row>
    <row r="189" spans="1:24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</row>
    <row r="190" spans="1:24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</row>
    <row r="191" spans="1:24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</row>
    <row r="192" spans="1:24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</row>
    <row r="193" spans="1:24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</row>
    <row r="194" spans="1:24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</row>
    <row r="195" spans="1:24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</row>
    <row r="196" spans="1:24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</row>
    <row r="197" spans="1:24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</row>
    <row r="198" spans="1:24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</row>
    <row r="199" spans="1:24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</row>
    <row r="200" spans="1:24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</row>
    <row r="201" spans="1:24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</row>
    <row r="202" spans="1:24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</row>
    <row r="203" spans="1:24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</row>
    <row r="204" spans="1:24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</row>
    <row r="205" spans="1:24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</row>
    <row r="206" spans="1:24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</row>
    <row r="207" spans="1:24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</row>
    <row r="208" spans="1:24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</row>
    <row r="209" spans="1:24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</row>
    <row r="210" spans="1:24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</row>
    <row r="211" spans="1:24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</row>
    <row r="212" spans="1:24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</row>
    <row r="213" spans="1:24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</row>
    <row r="214" spans="1:24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</row>
    <row r="215" spans="1:24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</row>
    <row r="216" spans="1:24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</row>
    <row r="217" spans="1:24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</row>
    <row r="218" spans="1:24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</row>
    <row r="219" spans="1:24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</row>
    <row r="220" spans="1:24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</row>
    <row r="221" spans="1:24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</row>
    <row r="222" spans="1:24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</row>
    <row r="223" spans="1:24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</row>
    <row r="224" spans="1:24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</row>
    <row r="225" spans="1:24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</row>
    <row r="226" spans="1:24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</row>
    <row r="227" spans="1:24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</row>
    <row r="228" spans="1:24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</row>
    <row r="229" spans="1:24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</row>
    <row r="230" spans="1:24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</row>
    <row r="231" spans="1:24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</row>
    <row r="232" spans="1:24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</row>
    <row r="233" spans="1:24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</row>
    <row r="234" spans="1:24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</row>
    <row r="235" spans="1:24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</row>
    <row r="236" spans="1:24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</row>
    <row r="237" spans="1:24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</row>
    <row r="238" spans="1:24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</row>
    <row r="239" spans="1:24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</row>
    <row r="240" spans="1:24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</row>
    <row r="241" spans="1:24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</row>
    <row r="242" spans="1:24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</row>
    <row r="243" spans="1:24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</row>
    <row r="244" spans="1:24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</row>
    <row r="245" spans="1:24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</row>
    <row r="246" spans="1:24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</row>
    <row r="247" spans="1:24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</row>
    <row r="248" spans="1:24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</row>
    <row r="249" spans="1:24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</row>
    <row r="250" spans="1:24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</row>
    <row r="251" spans="1:24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</row>
    <row r="252" spans="1:24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</row>
    <row r="253" spans="1:24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</row>
    <row r="254" spans="1:24" ht="14.25" customHeight="1"/>
    <row r="255" spans="1:24" ht="14.25" customHeight="1"/>
    <row r="256" spans="1:24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Z1000"/>
  <sheetViews>
    <sheetView view="pageBreakPreview" zoomScaleSheetLayoutView="100" workbookViewId="0">
      <selection sqref="A1:D1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3" ht="14.25" customHeight="1">
      <c r="A1" s="492" t="str">
        <f>title!D2</f>
        <v>PM SHRI SCHOOL JAWAHAR NAVODAYA VIDYALAYA</v>
      </c>
      <c r="B1" s="415"/>
      <c r="C1" s="415"/>
      <c r="D1" s="415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</row>
    <row r="2" spans="1:23" ht="14.25" customHeight="1">
      <c r="A2" s="95" t="s">
        <v>2</v>
      </c>
      <c r="B2" s="19" t="str">
        <f>title!D3</f>
        <v>Rajkot</v>
      </c>
      <c r="C2" s="34"/>
      <c r="D2" s="17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</row>
    <row r="3" spans="1:23" ht="14.25" customHeight="1">
      <c r="A3" s="492" t="str">
        <f>title!D9</f>
        <v>2024-25</v>
      </c>
      <c r="B3" s="415"/>
      <c r="C3" s="415"/>
      <c r="D3" s="415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</row>
    <row r="4" spans="1:23" ht="14.25" customHeight="1">
      <c r="A4" s="492" t="s">
        <v>35</v>
      </c>
      <c r="B4" s="415"/>
      <c r="C4" s="415"/>
      <c r="D4" s="415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</row>
    <row r="5" spans="1:23" ht="14.25" customHeight="1">
      <c r="A5" s="18"/>
      <c r="B5" s="18"/>
      <c r="C5" s="35" t="s">
        <v>133</v>
      </c>
      <c r="D5" s="19" t="str">
        <f>title!D10</f>
        <v>VII-B</v>
      </c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</row>
    <row r="6" spans="1:23" ht="14.25" customHeight="1">
      <c r="A6" s="21" t="s">
        <v>43</v>
      </c>
      <c r="B6" s="96" t="s">
        <v>59</v>
      </c>
      <c r="C6" s="23" t="s">
        <v>134</v>
      </c>
      <c r="D6" s="23" t="s">
        <v>135</v>
      </c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</row>
    <row r="7" spans="1:23" ht="14.25" customHeight="1">
      <c r="A7" s="24">
        <v>1</v>
      </c>
      <c r="B7" s="25" t="str">
        <f>IF(studentprofile!D8="","",studentprofile!D8)</f>
        <v>AARADHY NIMAVAT</v>
      </c>
      <c r="C7" s="200" t="s">
        <v>113</v>
      </c>
      <c r="D7" s="200" t="s">
        <v>113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</row>
    <row r="8" spans="1:23" ht="14.25" customHeight="1">
      <c r="A8" s="24">
        <v>2</v>
      </c>
      <c r="B8" s="25" t="str">
        <f>IF(studentprofile!D9="","",studentprofile!D9)</f>
        <v>ANSH HIRPARA</v>
      </c>
      <c r="C8" s="200" t="s">
        <v>113</v>
      </c>
      <c r="D8" s="200" t="s">
        <v>113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</row>
    <row r="9" spans="1:23" ht="14.25" customHeight="1">
      <c r="A9" s="24">
        <v>3</v>
      </c>
      <c r="B9" s="25" t="str">
        <f>IF(studentprofile!D10="","",studentprofile!D10)</f>
        <v>ASAI DAVAR</v>
      </c>
      <c r="C9" s="200" t="s">
        <v>113</v>
      </c>
      <c r="D9" s="200" t="s">
        <v>113</v>
      </c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</row>
    <row r="10" spans="1:23" ht="14.25" customHeight="1">
      <c r="A10" s="24">
        <v>4</v>
      </c>
      <c r="B10" s="25" t="str">
        <f>IF(studentprofile!D11="","",studentprofile!D11)</f>
        <v>DEV RATHOD</v>
      </c>
      <c r="C10" s="200" t="s">
        <v>113</v>
      </c>
      <c r="D10" s="200" t="s">
        <v>113</v>
      </c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</row>
    <row r="11" spans="1:23" ht="14.25" customHeight="1">
      <c r="A11" s="24">
        <v>5</v>
      </c>
      <c r="B11" s="25" t="str">
        <f>IF(studentprofile!D12="","",studentprofile!D12)</f>
        <v>DEVISHA MARAVIYA</v>
      </c>
      <c r="C11" s="200" t="s">
        <v>113</v>
      </c>
      <c r="D11" s="200" t="s">
        <v>113</v>
      </c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</row>
    <row r="12" spans="1:23" ht="14.25" customHeight="1">
      <c r="A12" s="24">
        <v>6</v>
      </c>
      <c r="B12" s="25" t="str">
        <f>IF(studentprofile!D13="","",studentprofile!D13)</f>
        <v>DHARMIK PARMAR</v>
      </c>
      <c r="C12" s="200" t="s">
        <v>113</v>
      </c>
      <c r="D12" s="200" t="s">
        <v>113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</row>
    <row r="13" spans="1:23" ht="14.25" customHeight="1">
      <c r="A13" s="24">
        <v>7</v>
      </c>
      <c r="B13" s="25" t="str">
        <f>IF(studentprofile!D14="","",studentprofile!D14)</f>
        <v>DIVYABEN DAMOR</v>
      </c>
      <c r="C13" s="200" t="s">
        <v>113</v>
      </c>
      <c r="D13" s="200" t="s">
        <v>113</v>
      </c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23" ht="14.25" customHeight="1">
      <c r="A14" s="24">
        <v>8</v>
      </c>
      <c r="B14" s="25" t="str">
        <f>IF(studentprofile!D15="","",studentprofile!D15)</f>
        <v>FENISH DOBARIYA</v>
      </c>
      <c r="C14" s="200" t="s">
        <v>113</v>
      </c>
      <c r="D14" s="200" t="s">
        <v>113</v>
      </c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</row>
    <row r="15" spans="1:23" ht="14.25" customHeight="1">
      <c r="A15" s="24">
        <v>9</v>
      </c>
      <c r="B15" s="25" t="str">
        <f>IF(studentprofile!D16="","",studentprofile!D16)</f>
        <v>GAUTAMBHAI JADA</v>
      </c>
      <c r="C15" s="200" t="s">
        <v>113</v>
      </c>
      <c r="D15" s="200" t="s">
        <v>113</v>
      </c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</row>
    <row r="16" spans="1:23" ht="14.25" customHeight="1">
      <c r="A16" s="24">
        <v>10</v>
      </c>
      <c r="B16" s="25" t="str">
        <f>IF(studentprofile!D17="","",studentprofile!D17)</f>
        <v>HETVI BALDHA</v>
      </c>
      <c r="C16" s="200" t="s">
        <v>113</v>
      </c>
      <c r="D16" s="200" t="s">
        <v>113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</row>
    <row r="17" spans="1:23" ht="14.25" customHeight="1">
      <c r="A17" s="24">
        <v>11</v>
      </c>
      <c r="B17" s="25" t="str">
        <f>IF(studentprofile!D18="","",studentprofile!D18)</f>
        <v>JATIN MAKADIYA</v>
      </c>
      <c r="C17" s="200" t="s">
        <v>113</v>
      </c>
      <c r="D17" s="200" t="s">
        <v>113</v>
      </c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</row>
    <row r="18" spans="1:23" ht="14.25" customHeight="1">
      <c r="A18" s="24">
        <v>12</v>
      </c>
      <c r="B18" s="25" t="str">
        <f>IF(studentprofile!D19="","",studentprofile!D19)</f>
        <v>JAYDEEP MANVAR</v>
      </c>
      <c r="C18" s="200" t="s">
        <v>113</v>
      </c>
      <c r="D18" s="200" t="s">
        <v>113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</row>
    <row r="19" spans="1:23" ht="14.25" customHeight="1">
      <c r="A19" s="24">
        <v>13</v>
      </c>
      <c r="B19" s="25" t="str">
        <f>IF(studentprofile!D20="","",studentprofile!D20)</f>
        <v>JEEL HIRAPARA</v>
      </c>
      <c r="C19" s="200" t="s">
        <v>113</v>
      </c>
      <c r="D19" s="200" t="s">
        <v>113</v>
      </c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</row>
    <row r="20" spans="1:23" ht="14.25" customHeight="1">
      <c r="A20" s="24">
        <v>14</v>
      </c>
      <c r="B20" s="25" t="str">
        <f>IF(studentprofile!D21="","",studentprofile!D21)</f>
        <v>JENI SUKHADIYA</v>
      </c>
      <c r="C20" s="200" t="s">
        <v>113</v>
      </c>
      <c r="D20" s="200" t="s">
        <v>113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</row>
    <row r="21" spans="1:23" ht="14.25" customHeight="1">
      <c r="A21" s="24">
        <v>15</v>
      </c>
      <c r="B21" s="25" t="str">
        <f>IF(studentprofile!D22="","",studentprofile!D22)</f>
        <v>KAAVYA GHORECHA</v>
      </c>
      <c r="C21" s="200" t="s">
        <v>113</v>
      </c>
      <c r="D21" s="200" t="s">
        <v>113</v>
      </c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</row>
    <row r="22" spans="1:23" ht="14.25" customHeight="1">
      <c r="A22" s="24">
        <v>16</v>
      </c>
      <c r="B22" s="25" t="str">
        <f>IF(studentprofile!D23="","",studentprofile!D23)</f>
        <v>KHUSHI DAFADA</v>
      </c>
      <c r="C22" s="200" t="s">
        <v>113</v>
      </c>
      <c r="D22" s="200" t="s">
        <v>113</v>
      </c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ht="14.25" customHeight="1">
      <c r="A23" s="24">
        <v>17</v>
      </c>
      <c r="B23" s="25" t="str">
        <f>IF(studentprofile!D24="","",studentprofile!D24)</f>
        <v>KRISHA RAMANI</v>
      </c>
      <c r="C23" s="200" t="s">
        <v>113</v>
      </c>
      <c r="D23" s="200" t="s">
        <v>113</v>
      </c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ht="14.25" customHeight="1">
      <c r="A24" s="24">
        <v>18</v>
      </c>
      <c r="B24" s="25" t="str">
        <f>IF(studentprofile!D25="","",studentprofile!D25)</f>
        <v>MAHI BHAYANI</v>
      </c>
      <c r="C24" s="200" t="s">
        <v>113</v>
      </c>
      <c r="D24" s="200" t="s">
        <v>113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</row>
    <row r="25" spans="1:23" ht="14.25" customHeight="1">
      <c r="A25" s="24">
        <v>19</v>
      </c>
      <c r="B25" s="25" t="str">
        <f>IF(studentprofile!D26="","",studentprofile!D26)</f>
        <v>MAHI MAKADIYA</v>
      </c>
      <c r="C25" s="200" t="s">
        <v>113</v>
      </c>
      <c r="D25" s="200" t="s">
        <v>113</v>
      </c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ht="14.25" customHeight="1">
      <c r="A26" s="24">
        <v>20</v>
      </c>
      <c r="B26" s="25" t="str">
        <f>IF(studentprofile!D27="","",studentprofile!D27)</f>
        <v>MANVI GEEDA</v>
      </c>
      <c r="C26" s="200" t="s">
        <v>113</v>
      </c>
      <c r="D26" s="200" t="s">
        <v>113</v>
      </c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ht="14.25" customHeight="1">
      <c r="A27" s="24">
        <v>21</v>
      </c>
      <c r="B27" s="25" t="str">
        <f>IF(studentprofile!D28="","",studentprofile!D28)</f>
        <v>MEET BAVALIYA</v>
      </c>
      <c r="C27" s="200" t="s">
        <v>113</v>
      </c>
      <c r="D27" s="200" t="s">
        <v>113</v>
      </c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ht="14.25" customHeight="1">
      <c r="A28" s="24">
        <v>22</v>
      </c>
      <c r="B28" s="25" t="str">
        <f>IF(studentprofile!D29="","",studentprofile!D29)</f>
        <v>MIT OLAKIYA</v>
      </c>
      <c r="C28" s="200" t="s">
        <v>113</v>
      </c>
      <c r="D28" s="200" t="s">
        <v>113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ht="14.25" customHeight="1">
      <c r="A29" s="24">
        <v>23</v>
      </c>
      <c r="B29" s="25" t="str">
        <f>IF(studentprofile!D30="","",studentprofile!D30)</f>
        <v>NILESH SANKALIYA</v>
      </c>
      <c r="C29" s="200" t="s">
        <v>113</v>
      </c>
      <c r="D29" s="200" t="s">
        <v>113</v>
      </c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ht="14.25" customHeight="1">
      <c r="A30" s="24">
        <v>24</v>
      </c>
      <c r="B30" s="25" t="str">
        <f>IF(studentprofile!D31="","",studentprofile!D31)</f>
        <v>OM ZULASANA</v>
      </c>
      <c r="C30" s="200" t="s">
        <v>113</v>
      </c>
      <c r="D30" s="200" t="s">
        <v>113</v>
      </c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</row>
    <row r="31" spans="1:23" ht="14.25" customHeight="1">
      <c r="A31" s="24">
        <v>25</v>
      </c>
      <c r="B31" s="25" t="str">
        <f>IF(studentprofile!D32="","",studentprofile!D32)</f>
        <v>OMDEEPKUMAR RAM</v>
      </c>
      <c r="C31" s="200" t="s">
        <v>113</v>
      </c>
      <c r="D31" s="200" t="s">
        <v>113</v>
      </c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</row>
    <row r="32" spans="1:23" ht="14.25" customHeight="1">
      <c r="A32" s="24">
        <v>26</v>
      </c>
      <c r="B32" s="25" t="str">
        <f>IF(studentprofile!D33="","",studentprofile!D33)</f>
        <v>PRINSKUMAR RAGHAVANI</v>
      </c>
      <c r="C32" s="200" t="s">
        <v>113</v>
      </c>
      <c r="D32" s="200" t="s">
        <v>113</v>
      </c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</row>
    <row r="33" spans="1:26" ht="14.25" customHeight="1">
      <c r="A33" s="24">
        <v>27</v>
      </c>
      <c r="B33" s="25" t="str">
        <f>IF(studentprofile!D34="","",studentprofile!D34)</f>
        <v>RAHUL KIRAT</v>
      </c>
      <c r="C33" s="200" t="s">
        <v>113</v>
      </c>
      <c r="D33" s="200" t="s">
        <v>113</v>
      </c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6" ht="14.25" customHeight="1">
      <c r="A34" s="24">
        <v>28</v>
      </c>
      <c r="B34" s="25" t="str">
        <f>IF(studentprofile!D35="","",studentprofile!D35)</f>
        <v>RAJVIRBHAI TRAMATA</v>
      </c>
      <c r="C34" s="200" t="s">
        <v>113</v>
      </c>
      <c r="D34" s="200" t="s">
        <v>113</v>
      </c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</row>
    <row r="35" spans="1:26" ht="14.25" customHeight="1">
      <c r="A35" s="24">
        <v>29</v>
      </c>
      <c r="B35" s="25" t="str">
        <f>IF(studentprofile!D36="","",studentprofile!D36)</f>
        <v>ROHAN JAMBUKIYA</v>
      </c>
      <c r="C35" s="200" t="s">
        <v>113</v>
      </c>
      <c r="D35" s="200" t="s">
        <v>113</v>
      </c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</row>
    <row r="36" spans="1:26" ht="14.25" customHeight="1">
      <c r="A36" s="24">
        <v>30</v>
      </c>
      <c r="B36" s="25" t="str">
        <f>IF(studentprofile!D37="","",studentprofile!D37)</f>
        <v>SANDHYA MAJITHIYA</v>
      </c>
      <c r="C36" s="200" t="s">
        <v>113</v>
      </c>
      <c r="D36" s="200" t="s">
        <v>113</v>
      </c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</row>
    <row r="37" spans="1:26" ht="14.25" customHeight="1">
      <c r="A37" s="24">
        <v>31</v>
      </c>
      <c r="B37" s="25" t="str">
        <f>IF(studentprofile!D38="","",studentprofile!D38)</f>
        <v>SHIVRAJ PARMAR</v>
      </c>
      <c r="C37" s="200" t="s">
        <v>113</v>
      </c>
      <c r="D37" s="200" t="s">
        <v>113</v>
      </c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</row>
    <row r="38" spans="1:26" ht="14.25" customHeight="1">
      <c r="A38" s="24">
        <v>32</v>
      </c>
      <c r="B38" s="25" t="str">
        <f>IF(studentprofile!D39="","",studentprofile!D39)</f>
        <v>SIMARAN PARMAR</v>
      </c>
      <c r="C38" s="200" t="s">
        <v>113</v>
      </c>
      <c r="D38" s="200" t="s">
        <v>113</v>
      </c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6" ht="14.25" customHeight="1">
      <c r="A39" s="24">
        <v>33</v>
      </c>
      <c r="B39" s="25" t="str">
        <f>IF(studentprofile!D40="","",studentprofile!D40)</f>
        <v>SRUJALBA RABA</v>
      </c>
      <c r="C39" s="200" t="s">
        <v>113</v>
      </c>
      <c r="D39" s="200" t="s">
        <v>113</v>
      </c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6" ht="14.25" customHeight="1">
      <c r="A40" s="24">
        <v>34</v>
      </c>
      <c r="B40" s="25" t="str">
        <f>IF(studentprofile!D41="","",studentprofile!D41)</f>
        <v>TANMAY SOLANKI</v>
      </c>
      <c r="C40" s="200" t="s">
        <v>113</v>
      </c>
      <c r="D40" s="200" t="s">
        <v>113</v>
      </c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</row>
    <row r="41" spans="1:26" ht="14.25" customHeight="1">
      <c r="A41" s="24">
        <v>35</v>
      </c>
      <c r="B41" s="25" t="str">
        <f>IF(studentprofile!D42="","",studentprofile!D42)</f>
        <v>YASH AGRAVAT</v>
      </c>
      <c r="C41" s="200" t="s">
        <v>113</v>
      </c>
      <c r="D41" s="200" t="s">
        <v>113</v>
      </c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</row>
    <row r="42" spans="1:26" ht="14.25" customHeight="1">
      <c r="A42" s="24">
        <v>36</v>
      </c>
      <c r="B42" s="25" t="str">
        <f>IF(studentprofile!D43="","",studentprofile!D43)</f>
        <v>YASH DHODAKIYA</v>
      </c>
      <c r="C42" s="200" t="s">
        <v>113</v>
      </c>
      <c r="D42" s="200" t="s">
        <v>113</v>
      </c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</row>
    <row r="43" spans="1:26" ht="14.25" customHeight="1">
      <c r="A43" s="24">
        <v>37</v>
      </c>
      <c r="B43" s="25" t="str">
        <f>IF(studentprofile!D44="","",studentprofile!D44)</f>
        <v>YUG BHIMBHA</v>
      </c>
      <c r="C43" s="200" t="s">
        <v>113</v>
      </c>
      <c r="D43" s="200" t="s">
        <v>113</v>
      </c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</row>
    <row r="44" spans="1:26" ht="14.25" customHeight="1">
      <c r="A44" s="24">
        <v>38</v>
      </c>
      <c r="B44" s="25" t="str">
        <f>IF(studentprofile!D45="","",studentprofile!D45)</f>
        <v>YUG VAGADIYA</v>
      </c>
      <c r="C44" s="200" t="s">
        <v>113</v>
      </c>
      <c r="D44" s="200" t="s">
        <v>113</v>
      </c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</row>
    <row r="45" spans="1:26" ht="14.25" customHeight="1">
      <c r="A45" s="24">
        <v>39</v>
      </c>
      <c r="B45" s="25" t="str">
        <f>IF(studentprofile!D46="","",studentprofile!D46)</f>
        <v/>
      </c>
      <c r="C45" s="200"/>
      <c r="D45" s="200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</row>
    <row r="46" spans="1:26" ht="14.25" customHeight="1">
      <c r="A46" s="24">
        <v>40</v>
      </c>
      <c r="B46" s="94" t="str">
        <f>IF(studentprofile!D47="","",studentprofile!D47)</f>
        <v/>
      </c>
      <c r="C46" s="200"/>
      <c r="D46" s="200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</row>
    <row r="47" spans="1:26" ht="14.25" customHeight="1">
      <c r="A47" s="24">
        <v>41</v>
      </c>
      <c r="B47" s="94" t="str">
        <f>IF(studentprofile!D48="","",studentprofile!D48)</f>
        <v/>
      </c>
      <c r="C47" s="200"/>
      <c r="D47" s="200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</row>
    <row r="48" spans="1:26" ht="14.25" customHeight="1">
      <c r="A48" s="24">
        <v>42</v>
      </c>
      <c r="B48" s="94" t="str">
        <f>IF(studentprofile!D49="","",studentprofile!D49)</f>
        <v/>
      </c>
      <c r="C48" s="200"/>
      <c r="D48" s="200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"/>
      <c r="Y48" s="1"/>
      <c r="Z48" s="1"/>
    </row>
    <row r="49" spans="1:26" ht="14.25" customHeight="1">
      <c r="A49" s="24">
        <v>43</v>
      </c>
      <c r="B49" s="94" t="str">
        <f>IF(studentprofile!D50="","",studentprofile!D50)</f>
        <v/>
      </c>
      <c r="C49" s="200"/>
      <c r="D49" s="200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"/>
      <c r="Y49" s="1"/>
      <c r="Z49" s="1"/>
    </row>
    <row r="50" spans="1:26" ht="14.25" customHeight="1">
      <c r="A50" s="18"/>
      <c r="B50" s="18"/>
      <c r="C50" s="33"/>
      <c r="D50" s="3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"/>
      <c r="Y50" s="1"/>
      <c r="Z50" s="1"/>
    </row>
    <row r="51" spans="1:26" ht="14.25" customHeight="1">
      <c r="A51" s="18"/>
      <c r="B51" s="18"/>
      <c r="C51" s="33"/>
      <c r="D51" s="3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"/>
      <c r="Y51" s="1"/>
      <c r="Z51" s="1"/>
    </row>
    <row r="52" spans="1:26" ht="14.25" customHeight="1">
      <c r="A52" s="18"/>
      <c r="B52" s="18"/>
      <c r="C52" s="33"/>
      <c r="D52" s="33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"/>
      <c r="Y52" s="1"/>
      <c r="Z52" s="1"/>
    </row>
    <row r="53" spans="1:26" ht="14.25" customHeight="1">
      <c r="A53" s="18"/>
      <c r="B53" s="18"/>
      <c r="C53" s="33"/>
      <c r="D53" s="33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"/>
      <c r="Y53" s="1"/>
      <c r="Z53" s="1"/>
    </row>
    <row r="54" spans="1:26" ht="14.25" customHeight="1">
      <c r="A54" s="18" t="s">
        <v>72</v>
      </c>
      <c r="B54" s="18"/>
      <c r="C54" s="1"/>
      <c r="D54" s="18" t="s">
        <v>73</v>
      </c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"/>
      <c r="Z54" s="1"/>
    </row>
    <row r="55" spans="1:26" ht="14.25" customHeight="1">
      <c r="A55" s="18" t="s">
        <v>74</v>
      </c>
      <c r="B55" s="18"/>
      <c r="C55" s="1"/>
      <c r="D55" s="18" t="s">
        <v>75</v>
      </c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"/>
      <c r="Z55" s="1"/>
    </row>
    <row r="56" spans="1:26" ht="14.25" customHeight="1">
      <c r="A56" s="18"/>
      <c r="B56" s="18"/>
      <c r="C56" s="33"/>
      <c r="D56" s="33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26" ht="14.25" customHeight="1">
      <c r="A57" s="18"/>
      <c r="B57" s="18"/>
      <c r="C57" s="33"/>
      <c r="D57" s="33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6" ht="14.25" customHeight="1">
      <c r="A58" s="18"/>
      <c r="B58" s="18"/>
      <c r="C58" s="33"/>
      <c r="D58" s="33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26" ht="14.25" customHeight="1">
      <c r="A59" s="18"/>
      <c r="B59" s="18"/>
      <c r="C59" s="33"/>
      <c r="D59" s="33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26" ht="14.25" customHeight="1">
      <c r="A60" s="18"/>
      <c r="B60" s="18"/>
      <c r="C60" s="33"/>
      <c r="D60" s="33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26" ht="14.25" customHeight="1">
      <c r="A61" s="18"/>
      <c r="B61" s="18"/>
      <c r="C61" s="33"/>
      <c r="D61" s="33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26" ht="14.25" customHeight="1">
      <c r="A62" s="18"/>
      <c r="B62" s="18"/>
      <c r="C62" s="33"/>
      <c r="D62" s="33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26" ht="14.25" customHeight="1">
      <c r="A63" s="18"/>
      <c r="B63" s="18"/>
      <c r="C63" s="33"/>
      <c r="D63" s="33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6" ht="14.25" customHeight="1">
      <c r="A64" s="18"/>
      <c r="B64" s="18"/>
      <c r="C64" s="33"/>
      <c r="D64" s="33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</row>
    <row r="65" spans="1:23" ht="14.25" customHeight="1">
      <c r="A65" s="18"/>
      <c r="B65" s="18"/>
      <c r="C65" s="33"/>
      <c r="D65" s="33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</row>
    <row r="66" spans="1:23" ht="14.25" customHeight="1">
      <c r="A66" s="18"/>
      <c r="B66" s="18"/>
      <c r="C66" s="33"/>
      <c r="D66" s="33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</row>
    <row r="67" spans="1:23" ht="14.25" customHeight="1">
      <c r="A67" s="18"/>
      <c r="B67" s="18"/>
      <c r="C67" s="33"/>
      <c r="D67" s="33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23" ht="14.25" customHeight="1">
      <c r="A68" s="18"/>
      <c r="B68" s="18"/>
      <c r="C68" s="33"/>
      <c r="D68" s="33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23" ht="14.25" customHeight="1">
      <c r="A69" s="18"/>
      <c r="B69" s="18"/>
      <c r="C69" s="33"/>
      <c r="D69" s="33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23" ht="14.25" customHeight="1">
      <c r="A70" s="18"/>
      <c r="B70" s="18"/>
      <c r="C70" s="33"/>
      <c r="D70" s="33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23" ht="14.25" customHeight="1">
      <c r="A71" s="18"/>
      <c r="B71" s="18"/>
      <c r="C71" s="33"/>
      <c r="D71" s="33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23" ht="14.25" customHeight="1">
      <c r="A72" s="18"/>
      <c r="B72" s="18"/>
      <c r="C72" s="33"/>
      <c r="D72" s="33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23" ht="14.25" customHeight="1">
      <c r="A73" s="18"/>
      <c r="B73" s="18"/>
      <c r="C73" s="33"/>
      <c r="D73" s="33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ht="14.25" customHeight="1">
      <c r="A74" s="18"/>
      <c r="B74" s="18"/>
      <c r="C74" s="33"/>
      <c r="D74" s="33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ht="14.25" customHeight="1">
      <c r="A75" s="18"/>
      <c r="B75" s="18"/>
      <c r="C75" s="33"/>
      <c r="D75" s="33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</row>
    <row r="76" spans="1:23" ht="14.25" customHeight="1">
      <c r="A76" s="18"/>
      <c r="B76" s="18"/>
      <c r="C76" s="33"/>
      <c r="D76" s="33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</row>
    <row r="77" spans="1:23" ht="14.25" customHeight="1">
      <c r="A77" s="18"/>
      <c r="B77" s="18"/>
      <c r="C77" s="33"/>
      <c r="D77" s="33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</row>
    <row r="78" spans="1:23" ht="14.25" customHeight="1">
      <c r="A78" s="18"/>
      <c r="B78" s="18"/>
      <c r="C78" s="33"/>
      <c r="D78" s="33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</row>
    <row r="79" spans="1:23" ht="14.25" customHeight="1">
      <c r="A79" s="18"/>
      <c r="B79" s="18"/>
      <c r="C79" s="33"/>
      <c r="D79" s="33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</row>
    <row r="80" spans="1:23" ht="14.25" customHeight="1">
      <c r="A80" s="18"/>
      <c r="B80" s="18"/>
      <c r="C80" s="33"/>
      <c r="D80" s="33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</row>
    <row r="81" spans="1:23" ht="14.25" customHeight="1">
      <c r="A81" s="18"/>
      <c r="B81" s="18"/>
      <c r="C81" s="33"/>
      <c r="D81" s="33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</row>
    <row r="82" spans="1:23" ht="14.25" customHeight="1">
      <c r="A82" s="18"/>
      <c r="B82" s="18"/>
      <c r="C82" s="33"/>
      <c r="D82" s="33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</row>
    <row r="83" spans="1:23" ht="14.25" customHeight="1">
      <c r="A83" s="18"/>
      <c r="B83" s="18"/>
      <c r="C83" s="33"/>
      <c r="D83" s="33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</row>
    <row r="84" spans="1:23" ht="14.25" customHeight="1">
      <c r="A84" s="18"/>
      <c r="B84" s="18"/>
      <c r="C84" s="33"/>
      <c r="D84" s="33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</row>
    <row r="85" spans="1:23" ht="14.25" customHeight="1">
      <c r="A85" s="18"/>
      <c r="B85" s="18"/>
      <c r="C85" s="33"/>
      <c r="D85" s="33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</row>
    <row r="86" spans="1:23" ht="14.25" customHeight="1">
      <c r="A86" s="18"/>
      <c r="B86" s="18"/>
      <c r="C86" s="33"/>
      <c r="D86" s="33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</row>
    <row r="87" spans="1:23" ht="14.25" customHeight="1">
      <c r="A87" s="18"/>
      <c r="B87" s="18"/>
      <c r="C87" s="33"/>
      <c r="D87" s="33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</row>
    <row r="88" spans="1:23" ht="14.25" customHeight="1">
      <c r="A88" s="18"/>
      <c r="B88" s="18"/>
      <c r="C88" s="33"/>
      <c r="D88" s="33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</row>
    <row r="89" spans="1:23" ht="14.25" customHeight="1">
      <c r="A89" s="18"/>
      <c r="B89" s="18"/>
      <c r="C89" s="33"/>
      <c r="D89" s="33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</row>
    <row r="90" spans="1:23" ht="14.25" customHeight="1">
      <c r="A90" s="18"/>
      <c r="B90" s="18"/>
      <c r="C90" s="33"/>
      <c r="D90" s="33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</row>
    <row r="91" spans="1:23" ht="14.25" customHeight="1">
      <c r="A91" s="18"/>
      <c r="B91" s="18"/>
      <c r="C91" s="33"/>
      <c r="D91" s="33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</row>
    <row r="92" spans="1:23" ht="14.25" customHeight="1">
      <c r="A92" s="18"/>
      <c r="B92" s="18"/>
      <c r="C92" s="33"/>
      <c r="D92" s="33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</row>
    <row r="93" spans="1:23" ht="14.25" customHeight="1">
      <c r="A93" s="18"/>
      <c r="B93" s="18"/>
      <c r="C93" s="33"/>
      <c r="D93" s="33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</row>
    <row r="94" spans="1:23" ht="14.25" customHeight="1">
      <c r="A94" s="18"/>
      <c r="B94" s="18"/>
      <c r="C94" s="33"/>
      <c r="D94" s="33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</row>
    <row r="95" spans="1:23" ht="14.25" customHeight="1">
      <c r="A95" s="18"/>
      <c r="B95" s="18"/>
      <c r="C95" s="33"/>
      <c r="D95" s="33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</row>
    <row r="96" spans="1:23" ht="14.25" customHeight="1">
      <c r="A96" s="18"/>
      <c r="B96" s="18"/>
      <c r="C96" s="33"/>
      <c r="D96" s="33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</row>
    <row r="97" spans="1:23" ht="14.25" customHeight="1">
      <c r="A97" s="18"/>
      <c r="B97" s="18"/>
      <c r="C97" s="33"/>
      <c r="D97" s="33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</row>
    <row r="98" spans="1:23" ht="14.25" customHeight="1">
      <c r="A98" s="18"/>
      <c r="B98" s="18"/>
      <c r="C98" s="33"/>
      <c r="D98" s="33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</row>
    <row r="99" spans="1:23" ht="14.25" customHeight="1">
      <c r="A99" s="18"/>
      <c r="B99" s="18"/>
      <c r="C99" s="33"/>
      <c r="D99" s="33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</row>
    <row r="100" spans="1:23" ht="14.25" customHeight="1">
      <c r="A100" s="18"/>
      <c r="B100" s="18"/>
      <c r="C100" s="33"/>
      <c r="D100" s="33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</row>
    <row r="101" spans="1:23" ht="14.25" customHeight="1">
      <c r="A101" s="18"/>
      <c r="B101" s="18"/>
      <c r="C101" s="33"/>
      <c r="D101" s="33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</row>
    <row r="102" spans="1:23" ht="14.25" customHeight="1">
      <c r="A102" s="18"/>
      <c r="B102" s="18"/>
      <c r="C102" s="33"/>
      <c r="D102" s="33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</row>
    <row r="103" spans="1:23" ht="14.25" customHeight="1">
      <c r="A103" s="18"/>
      <c r="B103" s="18"/>
      <c r="C103" s="33"/>
      <c r="D103" s="33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</row>
    <row r="104" spans="1:23" ht="14.25" customHeight="1">
      <c r="A104" s="18"/>
      <c r="B104" s="18"/>
      <c r="C104" s="33"/>
      <c r="D104" s="33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</row>
    <row r="105" spans="1:23" ht="14.25" customHeight="1">
      <c r="A105" s="18"/>
      <c r="B105" s="18"/>
      <c r="C105" s="33"/>
      <c r="D105" s="33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</row>
    <row r="106" spans="1:23" ht="14.25" customHeight="1">
      <c r="A106" s="18"/>
      <c r="B106" s="18"/>
      <c r="C106" s="33"/>
      <c r="D106" s="33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</row>
    <row r="107" spans="1:23" ht="14.25" customHeight="1">
      <c r="A107" s="18"/>
      <c r="B107" s="18"/>
      <c r="C107" s="33"/>
      <c r="D107" s="33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</row>
    <row r="108" spans="1:23" ht="14.25" customHeight="1">
      <c r="A108" s="18"/>
      <c r="B108" s="18"/>
      <c r="C108" s="33"/>
      <c r="D108" s="33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</row>
    <row r="109" spans="1:23" ht="14.25" customHeight="1">
      <c r="A109" s="18"/>
      <c r="B109" s="18"/>
      <c r="C109" s="33"/>
      <c r="D109" s="33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</row>
    <row r="110" spans="1:23" ht="14.25" customHeight="1">
      <c r="A110" s="18"/>
      <c r="B110" s="18"/>
      <c r="C110" s="33"/>
      <c r="D110" s="33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</row>
    <row r="111" spans="1:23" ht="14.25" customHeight="1">
      <c r="A111" s="18"/>
      <c r="B111" s="18"/>
      <c r="C111" s="33"/>
      <c r="D111" s="33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1:23" ht="14.25" customHeight="1">
      <c r="A112" s="18"/>
      <c r="B112" s="18"/>
      <c r="C112" s="33"/>
      <c r="D112" s="33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</row>
    <row r="113" spans="1:23" ht="14.25" customHeight="1">
      <c r="A113" s="18"/>
      <c r="B113" s="18"/>
      <c r="C113" s="33"/>
      <c r="D113" s="33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</row>
    <row r="114" spans="1:23" ht="14.25" customHeight="1">
      <c r="A114" s="18"/>
      <c r="B114" s="18"/>
      <c r="C114" s="33"/>
      <c r="D114" s="33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</row>
    <row r="115" spans="1:23" ht="14.25" customHeight="1">
      <c r="A115" s="18"/>
      <c r="B115" s="18"/>
      <c r="C115" s="33"/>
      <c r="D115" s="33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</row>
    <row r="116" spans="1:23" ht="14.25" customHeight="1">
      <c r="A116" s="18"/>
      <c r="B116" s="18"/>
      <c r="C116" s="33"/>
      <c r="D116" s="33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</row>
    <row r="117" spans="1:23" ht="14.25" customHeight="1">
      <c r="A117" s="18"/>
      <c r="B117" s="18"/>
      <c r="C117" s="33"/>
      <c r="D117" s="33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</row>
    <row r="118" spans="1:23" ht="14.25" customHeight="1">
      <c r="A118" s="18"/>
      <c r="B118" s="18"/>
      <c r="C118" s="33"/>
      <c r="D118" s="33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</row>
    <row r="119" spans="1:23" ht="14.25" customHeight="1">
      <c r="A119" s="18"/>
      <c r="B119" s="18"/>
      <c r="C119" s="33"/>
      <c r="D119" s="33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</row>
    <row r="120" spans="1:23" ht="14.25" customHeight="1">
      <c r="A120" s="18"/>
      <c r="B120" s="18"/>
      <c r="C120" s="33"/>
      <c r="D120" s="33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</row>
    <row r="121" spans="1:23" ht="14.25" customHeight="1">
      <c r="A121" s="18"/>
      <c r="B121" s="18"/>
      <c r="C121" s="33"/>
      <c r="D121" s="33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</row>
    <row r="122" spans="1:23" ht="14.25" customHeight="1">
      <c r="A122" s="18"/>
      <c r="B122" s="18"/>
      <c r="C122" s="33"/>
      <c r="D122" s="33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</row>
    <row r="123" spans="1:23" ht="14.25" customHeight="1">
      <c r="A123" s="18"/>
      <c r="B123" s="18"/>
      <c r="C123" s="33"/>
      <c r="D123" s="33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</row>
    <row r="124" spans="1:23" ht="14.25" customHeight="1">
      <c r="A124" s="18"/>
      <c r="B124" s="18"/>
      <c r="C124" s="33"/>
      <c r="D124" s="33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</row>
    <row r="125" spans="1:23" ht="14.25" customHeight="1">
      <c r="A125" s="18"/>
      <c r="B125" s="18"/>
      <c r="C125" s="33"/>
      <c r="D125" s="33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</row>
    <row r="126" spans="1:23" ht="14.25" customHeight="1">
      <c r="A126" s="18"/>
      <c r="B126" s="18"/>
      <c r="C126" s="33"/>
      <c r="D126" s="33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</row>
    <row r="127" spans="1:23" ht="14.25" customHeight="1">
      <c r="A127" s="18"/>
      <c r="B127" s="18"/>
      <c r="C127" s="33"/>
      <c r="D127" s="33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</row>
    <row r="128" spans="1:23" ht="14.25" customHeight="1">
      <c r="A128" s="18"/>
      <c r="B128" s="18"/>
      <c r="C128" s="33"/>
      <c r="D128" s="33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1:23" ht="14.25" customHeight="1">
      <c r="A129" s="18"/>
      <c r="B129" s="18"/>
      <c r="C129" s="33"/>
      <c r="D129" s="33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</row>
    <row r="130" spans="1:23" ht="14.25" customHeight="1">
      <c r="A130" s="18"/>
      <c r="B130" s="18"/>
      <c r="C130" s="33"/>
      <c r="D130" s="33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</row>
    <row r="131" spans="1:23" ht="14.25" customHeight="1">
      <c r="A131" s="18"/>
      <c r="B131" s="18"/>
      <c r="C131" s="33"/>
      <c r="D131" s="33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</row>
    <row r="132" spans="1:23" ht="14.25" customHeight="1">
      <c r="A132" s="18"/>
      <c r="B132" s="18"/>
      <c r="C132" s="33"/>
      <c r="D132" s="33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</row>
    <row r="133" spans="1:23" ht="14.25" customHeight="1">
      <c r="A133" s="18"/>
      <c r="B133" s="18"/>
      <c r="C133" s="33"/>
      <c r="D133" s="33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</row>
    <row r="134" spans="1:23" ht="14.25" customHeight="1">
      <c r="A134" s="18"/>
      <c r="B134" s="18"/>
      <c r="C134" s="33"/>
      <c r="D134" s="33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</row>
    <row r="135" spans="1:23" ht="14.25" customHeight="1">
      <c r="A135" s="18"/>
      <c r="B135" s="18"/>
      <c r="C135" s="33"/>
      <c r="D135" s="33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</row>
    <row r="136" spans="1:23" ht="14.25" customHeight="1">
      <c r="A136" s="18"/>
      <c r="B136" s="18"/>
      <c r="C136" s="33"/>
      <c r="D136" s="33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</row>
    <row r="137" spans="1:23" ht="14.25" customHeight="1">
      <c r="A137" s="18"/>
      <c r="B137" s="18"/>
      <c r="C137" s="33"/>
      <c r="D137" s="33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</row>
    <row r="138" spans="1:23" ht="14.25" customHeight="1">
      <c r="A138" s="18"/>
      <c r="B138" s="18"/>
      <c r="C138" s="33"/>
      <c r="D138" s="33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</row>
    <row r="139" spans="1:23" ht="14.25" customHeight="1">
      <c r="A139" s="18"/>
      <c r="B139" s="18"/>
      <c r="C139" s="33"/>
      <c r="D139" s="33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</row>
    <row r="140" spans="1:23" ht="14.25" customHeight="1">
      <c r="A140" s="18"/>
      <c r="B140" s="18"/>
      <c r="C140" s="33"/>
      <c r="D140" s="33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</row>
    <row r="141" spans="1:23" ht="14.25" customHeight="1">
      <c r="A141" s="18"/>
      <c r="B141" s="18"/>
      <c r="C141" s="33"/>
      <c r="D141" s="33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</row>
    <row r="142" spans="1:23" ht="14.25" customHeight="1">
      <c r="A142" s="18"/>
      <c r="B142" s="18"/>
      <c r="C142" s="33"/>
      <c r="D142" s="33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</row>
    <row r="143" spans="1:23" ht="14.25" customHeight="1">
      <c r="A143" s="18"/>
      <c r="B143" s="18"/>
      <c r="C143" s="33"/>
      <c r="D143" s="33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</row>
    <row r="144" spans="1:23" ht="14.25" customHeight="1">
      <c r="A144" s="18"/>
      <c r="B144" s="18"/>
      <c r="C144" s="33"/>
      <c r="D144" s="33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</row>
    <row r="145" spans="1:23" ht="14.25" customHeight="1">
      <c r="A145" s="18"/>
      <c r="B145" s="18"/>
      <c r="C145" s="33"/>
      <c r="D145" s="33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1:23" ht="14.25" customHeight="1">
      <c r="A146" s="18"/>
      <c r="B146" s="18"/>
      <c r="C146" s="33"/>
      <c r="D146" s="33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</row>
    <row r="147" spans="1:23" ht="14.25" customHeight="1">
      <c r="A147" s="18"/>
      <c r="B147" s="18"/>
      <c r="C147" s="33"/>
      <c r="D147" s="33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</row>
    <row r="148" spans="1:23" ht="14.25" customHeight="1">
      <c r="A148" s="18"/>
      <c r="B148" s="18"/>
      <c r="C148" s="33"/>
      <c r="D148" s="33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</row>
    <row r="149" spans="1:23" ht="14.25" customHeight="1">
      <c r="A149" s="18"/>
      <c r="B149" s="18"/>
      <c r="C149" s="33"/>
      <c r="D149" s="33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</row>
    <row r="150" spans="1:23" ht="14.25" customHeight="1">
      <c r="A150" s="18"/>
      <c r="B150" s="18"/>
      <c r="C150" s="33"/>
      <c r="D150" s="33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</row>
    <row r="151" spans="1:23" ht="14.25" customHeight="1">
      <c r="A151" s="18"/>
      <c r="B151" s="18"/>
      <c r="C151" s="33"/>
      <c r="D151" s="33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</row>
    <row r="152" spans="1:23" ht="14.25" customHeight="1">
      <c r="A152" s="18"/>
      <c r="B152" s="18"/>
      <c r="C152" s="33"/>
      <c r="D152" s="33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</row>
    <row r="153" spans="1:23" ht="14.25" customHeight="1">
      <c r="A153" s="18"/>
      <c r="B153" s="18"/>
      <c r="C153" s="33"/>
      <c r="D153" s="33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</row>
    <row r="154" spans="1:23" ht="14.25" customHeight="1">
      <c r="A154" s="18"/>
      <c r="B154" s="18"/>
      <c r="C154" s="33"/>
      <c r="D154" s="33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</row>
    <row r="155" spans="1:23" ht="14.25" customHeight="1">
      <c r="A155" s="18"/>
      <c r="B155" s="18"/>
      <c r="C155" s="33"/>
      <c r="D155" s="33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</row>
    <row r="156" spans="1:23" ht="14.25" customHeight="1">
      <c r="A156" s="18"/>
      <c r="B156" s="18"/>
      <c r="C156" s="33"/>
      <c r="D156" s="33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</row>
    <row r="157" spans="1:23" ht="14.25" customHeight="1">
      <c r="A157" s="18"/>
      <c r="B157" s="18"/>
      <c r="C157" s="33"/>
      <c r="D157" s="33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</row>
    <row r="158" spans="1:23" ht="14.25" customHeight="1">
      <c r="A158" s="18"/>
      <c r="B158" s="18"/>
      <c r="C158" s="33"/>
      <c r="D158" s="33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</row>
    <row r="159" spans="1:23" ht="14.25" customHeight="1">
      <c r="A159" s="18"/>
      <c r="B159" s="18"/>
      <c r="C159" s="33"/>
      <c r="D159" s="33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</row>
    <row r="160" spans="1:23" ht="14.25" customHeight="1">
      <c r="A160" s="18"/>
      <c r="B160" s="18"/>
      <c r="C160" s="33"/>
      <c r="D160" s="33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</row>
    <row r="161" spans="1:23" ht="14.25" customHeight="1">
      <c r="A161" s="18"/>
      <c r="B161" s="18"/>
      <c r="C161" s="33"/>
      <c r="D161" s="33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</row>
    <row r="162" spans="1:23" ht="14.25" customHeight="1">
      <c r="A162" s="18"/>
      <c r="B162" s="18"/>
      <c r="C162" s="33"/>
      <c r="D162" s="33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1:23" ht="14.25" customHeight="1">
      <c r="A163" s="18"/>
      <c r="B163" s="18"/>
      <c r="C163" s="33"/>
      <c r="D163" s="33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</row>
    <row r="164" spans="1:23" ht="14.25" customHeight="1">
      <c r="A164" s="18"/>
      <c r="B164" s="18"/>
      <c r="C164" s="33"/>
      <c r="D164" s="33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</row>
    <row r="165" spans="1:23" ht="14.25" customHeight="1">
      <c r="A165" s="18"/>
      <c r="B165" s="18"/>
      <c r="C165" s="33"/>
      <c r="D165" s="33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</row>
    <row r="166" spans="1:23" ht="14.25" customHeight="1">
      <c r="A166" s="18"/>
      <c r="B166" s="18"/>
      <c r="C166" s="33"/>
      <c r="D166" s="33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</row>
    <row r="167" spans="1:23" ht="14.25" customHeight="1">
      <c r="A167" s="18"/>
      <c r="B167" s="18"/>
      <c r="C167" s="33"/>
      <c r="D167" s="33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</row>
    <row r="168" spans="1:23" ht="14.25" customHeight="1">
      <c r="A168" s="18"/>
      <c r="B168" s="18"/>
      <c r="C168" s="33"/>
      <c r="D168" s="33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</row>
    <row r="169" spans="1:23" ht="14.25" customHeight="1">
      <c r="A169" s="18"/>
      <c r="B169" s="18"/>
      <c r="C169" s="33"/>
      <c r="D169" s="33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</row>
    <row r="170" spans="1:23" ht="14.25" customHeight="1">
      <c r="A170" s="18"/>
      <c r="B170" s="18"/>
      <c r="C170" s="33"/>
      <c r="D170" s="33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</row>
    <row r="171" spans="1:23" ht="14.25" customHeight="1">
      <c r="A171" s="18"/>
      <c r="B171" s="18"/>
      <c r="C171" s="33"/>
      <c r="D171" s="33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</row>
    <row r="172" spans="1:23" ht="14.25" customHeight="1">
      <c r="A172" s="18"/>
      <c r="B172" s="18"/>
      <c r="C172" s="33"/>
      <c r="D172" s="33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</row>
    <row r="173" spans="1:23" ht="14.25" customHeight="1">
      <c r="A173" s="18"/>
      <c r="B173" s="18"/>
      <c r="C173" s="33"/>
      <c r="D173" s="33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</row>
    <row r="174" spans="1:23" ht="14.25" customHeight="1">
      <c r="A174" s="18"/>
      <c r="B174" s="18"/>
      <c r="C174" s="33"/>
      <c r="D174" s="33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</row>
    <row r="175" spans="1:23" ht="14.25" customHeight="1">
      <c r="A175" s="18"/>
      <c r="B175" s="18"/>
      <c r="C175" s="33"/>
      <c r="D175" s="33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</row>
    <row r="176" spans="1:23" ht="14.25" customHeight="1">
      <c r="A176" s="18"/>
      <c r="B176" s="18"/>
      <c r="C176" s="33"/>
      <c r="D176" s="33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</row>
    <row r="177" spans="1:23" ht="14.25" customHeight="1">
      <c r="A177" s="18"/>
      <c r="B177" s="18"/>
      <c r="C177" s="33"/>
      <c r="D177" s="33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</row>
    <row r="178" spans="1:23" ht="14.25" customHeight="1">
      <c r="A178" s="18"/>
      <c r="B178" s="18"/>
      <c r="C178" s="33"/>
      <c r="D178" s="33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</row>
    <row r="179" spans="1:23" ht="14.25" customHeight="1">
      <c r="A179" s="18"/>
      <c r="B179" s="18"/>
      <c r="C179" s="33"/>
      <c r="D179" s="33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</row>
    <row r="180" spans="1:23" ht="14.25" customHeight="1">
      <c r="A180" s="18"/>
      <c r="B180" s="18"/>
      <c r="C180" s="33"/>
      <c r="D180" s="33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</row>
    <row r="181" spans="1:23" ht="14.25" customHeight="1">
      <c r="A181" s="18"/>
      <c r="B181" s="18"/>
      <c r="C181" s="33"/>
      <c r="D181" s="33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</row>
    <row r="182" spans="1:23" ht="14.25" customHeight="1">
      <c r="A182" s="18"/>
      <c r="B182" s="18"/>
      <c r="C182" s="33"/>
      <c r="D182" s="33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1:23" ht="14.25" customHeight="1">
      <c r="A183" s="18"/>
      <c r="B183" s="18"/>
      <c r="C183" s="33"/>
      <c r="D183" s="33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</row>
    <row r="184" spans="1:23" ht="14.25" customHeight="1">
      <c r="A184" s="18"/>
      <c r="B184" s="18"/>
      <c r="C184" s="33"/>
      <c r="D184" s="33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</row>
    <row r="185" spans="1:23" ht="14.25" customHeight="1">
      <c r="A185" s="18"/>
      <c r="B185" s="18"/>
      <c r="C185" s="33"/>
      <c r="D185" s="33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</row>
    <row r="186" spans="1:23" ht="14.25" customHeight="1">
      <c r="A186" s="18"/>
      <c r="B186" s="18"/>
      <c r="C186" s="33"/>
      <c r="D186" s="33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</row>
    <row r="187" spans="1:23" ht="14.25" customHeight="1">
      <c r="A187" s="18"/>
      <c r="B187" s="18"/>
      <c r="C187" s="33"/>
      <c r="D187" s="33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</row>
    <row r="188" spans="1:23" ht="14.25" customHeight="1">
      <c r="A188" s="18"/>
      <c r="B188" s="18"/>
      <c r="C188" s="33"/>
      <c r="D188" s="33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</row>
    <row r="189" spans="1:23" ht="14.25" customHeight="1">
      <c r="A189" s="18"/>
      <c r="B189" s="18"/>
      <c r="C189" s="33"/>
      <c r="D189" s="33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</row>
    <row r="190" spans="1:23" ht="14.25" customHeight="1">
      <c r="A190" s="18"/>
      <c r="B190" s="18"/>
      <c r="C190" s="33"/>
      <c r="D190" s="33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</row>
    <row r="191" spans="1:23" ht="14.25" customHeight="1">
      <c r="A191" s="18"/>
      <c r="B191" s="18"/>
      <c r="C191" s="33"/>
      <c r="D191" s="33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</row>
    <row r="192" spans="1:23" ht="14.25" customHeight="1">
      <c r="A192" s="18"/>
      <c r="B192" s="18"/>
      <c r="C192" s="33"/>
      <c r="D192" s="33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</row>
    <row r="193" spans="1:23" ht="14.25" customHeight="1">
      <c r="A193" s="18"/>
      <c r="B193" s="18"/>
      <c r="C193" s="33"/>
      <c r="D193" s="33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</row>
    <row r="194" spans="1:23" ht="14.25" customHeight="1">
      <c r="A194" s="18"/>
      <c r="B194" s="18"/>
      <c r="C194" s="33"/>
      <c r="D194" s="33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</row>
    <row r="195" spans="1:23" ht="14.25" customHeight="1">
      <c r="A195" s="18"/>
      <c r="B195" s="18"/>
      <c r="C195" s="33"/>
      <c r="D195" s="33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</row>
    <row r="196" spans="1:23" ht="14.25" customHeight="1">
      <c r="A196" s="18"/>
      <c r="B196" s="18"/>
      <c r="C196" s="33"/>
      <c r="D196" s="33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</row>
    <row r="197" spans="1:23" ht="14.25" customHeight="1">
      <c r="A197" s="18"/>
      <c r="B197" s="18"/>
      <c r="C197" s="33"/>
      <c r="D197" s="33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</row>
    <row r="198" spans="1:23" ht="14.25" customHeight="1">
      <c r="A198" s="18"/>
      <c r="B198" s="18"/>
      <c r="C198" s="33"/>
      <c r="D198" s="33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</row>
    <row r="199" spans="1:23" ht="14.25" customHeight="1">
      <c r="A199" s="18"/>
      <c r="B199" s="18"/>
      <c r="C199" s="33"/>
      <c r="D199" s="33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</row>
    <row r="200" spans="1:23" ht="14.25" customHeight="1">
      <c r="A200" s="18"/>
      <c r="B200" s="18"/>
      <c r="C200" s="33"/>
      <c r="D200" s="33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</row>
    <row r="201" spans="1:23" ht="14.25" customHeight="1">
      <c r="A201" s="18"/>
      <c r="B201" s="18"/>
      <c r="C201" s="33"/>
      <c r="D201" s="33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</row>
    <row r="202" spans="1:23" ht="14.25" customHeight="1">
      <c r="A202" s="18"/>
      <c r="B202" s="18"/>
      <c r="C202" s="33"/>
      <c r="D202" s="33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</row>
    <row r="203" spans="1:23" ht="14.25" customHeight="1">
      <c r="A203" s="18"/>
      <c r="B203" s="18"/>
      <c r="C203" s="33"/>
      <c r="D203" s="33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</row>
    <row r="204" spans="1:23" ht="14.25" customHeight="1">
      <c r="A204" s="18"/>
      <c r="B204" s="18"/>
      <c r="C204" s="33"/>
      <c r="D204" s="33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</row>
    <row r="205" spans="1:23" ht="14.25" customHeight="1">
      <c r="A205" s="18"/>
      <c r="B205" s="18"/>
      <c r="C205" s="33"/>
      <c r="D205" s="33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</row>
    <row r="206" spans="1:23" ht="14.25" customHeight="1">
      <c r="A206" s="18"/>
      <c r="B206" s="18"/>
      <c r="C206" s="33"/>
      <c r="D206" s="33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</row>
    <row r="207" spans="1:23" ht="14.25" customHeight="1">
      <c r="A207" s="18"/>
      <c r="B207" s="18"/>
      <c r="C207" s="33"/>
      <c r="D207" s="33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</row>
    <row r="208" spans="1:23" ht="14.25" customHeight="1">
      <c r="A208" s="18"/>
      <c r="B208" s="18"/>
      <c r="C208" s="33"/>
      <c r="D208" s="33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</row>
    <row r="209" spans="1:23" ht="14.25" customHeight="1">
      <c r="A209" s="18"/>
      <c r="B209" s="18"/>
      <c r="C209" s="33"/>
      <c r="D209" s="33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</row>
    <row r="210" spans="1:23" ht="14.25" customHeight="1">
      <c r="A210" s="18"/>
      <c r="B210" s="18"/>
      <c r="C210" s="33"/>
      <c r="D210" s="33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</row>
    <row r="211" spans="1:23" ht="14.25" customHeight="1">
      <c r="A211" s="18"/>
      <c r="B211" s="18"/>
      <c r="C211" s="33"/>
      <c r="D211" s="33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</row>
    <row r="212" spans="1:23" ht="14.25" customHeight="1">
      <c r="A212" s="18"/>
      <c r="B212" s="18"/>
      <c r="C212" s="33"/>
      <c r="D212" s="33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</row>
    <row r="213" spans="1:23" ht="14.25" customHeight="1">
      <c r="A213" s="18"/>
      <c r="B213" s="18"/>
      <c r="C213" s="33"/>
      <c r="D213" s="33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</row>
    <row r="214" spans="1:23" ht="14.25" customHeight="1">
      <c r="A214" s="18"/>
      <c r="B214" s="18"/>
      <c r="C214" s="33"/>
      <c r="D214" s="33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</row>
    <row r="215" spans="1:23" ht="14.25" customHeight="1">
      <c r="A215" s="18"/>
      <c r="B215" s="18"/>
      <c r="C215" s="33"/>
      <c r="D215" s="33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</row>
    <row r="216" spans="1:23" ht="14.25" customHeight="1">
      <c r="A216" s="18"/>
      <c r="B216" s="18"/>
      <c r="C216" s="33"/>
      <c r="D216" s="33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</row>
    <row r="217" spans="1:23" ht="14.25" customHeight="1">
      <c r="A217" s="18"/>
      <c r="B217" s="18"/>
      <c r="C217" s="33"/>
      <c r="D217" s="33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</row>
    <row r="218" spans="1:23" ht="14.25" customHeight="1">
      <c r="A218" s="18"/>
      <c r="B218" s="18"/>
      <c r="C218" s="33"/>
      <c r="D218" s="33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</row>
    <row r="219" spans="1:23" ht="14.25" customHeight="1">
      <c r="A219" s="18"/>
      <c r="B219" s="18"/>
      <c r="C219" s="33"/>
      <c r="D219" s="33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</row>
    <row r="220" spans="1:23" ht="14.25" customHeight="1">
      <c r="A220" s="18"/>
      <c r="B220" s="18"/>
      <c r="C220" s="33"/>
      <c r="D220" s="33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</row>
    <row r="221" spans="1:23" ht="14.25" customHeight="1">
      <c r="A221" s="18"/>
      <c r="B221" s="18"/>
      <c r="C221" s="33"/>
      <c r="D221" s="33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</row>
    <row r="222" spans="1:23" ht="14.25" customHeight="1">
      <c r="A222" s="18"/>
      <c r="B222" s="18"/>
      <c r="C222" s="33"/>
      <c r="D222" s="33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</row>
    <row r="223" spans="1:23" ht="14.25" customHeight="1">
      <c r="A223" s="18"/>
      <c r="B223" s="18"/>
      <c r="C223" s="33"/>
      <c r="D223" s="33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</row>
    <row r="224" spans="1:23" ht="14.25" customHeight="1">
      <c r="A224" s="18"/>
      <c r="B224" s="18"/>
      <c r="C224" s="33"/>
      <c r="D224" s="33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</row>
    <row r="225" spans="1:23" ht="14.25" customHeight="1">
      <c r="A225" s="18"/>
      <c r="B225" s="18"/>
      <c r="C225" s="33"/>
      <c r="D225" s="33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</row>
    <row r="226" spans="1:23" ht="14.25" customHeight="1">
      <c r="A226" s="18"/>
      <c r="B226" s="18"/>
      <c r="C226" s="33"/>
      <c r="D226" s="33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</row>
    <row r="227" spans="1:23" ht="14.25" customHeight="1">
      <c r="A227" s="18"/>
      <c r="B227" s="18"/>
      <c r="C227" s="33"/>
      <c r="D227" s="33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</row>
    <row r="228" spans="1:23" ht="14.25" customHeight="1">
      <c r="A228" s="18"/>
      <c r="B228" s="18"/>
      <c r="C228" s="33"/>
      <c r="D228" s="33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</row>
    <row r="229" spans="1:23" ht="14.25" customHeight="1">
      <c r="A229" s="18"/>
      <c r="B229" s="18"/>
      <c r="C229" s="33"/>
      <c r="D229" s="33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</row>
    <row r="230" spans="1:23" ht="14.25" customHeight="1">
      <c r="A230" s="18"/>
      <c r="B230" s="18"/>
      <c r="C230" s="33"/>
      <c r="D230" s="33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</row>
    <row r="231" spans="1:23" ht="14.25" customHeight="1">
      <c r="A231" s="18"/>
      <c r="B231" s="18"/>
      <c r="C231" s="33"/>
      <c r="D231" s="33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</row>
    <row r="232" spans="1:23" ht="14.25" customHeight="1">
      <c r="A232" s="18"/>
      <c r="B232" s="18"/>
      <c r="C232" s="33"/>
      <c r="D232" s="33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</row>
    <row r="233" spans="1:23" ht="14.25" customHeight="1">
      <c r="A233" s="18"/>
      <c r="B233" s="18"/>
      <c r="C233" s="33"/>
      <c r="D233" s="33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</row>
    <row r="234" spans="1:23" ht="14.25" customHeight="1">
      <c r="A234" s="18"/>
      <c r="B234" s="18"/>
      <c r="C234" s="33"/>
      <c r="D234" s="33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</row>
    <row r="235" spans="1:23" ht="14.25" customHeight="1">
      <c r="A235" s="18"/>
      <c r="B235" s="18"/>
      <c r="C235" s="33"/>
      <c r="D235" s="33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</row>
    <row r="236" spans="1:23" ht="14.25" customHeight="1">
      <c r="A236" s="18"/>
      <c r="B236" s="18"/>
      <c r="C236" s="33"/>
      <c r="D236" s="33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</row>
    <row r="237" spans="1:23" ht="14.25" customHeight="1">
      <c r="A237" s="18"/>
      <c r="B237" s="18"/>
      <c r="C237" s="33"/>
      <c r="D237" s="33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</row>
    <row r="238" spans="1:23" ht="14.25" customHeight="1">
      <c r="A238" s="18"/>
      <c r="B238" s="18"/>
      <c r="C238" s="33"/>
      <c r="D238" s="33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</row>
    <row r="239" spans="1:23" ht="14.25" customHeight="1">
      <c r="A239" s="18"/>
      <c r="B239" s="18"/>
      <c r="C239" s="33"/>
      <c r="D239" s="33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</row>
    <row r="240" spans="1:23" ht="14.25" customHeight="1">
      <c r="A240" s="18"/>
      <c r="B240" s="18"/>
      <c r="C240" s="33"/>
      <c r="D240" s="33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</row>
    <row r="241" spans="1:23" ht="14.25" customHeight="1">
      <c r="A241" s="18"/>
      <c r="B241" s="18"/>
      <c r="C241" s="33"/>
      <c r="D241" s="33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</row>
    <row r="242" spans="1:23" ht="14.25" customHeight="1">
      <c r="A242" s="18"/>
      <c r="B242" s="18"/>
      <c r="C242" s="33"/>
      <c r="D242" s="33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</row>
    <row r="243" spans="1:23" ht="14.25" customHeight="1">
      <c r="A243" s="18"/>
      <c r="B243" s="18"/>
      <c r="C243" s="33"/>
      <c r="D243" s="33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</row>
    <row r="244" spans="1:23" ht="14.25" customHeight="1">
      <c r="A244" s="18"/>
      <c r="B244" s="18"/>
      <c r="C244" s="33"/>
      <c r="D244" s="33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</row>
    <row r="245" spans="1:23" ht="14.25" customHeight="1">
      <c r="A245" s="18"/>
      <c r="B245" s="18"/>
      <c r="C245" s="33"/>
      <c r="D245" s="33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</row>
    <row r="246" spans="1:23" ht="14.25" customHeight="1">
      <c r="A246" s="18"/>
      <c r="B246" s="18"/>
      <c r="C246" s="33"/>
      <c r="D246" s="33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</row>
    <row r="247" spans="1:23" ht="14.25" customHeight="1">
      <c r="A247" s="18"/>
      <c r="B247" s="18"/>
      <c r="C247" s="33"/>
      <c r="D247" s="33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</row>
    <row r="248" spans="1:23" ht="14.25" customHeight="1">
      <c r="A248" s="18"/>
      <c r="B248" s="18"/>
      <c r="C248" s="33"/>
      <c r="D248" s="33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</row>
    <row r="249" spans="1:23" ht="14.25" customHeight="1">
      <c r="A249" s="18"/>
      <c r="B249" s="18"/>
      <c r="C249" s="33"/>
      <c r="D249" s="33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</row>
    <row r="250" spans="1:23" ht="14.25" customHeight="1">
      <c r="A250" s="18"/>
      <c r="B250" s="18"/>
      <c r="C250" s="33"/>
      <c r="D250" s="33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</row>
    <row r="251" spans="1:23" ht="14.25" customHeight="1">
      <c r="A251" s="18"/>
      <c r="B251" s="18"/>
      <c r="C251" s="33"/>
      <c r="D251" s="33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</row>
    <row r="252" spans="1:23" ht="14.25" customHeight="1">
      <c r="A252" s="18"/>
      <c r="B252" s="18"/>
      <c r="C252" s="33"/>
      <c r="D252" s="33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</row>
    <row r="253" spans="1:23" ht="14.25" customHeight="1">
      <c r="A253" s="18"/>
      <c r="B253" s="18"/>
      <c r="C253" s="33"/>
      <c r="D253" s="33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</row>
    <row r="254" spans="1:23" ht="14.25" customHeight="1">
      <c r="A254" s="18"/>
      <c r="B254" s="18"/>
      <c r="C254" s="33"/>
      <c r="D254" s="33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</row>
    <row r="255" spans="1:23" ht="14.25" customHeight="1">
      <c r="A255" s="18"/>
      <c r="B255" s="18"/>
      <c r="C255" s="33"/>
      <c r="D255" s="33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</row>
    <row r="256" spans="1:23" ht="14.25" customHeight="1">
      <c r="C256" s="34"/>
      <c r="D256" s="34"/>
    </row>
    <row r="257" spans="3:4" ht="14.25" customHeight="1">
      <c r="C257" s="34"/>
      <c r="D257" s="34"/>
    </row>
    <row r="258" spans="3:4" ht="14.25" customHeight="1">
      <c r="C258" s="34"/>
      <c r="D258" s="34"/>
    </row>
    <row r="259" spans="3:4" ht="14.25" customHeight="1">
      <c r="C259" s="34"/>
      <c r="D259" s="34"/>
    </row>
    <row r="260" spans="3:4" ht="14.25" customHeight="1">
      <c r="C260" s="34"/>
      <c r="D260" s="34"/>
    </row>
    <row r="261" spans="3:4" ht="14.25" customHeight="1">
      <c r="C261" s="34"/>
      <c r="D261" s="34"/>
    </row>
    <row r="262" spans="3:4" ht="14.25" customHeight="1">
      <c r="C262" s="34"/>
      <c r="D262" s="34"/>
    </row>
    <row r="263" spans="3:4" ht="14.25" customHeight="1">
      <c r="C263" s="34"/>
      <c r="D263" s="34"/>
    </row>
    <row r="264" spans="3:4" ht="14.25" customHeight="1">
      <c r="C264" s="34"/>
      <c r="D264" s="34"/>
    </row>
    <row r="265" spans="3:4" ht="14.25" customHeight="1">
      <c r="C265" s="34"/>
      <c r="D265" s="34"/>
    </row>
    <row r="266" spans="3:4" ht="14.25" customHeight="1">
      <c r="C266" s="34"/>
      <c r="D266" s="34"/>
    </row>
    <row r="267" spans="3:4" ht="14.25" customHeight="1">
      <c r="C267" s="34"/>
      <c r="D267" s="34"/>
    </row>
    <row r="268" spans="3:4" ht="14.25" customHeight="1">
      <c r="C268" s="34"/>
      <c r="D268" s="34"/>
    </row>
    <row r="269" spans="3:4" ht="14.25" customHeight="1">
      <c r="C269" s="34"/>
      <c r="D269" s="34"/>
    </row>
    <row r="270" spans="3:4" ht="14.25" customHeight="1">
      <c r="C270" s="34"/>
      <c r="D270" s="34"/>
    </row>
    <row r="271" spans="3:4" ht="14.25" customHeight="1">
      <c r="C271" s="34"/>
      <c r="D271" s="34"/>
    </row>
    <row r="272" spans="3:4" ht="14.25" customHeight="1">
      <c r="C272" s="34"/>
      <c r="D272" s="34"/>
    </row>
    <row r="273" spans="3:4" ht="14.25" customHeight="1">
      <c r="C273" s="34"/>
      <c r="D273" s="34"/>
    </row>
    <row r="274" spans="3:4" ht="14.25" customHeight="1">
      <c r="C274" s="34"/>
      <c r="D274" s="34"/>
    </row>
    <row r="275" spans="3:4" ht="14.25" customHeight="1">
      <c r="C275" s="34"/>
      <c r="D275" s="34"/>
    </row>
    <row r="276" spans="3:4" ht="14.25" customHeight="1">
      <c r="C276" s="34"/>
      <c r="D276" s="34"/>
    </row>
    <row r="277" spans="3:4" ht="14.25" customHeight="1">
      <c r="C277" s="34"/>
      <c r="D277" s="34"/>
    </row>
    <row r="278" spans="3:4" ht="14.25" customHeight="1">
      <c r="C278" s="34"/>
      <c r="D278" s="34"/>
    </row>
    <row r="279" spans="3:4" ht="14.25" customHeight="1">
      <c r="C279" s="34"/>
      <c r="D279" s="34"/>
    </row>
    <row r="280" spans="3:4" ht="14.25" customHeight="1">
      <c r="C280" s="34"/>
      <c r="D280" s="34"/>
    </row>
    <row r="281" spans="3:4" ht="14.25" customHeight="1">
      <c r="C281" s="34"/>
      <c r="D281" s="34"/>
    </row>
    <row r="282" spans="3:4" ht="14.25" customHeight="1">
      <c r="C282" s="34"/>
      <c r="D282" s="34"/>
    </row>
    <row r="283" spans="3:4" ht="14.25" customHeight="1">
      <c r="C283" s="34"/>
      <c r="D283" s="34"/>
    </row>
    <row r="284" spans="3:4" ht="14.25" customHeight="1">
      <c r="C284" s="34"/>
      <c r="D284" s="34"/>
    </row>
    <row r="285" spans="3:4" ht="14.25" customHeight="1">
      <c r="C285" s="34"/>
      <c r="D285" s="34"/>
    </row>
    <row r="286" spans="3:4" ht="14.25" customHeight="1">
      <c r="C286" s="34"/>
      <c r="D286" s="34"/>
    </row>
    <row r="287" spans="3:4" ht="14.25" customHeight="1">
      <c r="C287" s="34"/>
      <c r="D287" s="34"/>
    </row>
    <row r="288" spans="3:4" ht="14.25" customHeight="1">
      <c r="C288" s="34"/>
      <c r="D288" s="34"/>
    </row>
    <row r="289" spans="3:4" ht="14.25" customHeight="1">
      <c r="C289" s="34"/>
      <c r="D289" s="34"/>
    </row>
    <row r="290" spans="3:4" ht="14.25" customHeight="1">
      <c r="C290" s="34"/>
      <c r="D290" s="34"/>
    </row>
    <row r="291" spans="3:4" ht="14.25" customHeight="1">
      <c r="C291" s="34"/>
      <c r="D291" s="34"/>
    </row>
    <row r="292" spans="3:4" ht="14.25" customHeight="1">
      <c r="C292" s="34"/>
      <c r="D292" s="34"/>
    </row>
    <row r="293" spans="3:4" ht="14.25" customHeight="1">
      <c r="C293" s="34"/>
      <c r="D293" s="34"/>
    </row>
    <row r="294" spans="3:4" ht="14.25" customHeight="1">
      <c r="C294" s="34"/>
      <c r="D294" s="34"/>
    </row>
    <row r="295" spans="3:4" ht="14.25" customHeight="1">
      <c r="C295" s="34"/>
      <c r="D295" s="34"/>
    </row>
    <row r="296" spans="3:4" ht="14.25" customHeight="1">
      <c r="C296" s="34"/>
      <c r="D296" s="34"/>
    </row>
    <row r="297" spans="3:4" ht="14.25" customHeight="1">
      <c r="C297" s="34"/>
      <c r="D297" s="34"/>
    </row>
    <row r="298" spans="3:4" ht="14.25" customHeight="1">
      <c r="C298" s="34"/>
      <c r="D298" s="34"/>
    </row>
    <row r="299" spans="3:4" ht="14.25" customHeight="1">
      <c r="C299" s="34"/>
      <c r="D299" s="34"/>
    </row>
    <row r="300" spans="3:4" ht="14.25" customHeight="1">
      <c r="C300" s="34"/>
      <c r="D300" s="34"/>
    </row>
    <row r="301" spans="3:4" ht="14.25" customHeight="1">
      <c r="C301" s="34"/>
      <c r="D301" s="34"/>
    </row>
    <row r="302" spans="3:4" ht="14.25" customHeight="1">
      <c r="C302" s="34"/>
      <c r="D302" s="34"/>
    </row>
    <row r="303" spans="3:4" ht="14.25" customHeight="1">
      <c r="C303" s="34"/>
      <c r="D303" s="34"/>
    </row>
    <row r="304" spans="3:4" ht="14.25" customHeight="1">
      <c r="C304" s="34"/>
      <c r="D304" s="34"/>
    </row>
    <row r="305" spans="3:4" ht="14.25" customHeight="1">
      <c r="C305" s="34"/>
      <c r="D305" s="34"/>
    </row>
    <row r="306" spans="3:4" ht="14.25" customHeight="1">
      <c r="C306" s="34"/>
      <c r="D306" s="34"/>
    </row>
    <row r="307" spans="3:4" ht="14.25" customHeight="1">
      <c r="C307" s="34"/>
      <c r="D307" s="34"/>
    </row>
    <row r="308" spans="3:4" ht="14.25" customHeight="1">
      <c r="C308" s="34"/>
      <c r="D308" s="34"/>
    </row>
    <row r="309" spans="3:4" ht="14.25" customHeight="1">
      <c r="C309" s="34"/>
      <c r="D309" s="34"/>
    </row>
    <row r="310" spans="3:4" ht="14.25" customHeight="1">
      <c r="C310" s="34"/>
      <c r="D310" s="34"/>
    </row>
    <row r="311" spans="3:4" ht="14.25" customHeight="1">
      <c r="C311" s="34"/>
      <c r="D311" s="34"/>
    </row>
    <row r="312" spans="3:4" ht="14.25" customHeight="1">
      <c r="C312" s="34"/>
      <c r="D312" s="34"/>
    </row>
    <row r="313" spans="3:4" ht="14.25" customHeight="1">
      <c r="C313" s="34"/>
      <c r="D313" s="34"/>
    </row>
    <row r="314" spans="3:4" ht="14.25" customHeight="1">
      <c r="C314" s="34"/>
      <c r="D314" s="34"/>
    </row>
    <row r="315" spans="3:4" ht="14.25" customHeight="1">
      <c r="C315" s="34"/>
      <c r="D315" s="34"/>
    </row>
    <row r="316" spans="3:4" ht="14.25" customHeight="1">
      <c r="C316" s="34"/>
      <c r="D316" s="34"/>
    </row>
    <row r="317" spans="3:4" ht="14.25" customHeight="1">
      <c r="C317" s="34"/>
      <c r="D317" s="34"/>
    </row>
    <row r="318" spans="3:4" ht="14.25" customHeight="1">
      <c r="C318" s="34"/>
      <c r="D318" s="34"/>
    </row>
    <row r="319" spans="3:4" ht="14.25" customHeight="1">
      <c r="C319" s="34"/>
      <c r="D319" s="34"/>
    </row>
    <row r="320" spans="3:4" ht="14.25" customHeight="1">
      <c r="C320" s="34"/>
      <c r="D320" s="34"/>
    </row>
    <row r="321" spans="3:4" ht="14.25" customHeight="1">
      <c r="C321" s="34"/>
      <c r="D321" s="34"/>
    </row>
    <row r="322" spans="3:4" ht="14.25" customHeight="1">
      <c r="C322" s="34"/>
      <c r="D322" s="34"/>
    </row>
    <row r="323" spans="3:4" ht="14.25" customHeight="1">
      <c r="C323" s="34"/>
      <c r="D323" s="34"/>
    </row>
    <row r="324" spans="3:4" ht="14.25" customHeight="1">
      <c r="C324" s="34"/>
      <c r="D324" s="34"/>
    </row>
    <row r="325" spans="3:4" ht="14.25" customHeight="1">
      <c r="C325" s="34"/>
      <c r="D325" s="34"/>
    </row>
    <row r="326" spans="3:4" ht="14.25" customHeight="1">
      <c r="C326" s="34"/>
      <c r="D326" s="34"/>
    </row>
    <row r="327" spans="3:4" ht="14.25" customHeight="1">
      <c r="C327" s="34"/>
      <c r="D327" s="34"/>
    </row>
    <row r="328" spans="3:4" ht="14.25" customHeight="1">
      <c r="C328" s="34"/>
      <c r="D328" s="34"/>
    </row>
    <row r="329" spans="3:4" ht="14.25" customHeight="1">
      <c r="C329" s="34"/>
      <c r="D329" s="34"/>
    </row>
    <row r="330" spans="3:4" ht="14.25" customHeight="1">
      <c r="C330" s="34"/>
      <c r="D330" s="34"/>
    </row>
    <row r="331" spans="3:4" ht="14.25" customHeight="1">
      <c r="C331" s="34"/>
      <c r="D331" s="34"/>
    </row>
    <row r="332" spans="3:4" ht="14.25" customHeight="1">
      <c r="C332" s="34"/>
      <c r="D332" s="34"/>
    </row>
    <row r="333" spans="3:4" ht="14.25" customHeight="1">
      <c r="C333" s="34"/>
      <c r="D333" s="34"/>
    </row>
    <row r="334" spans="3:4" ht="14.25" customHeight="1">
      <c r="C334" s="34"/>
      <c r="D334" s="34"/>
    </row>
    <row r="335" spans="3:4" ht="14.25" customHeight="1">
      <c r="C335" s="34"/>
      <c r="D335" s="34"/>
    </row>
    <row r="336" spans="3:4" ht="14.25" customHeight="1">
      <c r="C336" s="34"/>
      <c r="D336" s="34"/>
    </row>
    <row r="337" spans="3:4" ht="14.25" customHeight="1">
      <c r="C337" s="34"/>
      <c r="D337" s="34"/>
    </row>
    <row r="338" spans="3:4" ht="14.25" customHeight="1">
      <c r="C338" s="34"/>
      <c r="D338" s="34"/>
    </row>
    <row r="339" spans="3:4" ht="14.25" customHeight="1">
      <c r="C339" s="34"/>
      <c r="D339" s="34"/>
    </row>
    <row r="340" spans="3:4" ht="14.25" customHeight="1">
      <c r="C340" s="34"/>
      <c r="D340" s="34"/>
    </row>
    <row r="341" spans="3:4" ht="14.25" customHeight="1">
      <c r="C341" s="34"/>
      <c r="D341" s="34"/>
    </row>
    <row r="342" spans="3:4" ht="14.25" customHeight="1">
      <c r="C342" s="34"/>
      <c r="D342" s="34"/>
    </row>
    <row r="343" spans="3:4" ht="14.25" customHeight="1">
      <c r="C343" s="34"/>
      <c r="D343" s="34"/>
    </row>
    <row r="344" spans="3:4" ht="14.25" customHeight="1">
      <c r="C344" s="34"/>
      <c r="D344" s="34"/>
    </row>
    <row r="345" spans="3:4" ht="14.25" customHeight="1">
      <c r="C345" s="34"/>
      <c r="D345" s="34"/>
    </row>
    <row r="346" spans="3:4" ht="14.25" customHeight="1">
      <c r="C346" s="34"/>
      <c r="D346" s="34"/>
    </row>
    <row r="347" spans="3:4" ht="14.25" customHeight="1">
      <c r="C347" s="34"/>
      <c r="D347" s="34"/>
    </row>
    <row r="348" spans="3:4" ht="14.25" customHeight="1">
      <c r="C348" s="34"/>
      <c r="D348" s="34"/>
    </row>
    <row r="349" spans="3:4" ht="14.25" customHeight="1">
      <c r="C349" s="34"/>
      <c r="D349" s="34"/>
    </row>
    <row r="350" spans="3:4" ht="14.25" customHeight="1">
      <c r="C350" s="34"/>
      <c r="D350" s="34"/>
    </row>
    <row r="351" spans="3:4" ht="14.25" customHeight="1">
      <c r="C351" s="34"/>
      <c r="D351" s="34"/>
    </row>
    <row r="352" spans="3:4" ht="14.25" customHeight="1">
      <c r="C352" s="34"/>
      <c r="D352" s="34"/>
    </row>
    <row r="353" spans="3:4" ht="14.25" customHeight="1">
      <c r="C353" s="34"/>
      <c r="D353" s="34"/>
    </row>
    <row r="354" spans="3:4" ht="14.25" customHeight="1">
      <c r="C354" s="34"/>
      <c r="D354" s="34"/>
    </row>
    <row r="355" spans="3:4" ht="14.25" customHeight="1">
      <c r="C355" s="34"/>
      <c r="D355" s="34"/>
    </row>
    <row r="356" spans="3:4" ht="14.25" customHeight="1">
      <c r="C356" s="34"/>
      <c r="D356" s="34"/>
    </row>
    <row r="357" spans="3:4" ht="14.25" customHeight="1">
      <c r="C357" s="34"/>
      <c r="D357" s="34"/>
    </row>
    <row r="358" spans="3:4" ht="14.25" customHeight="1">
      <c r="C358" s="34"/>
      <c r="D358" s="34"/>
    </row>
    <row r="359" spans="3:4" ht="14.25" customHeight="1">
      <c r="C359" s="34"/>
      <c r="D359" s="34"/>
    </row>
    <row r="360" spans="3:4" ht="14.25" customHeight="1">
      <c r="C360" s="34"/>
      <c r="D360" s="34"/>
    </row>
    <row r="361" spans="3:4" ht="14.25" customHeight="1">
      <c r="C361" s="34"/>
      <c r="D361" s="34"/>
    </row>
    <row r="362" spans="3:4" ht="14.25" customHeight="1">
      <c r="C362" s="34"/>
      <c r="D362" s="34"/>
    </row>
    <row r="363" spans="3:4" ht="14.25" customHeight="1">
      <c r="C363" s="34"/>
      <c r="D363" s="34"/>
    </row>
    <row r="364" spans="3:4" ht="14.25" customHeight="1">
      <c r="C364" s="34"/>
      <c r="D364" s="34"/>
    </row>
    <row r="365" spans="3:4" ht="14.25" customHeight="1">
      <c r="C365" s="34"/>
      <c r="D365" s="34"/>
    </row>
    <row r="366" spans="3:4" ht="14.25" customHeight="1">
      <c r="C366" s="34"/>
      <c r="D366" s="34"/>
    </row>
    <row r="367" spans="3:4" ht="14.25" customHeight="1">
      <c r="C367" s="34"/>
      <c r="D367" s="34"/>
    </row>
    <row r="368" spans="3:4" ht="14.25" customHeight="1">
      <c r="C368" s="34"/>
      <c r="D368" s="34"/>
    </row>
    <row r="369" spans="3:4" ht="14.25" customHeight="1">
      <c r="C369" s="34"/>
      <c r="D369" s="34"/>
    </row>
    <row r="370" spans="3:4" ht="14.25" customHeight="1">
      <c r="C370" s="34"/>
      <c r="D370" s="34"/>
    </row>
    <row r="371" spans="3:4" ht="14.25" customHeight="1">
      <c r="C371" s="34"/>
      <c r="D371" s="34"/>
    </row>
    <row r="372" spans="3:4" ht="14.25" customHeight="1">
      <c r="C372" s="34"/>
      <c r="D372" s="34"/>
    </row>
    <row r="373" spans="3:4" ht="14.25" customHeight="1">
      <c r="C373" s="34"/>
      <c r="D373" s="34"/>
    </row>
    <row r="374" spans="3:4" ht="14.25" customHeight="1">
      <c r="C374" s="34"/>
      <c r="D374" s="34"/>
    </row>
    <row r="375" spans="3:4" ht="14.25" customHeight="1">
      <c r="C375" s="34"/>
      <c r="D375" s="34"/>
    </row>
    <row r="376" spans="3:4" ht="14.25" customHeight="1">
      <c r="C376" s="34"/>
      <c r="D376" s="34"/>
    </row>
    <row r="377" spans="3:4" ht="14.25" customHeight="1">
      <c r="C377" s="34"/>
      <c r="D377" s="34"/>
    </row>
    <row r="378" spans="3:4" ht="14.25" customHeight="1">
      <c r="C378" s="34"/>
      <c r="D378" s="34"/>
    </row>
    <row r="379" spans="3:4" ht="14.25" customHeight="1">
      <c r="C379" s="34"/>
      <c r="D379" s="34"/>
    </row>
    <row r="380" spans="3:4" ht="14.25" customHeight="1">
      <c r="C380" s="34"/>
      <c r="D380" s="34"/>
    </row>
    <row r="381" spans="3:4" ht="14.25" customHeight="1">
      <c r="C381" s="34"/>
      <c r="D381" s="34"/>
    </row>
    <row r="382" spans="3:4" ht="14.25" customHeight="1">
      <c r="C382" s="34"/>
      <c r="D382" s="34"/>
    </row>
    <row r="383" spans="3:4" ht="14.25" customHeight="1">
      <c r="C383" s="34"/>
      <c r="D383" s="34"/>
    </row>
    <row r="384" spans="3:4" ht="14.25" customHeight="1">
      <c r="C384" s="34"/>
      <c r="D384" s="34"/>
    </row>
    <row r="385" spans="3:4" ht="14.25" customHeight="1">
      <c r="C385" s="34"/>
      <c r="D385" s="34"/>
    </row>
    <row r="386" spans="3:4" ht="14.25" customHeight="1">
      <c r="C386" s="34"/>
      <c r="D386" s="34"/>
    </row>
    <row r="387" spans="3:4" ht="14.25" customHeight="1">
      <c r="C387" s="34"/>
      <c r="D387" s="34"/>
    </row>
    <row r="388" spans="3:4" ht="14.25" customHeight="1">
      <c r="C388" s="34"/>
      <c r="D388" s="34"/>
    </row>
    <row r="389" spans="3:4" ht="14.25" customHeight="1">
      <c r="C389" s="34"/>
      <c r="D389" s="34"/>
    </row>
    <row r="390" spans="3:4" ht="14.25" customHeight="1">
      <c r="C390" s="34"/>
      <c r="D390" s="34"/>
    </row>
    <row r="391" spans="3:4" ht="14.25" customHeight="1">
      <c r="C391" s="34"/>
      <c r="D391" s="34"/>
    </row>
    <row r="392" spans="3:4" ht="14.25" customHeight="1">
      <c r="C392" s="34"/>
      <c r="D392" s="34"/>
    </row>
    <row r="393" spans="3:4" ht="14.25" customHeight="1">
      <c r="C393" s="34"/>
      <c r="D393" s="34"/>
    </row>
    <row r="394" spans="3:4" ht="14.25" customHeight="1">
      <c r="C394" s="34"/>
      <c r="D394" s="34"/>
    </row>
    <row r="395" spans="3:4" ht="14.25" customHeight="1">
      <c r="C395" s="34"/>
      <c r="D395" s="34"/>
    </row>
    <row r="396" spans="3:4" ht="14.25" customHeight="1">
      <c r="C396" s="34"/>
      <c r="D396" s="34"/>
    </row>
    <row r="397" spans="3:4" ht="14.25" customHeight="1">
      <c r="C397" s="34"/>
      <c r="D397" s="34"/>
    </row>
    <row r="398" spans="3:4" ht="14.25" customHeight="1">
      <c r="C398" s="34"/>
      <c r="D398" s="34"/>
    </row>
    <row r="399" spans="3:4" ht="14.25" customHeight="1">
      <c r="C399" s="34"/>
      <c r="D399" s="34"/>
    </row>
    <row r="400" spans="3:4" ht="14.25" customHeight="1">
      <c r="C400" s="34"/>
      <c r="D400" s="34"/>
    </row>
    <row r="401" spans="3:4" ht="14.25" customHeight="1">
      <c r="C401" s="34"/>
      <c r="D401" s="34"/>
    </row>
    <row r="402" spans="3:4" ht="14.25" customHeight="1">
      <c r="C402" s="34"/>
      <c r="D402" s="34"/>
    </row>
    <row r="403" spans="3:4" ht="14.25" customHeight="1">
      <c r="C403" s="34"/>
      <c r="D403" s="34"/>
    </row>
    <row r="404" spans="3:4" ht="14.25" customHeight="1">
      <c r="C404" s="34"/>
      <c r="D404" s="34"/>
    </row>
    <row r="405" spans="3:4" ht="14.25" customHeight="1">
      <c r="C405" s="34"/>
      <c r="D405" s="34"/>
    </row>
    <row r="406" spans="3:4" ht="14.25" customHeight="1">
      <c r="C406" s="34"/>
      <c r="D406" s="34"/>
    </row>
    <row r="407" spans="3:4" ht="14.25" customHeight="1">
      <c r="C407" s="34"/>
      <c r="D407" s="34"/>
    </row>
    <row r="408" spans="3:4" ht="14.25" customHeight="1">
      <c r="C408" s="34"/>
      <c r="D408" s="34"/>
    </row>
    <row r="409" spans="3:4" ht="14.25" customHeight="1">
      <c r="C409" s="34"/>
      <c r="D409" s="34"/>
    </row>
    <row r="410" spans="3:4" ht="14.25" customHeight="1">
      <c r="C410" s="34"/>
      <c r="D410" s="34"/>
    </row>
    <row r="411" spans="3:4" ht="14.25" customHeight="1">
      <c r="C411" s="34"/>
      <c r="D411" s="34"/>
    </row>
    <row r="412" spans="3:4" ht="14.25" customHeight="1">
      <c r="C412" s="34"/>
      <c r="D412" s="34"/>
    </row>
    <row r="413" spans="3:4" ht="14.25" customHeight="1">
      <c r="C413" s="34"/>
      <c r="D413" s="34"/>
    </row>
    <row r="414" spans="3:4" ht="14.25" customHeight="1">
      <c r="C414" s="34"/>
      <c r="D414" s="34"/>
    </row>
    <row r="415" spans="3:4" ht="14.25" customHeight="1">
      <c r="C415" s="34"/>
      <c r="D415" s="34"/>
    </row>
    <row r="416" spans="3:4" ht="14.25" customHeight="1">
      <c r="C416" s="34"/>
      <c r="D416" s="34"/>
    </row>
    <row r="417" spans="3:4" ht="14.25" customHeight="1">
      <c r="C417" s="34"/>
      <c r="D417" s="34"/>
    </row>
    <row r="418" spans="3:4" ht="14.25" customHeight="1">
      <c r="C418" s="34"/>
      <c r="D418" s="34"/>
    </row>
    <row r="419" spans="3:4" ht="14.25" customHeight="1">
      <c r="C419" s="34"/>
      <c r="D419" s="34"/>
    </row>
    <row r="420" spans="3:4" ht="14.25" customHeight="1">
      <c r="C420" s="34"/>
      <c r="D420" s="34"/>
    </row>
    <row r="421" spans="3:4" ht="14.25" customHeight="1">
      <c r="C421" s="34"/>
      <c r="D421" s="34"/>
    </row>
    <row r="422" spans="3:4" ht="14.25" customHeight="1">
      <c r="C422" s="34"/>
      <c r="D422" s="34"/>
    </row>
    <row r="423" spans="3:4" ht="14.25" customHeight="1">
      <c r="C423" s="34"/>
      <c r="D423" s="34"/>
    </row>
    <row r="424" spans="3:4" ht="14.25" customHeight="1">
      <c r="C424" s="34"/>
      <c r="D424" s="34"/>
    </row>
    <row r="425" spans="3:4" ht="14.25" customHeight="1">
      <c r="C425" s="34"/>
      <c r="D425" s="34"/>
    </row>
    <row r="426" spans="3:4" ht="14.25" customHeight="1">
      <c r="C426" s="34"/>
      <c r="D426" s="34"/>
    </row>
    <row r="427" spans="3:4" ht="14.25" customHeight="1">
      <c r="C427" s="34"/>
      <c r="D427" s="34"/>
    </row>
    <row r="428" spans="3:4" ht="14.25" customHeight="1">
      <c r="C428" s="34"/>
      <c r="D428" s="34"/>
    </row>
    <row r="429" spans="3:4" ht="14.25" customHeight="1">
      <c r="C429" s="34"/>
      <c r="D429" s="34"/>
    </row>
    <row r="430" spans="3:4" ht="14.25" customHeight="1">
      <c r="C430" s="34"/>
      <c r="D430" s="34"/>
    </row>
    <row r="431" spans="3:4" ht="14.25" customHeight="1">
      <c r="C431" s="34"/>
      <c r="D431" s="34"/>
    </row>
    <row r="432" spans="3:4" ht="14.25" customHeight="1">
      <c r="C432" s="34"/>
      <c r="D432" s="34"/>
    </row>
    <row r="433" spans="3:4" ht="14.25" customHeight="1">
      <c r="C433" s="34"/>
      <c r="D433" s="34"/>
    </row>
    <row r="434" spans="3:4" ht="14.25" customHeight="1">
      <c r="C434" s="34"/>
      <c r="D434" s="34"/>
    </row>
    <row r="435" spans="3:4" ht="14.25" customHeight="1">
      <c r="C435" s="34"/>
      <c r="D435" s="34"/>
    </row>
    <row r="436" spans="3:4" ht="14.25" customHeight="1">
      <c r="C436" s="34"/>
      <c r="D436" s="34"/>
    </row>
    <row r="437" spans="3:4" ht="14.25" customHeight="1">
      <c r="C437" s="34"/>
      <c r="D437" s="34"/>
    </row>
    <row r="438" spans="3:4" ht="14.25" customHeight="1">
      <c r="C438" s="34"/>
      <c r="D438" s="34"/>
    </row>
    <row r="439" spans="3:4" ht="14.25" customHeight="1">
      <c r="C439" s="34"/>
      <c r="D439" s="34"/>
    </row>
    <row r="440" spans="3:4" ht="14.25" customHeight="1">
      <c r="C440" s="34"/>
      <c r="D440" s="34"/>
    </row>
    <row r="441" spans="3:4" ht="14.25" customHeight="1">
      <c r="C441" s="34"/>
      <c r="D441" s="34"/>
    </row>
    <row r="442" spans="3:4" ht="14.25" customHeight="1">
      <c r="C442" s="34"/>
      <c r="D442" s="34"/>
    </row>
    <row r="443" spans="3:4" ht="14.25" customHeight="1">
      <c r="C443" s="34"/>
      <c r="D443" s="34"/>
    </row>
    <row r="444" spans="3:4" ht="14.25" customHeight="1">
      <c r="C444" s="34"/>
      <c r="D444" s="34"/>
    </row>
    <row r="445" spans="3:4" ht="14.25" customHeight="1">
      <c r="C445" s="34"/>
      <c r="D445" s="34"/>
    </row>
    <row r="446" spans="3:4" ht="14.25" customHeight="1">
      <c r="C446" s="34"/>
      <c r="D446" s="34"/>
    </row>
    <row r="447" spans="3:4" ht="14.25" customHeight="1">
      <c r="C447" s="34"/>
      <c r="D447" s="34"/>
    </row>
    <row r="448" spans="3:4" ht="14.25" customHeight="1">
      <c r="C448" s="34"/>
      <c r="D448" s="34"/>
    </row>
    <row r="449" spans="3:4" ht="14.25" customHeight="1">
      <c r="C449" s="34"/>
      <c r="D449" s="34"/>
    </row>
    <row r="450" spans="3:4" ht="14.25" customHeight="1">
      <c r="C450" s="34"/>
      <c r="D450" s="34"/>
    </row>
    <row r="451" spans="3:4" ht="14.25" customHeight="1">
      <c r="C451" s="34"/>
      <c r="D451" s="34"/>
    </row>
    <row r="452" spans="3:4" ht="14.25" customHeight="1">
      <c r="C452" s="34"/>
      <c r="D452" s="34"/>
    </row>
    <row r="453" spans="3:4" ht="14.25" customHeight="1">
      <c r="C453" s="34"/>
      <c r="D453" s="34"/>
    </row>
    <row r="454" spans="3:4" ht="14.25" customHeight="1">
      <c r="C454" s="34"/>
      <c r="D454" s="34"/>
    </row>
    <row r="455" spans="3:4" ht="14.25" customHeight="1">
      <c r="C455" s="34"/>
      <c r="D455" s="34"/>
    </row>
    <row r="456" spans="3:4" ht="14.25" customHeight="1">
      <c r="C456" s="34"/>
      <c r="D456" s="34"/>
    </row>
    <row r="457" spans="3:4" ht="14.25" customHeight="1">
      <c r="C457" s="34"/>
      <c r="D457" s="34"/>
    </row>
    <row r="458" spans="3:4" ht="14.25" customHeight="1">
      <c r="C458" s="34"/>
      <c r="D458" s="34"/>
    </row>
    <row r="459" spans="3:4" ht="14.25" customHeight="1">
      <c r="C459" s="34"/>
      <c r="D459" s="34"/>
    </row>
    <row r="460" spans="3:4" ht="14.25" customHeight="1">
      <c r="C460" s="34"/>
      <c r="D460" s="34"/>
    </row>
    <row r="461" spans="3:4" ht="14.25" customHeight="1">
      <c r="C461" s="34"/>
      <c r="D461" s="34"/>
    </row>
    <row r="462" spans="3:4" ht="14.25" customHeight="1">
      <c r="C462" s="34"/>
      <c r="D462" s="34"/>
    </row>
    <row r="463" spans="3:4" ht="14.25" customHeight="1">
      <c r="C463" s="34"/>
      <c r="D463" s="34"/>
    </row>
    <row r="464" spans="3:4" ht="14.25" customHeight="1">
      <c r="C464" s="34"/>
      <c r="D464" s="34"/>
    </row>
    <row r="465" spans="3:4" ht="14.25" customHeight="1">
      <c r="C465" s="34"/>
      <c r="D465" s="34"/>
    </row>
    <row r="466" spans="3:4" ht="14.25" customHeight="1">
      <c r="C466" s="34"/>
      <c r="D466" s="34"/>
    </row>
    <row r="467" spans="3:4" ht="14.25" customHeight="1">
      <c r="C467" s="34"/>
      <c r="D467" s="34"/>
    </row>
    <row r="468" spans="3:4" ht="14.25" customHeight="1">
      <c r="C468" s="34"/>
      <c r="D468" s="34"/>
    </row>
    <row r="469" spans="3:4" ht="14.25" customHeight="1">
      <c r="C469" s="34"/>
      <c r="D469" s="34"/>
    </row>
    <row r="470" spans="3:4" ht="14.25" customHeight="1">
      <c r="C470" s="34"/>
      <c r="D470" s="34"/>
    </row>
    <row r="471" spans="3:4" ht="14.25" customHeight="1">
      <c r="C471" s="34"/>
      <c r="D471" s="34"/>
    </row>
    <row r="472" spans="3:4" ht="14.25" customHeight="1">
      <c r="C472" s="34"/>
      <c r="D472" s="34"/>
    </row>
    <row r="473" spans="3:4" ht="14.25" customHeight="1">
      <c r="C473" s="34"/>
      <c r="D473" s="34"/>
    </row>
    <row r="474" spans="3:4" ht="14.25" customHeight="1">
      <c r="C474" s="34"/>
      <c r="D474" s="34"/>
    </row>
    <row r="475" spans="3:4" ht="14.25" customHeight="1">
      <c r="C475" s="34"/>
      <c r="D475" s="34"/>
    </row>
    <row r="476" spans="3:4" ht="14.25" customHeight="1">
      <c r="C476" s="34"/>
      <c r="D476" s="34"/>
    </row>
    <row r="477" spans="3:4" ht="14.25" customHeight="1">
      <c r="C477" s="34"/>
      <c r="D477" s="34"/>
    </row>
    <row r="478" spans="3:4" ht="14.25" customHeight="1">
      <c r="C478" s="34"/>
      <c r="D478" s="34"/>
    </row>
    <row r="479" spans="3:4" ht="14.25" customHeight="1">
      <c r="C479" s="34"/>
      <c r="D479" s="34"/>
    </row>
    <row r="480" spans="3:4" ht="14.25" customHeight="1">
      <c r="C480" s="34"/>
      <c r="D480" s="34"/>
    </row>
    <row r="481" spans="3:4" ht="14.25" customHeight="1">
      <c r="C481" s="34"/>
      <c r="D481" s="34"/>
    </row>
    <row r="482" spans="3:4" ht="14.25" customHeight="1">
      <c r="C482" s="34"/>
      <c r="D482" s="34"/>
    </row>
    <row r="483" spans="3:4" ht="14.25" customHeight="1">
      <c r="C483" s="34"/>
      <c r="D483" s="34"/>
    </row>
    <row r="484" spans="3:4" ht="14.25" customHeight="1">
      <c r="C484" s="34"/>
      <c r="D484" s="34"/>
    </row>
    <row r="485" spans="3:4" ht="14.25" customHeight="1">
      <c r="C485" s="34"/>
      <c r="D485" s="34"/>
    </row>
    <row r="486" spans="3:4" ht="14.25" customHeight="1">
      <c r="C486" s="34"/>
      <c r="D486" s="34"/>
    </row>
    <row r="487" spans="3:4" ht="14.25" customHeight="1">
      <c r="C487" s="34"/>
      <c r="D487" s="34"/>
    </row>
    <row r="488" spans="3:4" ht="14.25" customHeight="1">
      <c r="C488" s="34"/>
      <c r="D488" s="34"/>
    </row>
    <row r="489" spans="3:4" ht="14.25" customHeight="1">
      <c r="C489" s="34"/>
      <c r="D489" s="34"/>
    </row>
    <row r="490" spans="3:4" ht="14.25" customHeight="1">
      <c r="C490" s="34"/>
      <c r="D490" s="34"/>
    </row>
    <row r="491" spans="3:4" ht="14.25" customHeight="1">
      <c r="C491" s="34"/>
      <c r="D491" s="34"/>
    </row>
    <row r="492" spans="3:4" ht="14.25" customHeight="1">
      <c r="C492" s="34"/>
      <c r="D492" s="34"/>
    </row>
    <row r="493" spans="3:4" ht="14.25" customHeight="1">
      <c r="C493" s="34"/>
      <c r="D493" s="34"/>
    </row>
    <row r="494" spans="3:4" ht="14.25" customHeight="1">
      <c r="C494" s="34"/>
      <c r="D494" s="34"/>
    </row>
    <row r="495" spans="3:4" ht="14.25" customHeight="1">
      <c r="C495" s="34"/>
      <c r="D495" s="34"/>
    </row>
    <row r="496" spans="3:4" ht="14.25" customHeight="1">
      <c r="C496" s="34"/>
      <c r="D496" s="34"/>
    </row>
    <row r="497" spans="3:4" ht="14.25" customHeight="1">
      <c r="C497" s="34"/>
      <c r="D497" s="34"/>
    </row>
    <row r="498" spans="3:4" ht="14.25" customHeight="1">
      <c r="C498" s="34"/>
      <c r="D498" s="34"/>
    </row>
    <row r="499" spans="3:4" ht="14.25" customHeight="1">
      <c r="C499" s="34"/>
      <c r="D499" s="34"/>
    </row>
    <row r="500" spans="3:4" ht="14.25" customHeight="1">
      <c r="C500" s="34"/>
      <c r="D500" s="34"/>
    </row>
    <row r="501" spans="3:4" ht="14.25" customHeight="1">
      <c r="C501" s="34"/>
      <c r="D501" s="34"/>
    </row>
    <row r="502" spans="3:4" ht="14.25" customHeight="1">
      <c r="C502" s="34"/>
      <c r="D502" s="34"/>
    </row>
    <row r="503" spans="3:4" ht="14.25" customHeight="1">
      <c r="C503" s="34"/>
      <c r="D503" s="34"/>
    </row>
    <row r="504" spans="3:4" ht="14.25" customHeight="1">
      <c r="C504" s="34"/>
      <c r="D504" s="34"/>
    </row>
    <row r="505" spans="3:4" ht="14.25" customHeight="1">
      <c r="C505" s="34"/>
      <c r="D505" s="34"/>
    </row>
    <row r="506" spans="3:4" ht="14.25" customHeight="1">
      <c r="C506" s="34"/>
      <c r="D506" s="34"/>
    </row>
    <row r="507" spans="3:4" ht="14.25" customHeight="1">
      <c r="C507" s="34"/>
      <c r="D507" s="34"/>
    </row>
    <row r="508" spans="3:4" ht="14.25" customHeight="1">
      <c r="C508" s="34"/>
      <c r="D508" s="34"/>
    </row>
    <row r="509" spans="3:4" ht="14.25" customHeight="1">
      <c r="C509" s="34"/>
      <c r="D509" s="34"/>
    </row>
    <row r="510" spans="3:4" ht="14.25" customHeight="1">
      <c r="C510" s="34"/>
      <c r="D510" s="34"/>
    </row>
    <row r="511" spans="3:4" ht="14.25" customHeight="1">
      <c r="C511" s="34"/>
      <c r="D511" s="34"/>
    </row>
    <row r="512" spans="3:4" ht="14.25" customHeight="1">
      <c r="C512" s="34"/>
      <c r="D512" s="34"/>
    </row>
    <row r="513" spans="3:4" ht="14.25" customHeight="1">
      <c r="C513" s="34"/>
      <c r="D513" s="34"/>
    </row>
    <row r="514" spans="3:4" ht="14.25" customHeight="1">
      <c r="C514" s="34"/>
      <c r="D514" s="34"/>
    </row>
    <row r="515" spans="3:4" ht="14.25" customHeight="1">
      <c r="C515" s="34"/>
      <c r="D515" s="34"/>
    </row>
    <row r="516" spans="3:4" ht="14.25" customHeight="1">
      <c r="C516" s="34"/>
      <c r="D516" s="34"/>
    </row>
    <row r="517" spans="3:4" ht="14.25" customHeight="1">
      <c r="C517" s="34"/>
      <c r="D517" s="34"/>
    </row>
    <row r="518" spans="3:4" ht="14.25" customHeight="1">
      <c r="C518" s="34"/>
      <c r="D518" s="34"/>
    </row>
    <row r="519" spans="3:4" ht="14.25" customHeight="1">
      <c r="C519" s="34"/>
      <c r="D519" s="34"/>
    </row>
    <row r="520" spans="3:4" ht="14.25" customHeight="1">
      <c r="C520" s="34"/>
      <c r="D520" s="34"/>
    </row>
    <row r="521" spans="3:4" ht="14.25" customHeight="1">
      <c r="C521" s="34"/>
      <c r="D521" s="34"/>
    </row>
    <row r="522" spans="3:4" ht="14.25" customHeight="1">
      <c r="C522" s="34"/>
      <c r="D522" s="34"/>
    </row>
    <row r="523" spans="3:4" ht="14.25" customHeight="1">
      <c r="C523" s="34"/>
      <c r="D523" s="34"/>
    </row>
    <row r="524" spans="3:4" ht="14.25" customHeight="1">
      <c r="C524" s="34"/>
      <c r="D524" s="34"/>
    </row>
    <row r="525" spans="3:4" ht="14.25" customHeight="1">
      <c r="C525" s="34"/>
      <c r="D525" s="34"/>
    </row>
    <row r="526" spans="3:4" ht="14.25" customHeight="1">
      <c r="C526" s="34"/>
      <c r="D526" s="34"/>
    </row>
    <row r="527" spans="3:4" ht="14.25" customHeight="1">
      <c r="C527" s="34"/>
      <c r="D527" s="34"/>
    </row>
    <row r="528" spans="3:4" ht="14.25" customHeight="1">
      <c r="C528" s="34"/>
      <c r="D528" s="34"/>
    </row>
    <row r="529" spans="3:4" ht="14.25" customHeight="1">
      <c r="C529" s="34"/>
      <c r="D529" s="34"/>
    </row>
    <row r="530" spans="3:4" ht="14.25" customHeight="1">
      <c r="C530" s="34"/>
      <c r="D530" s="34"/>
    </row>
    <row r="531" spans="3:4" ht="14.25" customHeight="1">
      <c r="C531" s="34"/>
      <c r="D531" s="34"/>
    </row>
    <row r="532" spans="3:4" ht="14.25" customHeight="1">
      <c r="C532" s="34"/>
      <c r="D532" s="34"/>
    </row>
    <row r="533" spans="3:4" ht="14.25" customHeight="1">
      <c r="C533" s="34"/>
      <c r="D533" s="34"/>
    </row>
    <row r="534" spans="3:4" ht="14.25" customHeight="1">
      <c r="C534" s="34"/>
      <c r="D534" s="34"/>
    </row>
    <row r="535" spans="3:4" ht="14.25" customHeight="1">
      <c r="C535" s="34"/>
      <c r="D535" s="34"/>
    </row>
    <row r="536" spans="3:4" ht="14.25" customHeight="1">
      <c r="C536" s="34"/>
      <c r="D536" s="34"/>
    </row>
    <row r="537" spans="3:4" ht="14.25" customHeight="1">
      <c r="C537" s="34"/>
      <c r="D537" s="34"/>
    </row>
    <row r="538" spans="3:4" ht="14.25" customHeight="1">
      <c r="C538" s="34"/>
      <c r="D538" s="34"/>
    </row>
    <row r="539" spans="3:4" ht="14.25" customHeight="1">
      <c r="C539" s="34"/>
      <c r="D539" s="34"/>
    </row>
    <row r="540" spans="3:4" ht="14.25" customHeight="1">
      <c r="C540" s="34"/>
      <c r="D540" s="34"/>
    </row>
    <row r="541" spans="3:4" ht="14.25" customHeight="1">
      <c r="C541" s="34"/>
      <c r="D541" s="34"/>
    </row>
    <row r="542" spans="3:4" ht="14.25" customHeight="1">
      <c r="C542" s="34"/>
      <c r="D542" s="34"/>
    </row>
    <row r="543" spans="3:4" ht="14.25" customHeight="1">
      <c r="C543" s="34"/>
      <c r="D543" s="34"/>
    </row>
    <row r="544" spans="3:4" ht="14.25" customHeight="1">
      <c r="C544" s="34"/>
      <c r="D544" s="34"/>
    </row>
    <row r="545" spans="3:4" ht="14.25" customHeight="1">
      <c r="C545" s="34"/>
      <c r="D545" s="34"/>
    </row>
    <row r="546" spans="3:4" ht="14.25" customHeight="1">
      <c r="C546" s="34"/>
      <c r="D546" s="34"/>
    </row>
    <row r="547" spans="3:4" ht="14.25" customHeight="1">
      <c r="C547" s="34"/>
      <c r="D547" s="34"/>
    </row>
    <row r="548" spans="3:4" ht="14.25" customHeight="1">
      <c r="C548" s="34"/>
      <c r="D548" s="34"/>
    </row>
    <row r="549" spans="3:4" ht="14.25" customHeight="1">
      <c r="C549" s="34"/>
      <c r="D549" s="34"/>
    </row>
    <row r="550" spans="3:4" ht="14.25" customHeight="1">
      <c r="C550" s="34"/>
      <c r="D550" s="34"/>
    </row>
    <row r="551" spans="3:4" ht="14.25" customHeight="1">
      <c r="C551" s="34"/>
      <c r="D551" s="34"/>
    </row>
    <row r="552" spans="3:4" ht="14.25" customHeight="1">
      <c r="C552" s="34"/>
      <c r="D552" s="34"/>
    </row>
    <row r="553" spans="3:4" ht="14.25" customHeight="1">
      <c r="C553" s="34"/>
      <c r="D553" s="34"/>
    </row>
    <row r="554" spans="3:4" ht="14.25" customHeight="1">
      <c r="C554" s="34"/>
      <c r="D554" s="34"/>
    </row>
    <row r="555" spans="3:4" ht="14.25" customHeight="1">
      <c r="C555" s="34"/>
      <c r="D555" s="34"/>
    </row>
    <row r="556" spans="3:4" ht="14.25" customHeight="1">
      <c r="C556" s="34"/>
      <c r="D556" s="34"/>
    </row>
    <row r="557" spans="3:4" ht="14.25" customHeight="1">
      <c r="C557" s="34"/>
      <c r="D557" s="34"/>
    </row>
    <row r="558" spans="3:4" ht="14.25" customHeight="1">
      <c r="C558" s="34"/>
      <c r="D558" s="34"/>
    </row>
    <row r="559" spans="3:4" ht="14.25" customHeight="1">
      <c r="C559" s="34"/>
      <c r="D559" s="34"/>
    </row>
    <row r="560" spans="3:4" ht="14.25" customHeight="1">
      <c r="C560" s="34"/>
      <c r="D560" s="34"/>
    </row>
    <row r="561" spans="3:4" ht="14.25" customHeight="1">
      <c r="C561" s="34"/>
      <c r="D561" s="34"/>
    </row>
    <row r="562" spans="3:4" ht="14.25" customHeight="1">
      <c r="C562" s="34"/>
      <c r="D562" s="34"/>
    </row>
    <row r="563" spans="3:4" ht="14.25" customHeight="1">
      <c r="C563" s="34"/>
      <c r="D563" s="34"/>
    </row>
    <row r="564" spans="3:4" ht="14.25" customHeight="1">
      <c r="C564" s="34"/>
      <c r="D564" s="34"/>
    </row>
    <row r="565" spans="3:4" ht="14.25" customHeight="1">
      <c r="C565" s="34"/>
      <c r="D565" s="34"/>
    </row>
    <row r="566" spans="3:4" ht="14.25" customHeight="1">
      <c r="C566" s="34"/>
      <c r="D566" s="34"/>
    </row>
    <row r="567" spans="3:4" ht="14.25" customHeight="1">
      <c r="C567" s="34"/>
      <c r="D567" s="34"/>
    </row>
    <row r="568" spans="3:4" ht="14.25" customHeight="1">
      <c r="C568" s="34"/>
      <c r="D568" s="34"/>
    </row>
    <row r="569" spans="3:4" ht="14.25" customHeight="1">
      <c r="C569" s="34"/>
      <c r="D569" s="34"/>
    </row>
    <row r="570" spans="3:4" ht="14.25" customHeight="1">
      <c r="C570" s="34"/>
      <c r="D570" s="34"/>
    </row>
    <row r="571" spans="3:4" ht="14.25" customHeight="1">
      <c r="C571" s="34"/>
      <c r="D571" s="34"/>
    </row>
    <row r="572" spans="3:4" ht="14.25" customHeight="1">
      <c r="C572" s="34"/>
      <c r="D572" s="34"/>
    </row>
    <row r="573" spans="3:4" ht="14.25" customHeight="1">
      <c r="C573" s="34"/>
      <c r="D573" s="34"/>
    </row>
    <row r="574" spans="3:4" ht="14.25" customHeight="1">
      <c r="C574" s="34"/>
      <c r="D574" s="34"/>
    </row>
    <row r="575" spans="3:4" ht="14.25" customHeight="1">
      <c r="C575" s="34"/>
      <c r="D575" s="34"/>
    </row>
    <row r="576" spans="3:4" ht="14.25" customHeight="1">
      <c r="C576" s="34"/>
      <c r="D576" s="34"/>
    </row>
    <row r="577" spans="3:4" ht="14.25" customHeight="1">
      <c r="C577" s="34"/>
      <c r="D577" s="34"/>
    </row>
    <row r="578" spans="3:4" ht="14.25" customHeight="1">
      <c r="C578" s="34"/>
      <c r="D578" s="34"/>
    </row>
    <row r="579" spans="3:4" ht="14.25" customHeight="1">
      <c r="C579" s="34"/>
      <c r="D579" s="34"/>
    </row>
    <row r="580" spans="3:4" ht="14.25" customHeight="1">
      <c r="C580" s="34"/>
      <c r="D580" s="34"/>
    </row>
    <row r="581" spans="3:4" ht="14.25" customHeight="1">
      <c r="C581" s="34"/>
      <c r="D581" s="34"/>
    </row>
    <row r="582" spans="3:4" ht="14.25" customHeight="1">
      <c r="C582" s="34"/>
      <c r="D582" s="34"/>
    </row>
    <row r="583" spans="3:4" ht="14.25" customHeight="1">
      <c r="C583" s="34"/>
      <c r="D583" s="34"/>
    </row>
    <row r="584" spans="3:4" ht="14.25" customHeight="1">
      <c r="C584" s="34"/>
      <c r="D584" s="34"/>
    </row>
    <row r="585" spans="3:4" ht="14.25" customHeight="1">
      <c r="C585" s="34"/>
      <c r="D585" s="34"/>
    </row>
    <row r="586" spans="3:4" ht="14.25" customHeight="1">
      <c r="C586" s="34"/>
      <c r="D586" s="34"/>
    </row>
    <row r="587" spans="3:4" ht="14.25" customHeight="1">
      <c r="C587" s="34"/>
      <c r="D587" s="34"/>
    </row>
    <row r="588" spans="3:4" ht="14.25" customHeight="1">
      <c r="C588" s="34"/>
      <c r="D588" s="34"/>
    </row>
    <row r="589" spans="3:4" ht="14.25" customHeight="1">
      <c r="C589" s="34"/>
      <c r="D589" s="34"/>
    </row>
    <row r="590" spans="3:4" ht="14.25" customHeight="1">
      <c r="C590" s="34"/>
      <c r="D590" s="34"/>
    </row>
    <row r="591" spans="3:4" ht="14.25" customHeight="1">
      <c r="C591" s="34"/>
      <c r="D591" s="34"/>
    </row>
    <row r="592" spans="3:4" ht="14.25" customHeight="1">
      <c r="C592" s="34"/>
      <c r="D592" s="34"/>
    </row>
    <row r="593" spans="3:4" ht="14.25" customHeight="1">
      <c r="C593" s="34"/>
      <c r="D593" s="34"/>
    </row>
    <row r="594" spans="3:4" ht="14.25" customHeight="1">
      <c r="C594" s="34"/>
      <c r="D594" s="34"/>
    </row>
    <row r="595" spans="3:4" ht="14.25" customHeight="1">
      <c r="C595" s="34"/>
      <c r="D595" s="34"/>
    </row>
    <row r="596" spans="3:4" ht="14.25" customHeight="1">
      <c r="C596" s="34"/>
      <c r="D596" s="34"/>
    </row>
    <row r="597" spans="3:4" ht="14.25" customHeight="1">
      <c r="C597" s="34"/>
      <c r="D597" s="34"/>
    </row>
    <row r="598" spans="3:4" ht="14.25" customHeight="1">
      <c r="C598" s="34"/>
      <c r="D598" s="34"/>
    </row>
    <row r="599" spans="3:4" ht="14.25" customHeight="1">
      <c r="C599" s="34"/>
      <c r="D599" s="34"/>
    </row>
    <row r="600" spans="3:4" ht="14.25" customHeight="1">
      <c r="C600" s="34"/>
      <c r="D600" s="34"/>
    </row>
    <row r="601" spans="3:4" ht="14.25" customHeight="1">
      <c r="C601" s="34"/>
      <c r="D601" s="34"/>
    </row>
    <row r="602" spans="3:4" ht="14.25" customHeight="1">
      <c r="C602" s="34"/>
      <c r="D602" s="34"/>
    </row>
    <row r="603" spans="3:4" ht="14.25" customHeight="1">
      <c r="C603" s="34"/>
      <c r="D603" s="34"/>
    </row>
    <row r="604" spans="3:4" ht="14.25" customHeight="1">
      <c r="C604" s="34"/>
      <c r="D604" s="34"/>
    </row>
    <row r="605" spans="3:4" ht="14.25" customHeight="1">
      <c r="C605" s="34"/>
      <c r="D605" s="34"/>
    </row>
    <row r="606" spans="3:4" ht="14.25" customHeight="1">
      <c r="C606" s="34"/>
      <c r="D606" s="34"/>
    </row>
    <row r="607" spans="3:4" ht="14.25" customHeight="1">
      <c r="C607" s="34"/>
      <c r="D607" s="34"/>
    </row>
    <row r="608" spans="3:4" ht="14.25" customHeight="1">
      <c r="C608" s="34"/>
      <c r="D608" s="34"/>
    </row>
    <row r="609" spans="3:4" ht="14.25" customHeight="1">
      <c r="C609" s="34"/>
      <c r="D609" s="34"/>
    </row>
    <row r="610" spans="3:4" ht="14.25" customHeight="1">
      <c r="C610" s="34"/>
      <c r="D610" s="34"/>
    </row>
    <row r="611" spans="3:4" ht="14.25" customHeight="1">
      <c r="C611" s="34"/>
      <c r="D611" s="34"/>
    </row>
    <row r="612" spans="3:4" ht="14.25" customHeight="1">
      <c r="C612" s="34"/>
      <c r="D612" s="34"/>
    </row>
    <row r="613" spans="3:4" ht="14.25" customHeight="1">
      <c r="C613" s="34"/>
      <c r="D613" s="34"/>
    </row>
    <row r="614" spans="3:4" ht="14.25" customHeight="1">
      <c r="C614" s="34"/>
      <c r="D614" s="34"/>
    </row>
    <row r="615" spans="3:4" ht="14.25" customHeight="1">
      <c r="C615" s="34"/>
      <c r="D615" s="34"/>
    </row>
    <row r="616" spans="3:4" ht="14.25" customHeight="1">
      <c r="C616" s="34"/>
      <c r="D616" s="34"/>
    </row>
    <row r="617" spans="3:4" ht="14.25" customHeight="1">
      <c r="C617" s="34"/>
      <c r="D617" s="34"/>
    </row>
    <row r="618" spans="3:4" ht="14.25" customHeight="1">
      <c r="C618" s="34"/>
      <c r="D618" s="34"/>
    </row>
    <row r="619" spans="3:4" ht="14.25" customHeight="1">
      <c r="C619" s="34"/>
      <c r="D619" s="34"/>
    </row>
    <row r="620" spans="3:4" ht="14.25" customHeight="1">
      <c r="C620" s="34"/>
      <c r="D620" s="34"/>
    </row>
    <row r="621" spans="3:4" ht="14.25" customHeight="1">
      <c r="C621" s="34"/>
      <c r="D621" s="34"/>
    </row>
    <row r="622" spans="3:4" ht="14.25" customHeight="1">
      <c r="C622" s="34"/>
      <c r="D622" s="34"/>
    </row>
    <row r="623" spans="3:4" ht="14.25" customHeight="1">
      <c r="C623" s="34"/>
      <c r="D623" s="34"/>
    </row>
    <row r="624" spans="3:4" ht="14.25" customHeight="1">
      <c r="C624" s="34"/>
      <c r="D624" s="34"/>
    </row>
    <row r="625" spans="3:4" ht="14.25" customHeight="1">
      <c r="C625" s="34"/>
      <c r="D625" s="34"/>
    </row>
    <row r="626" spans="3:4" ht="14.25" customHeight="1">
      <c r="C626" s="34"/>
      <c r="D626" s="34"/>
    </row>
    <row r="627" spans="3:4" ht="14.25" customHeight="1">
      <c r="C627" s="34"/>
      <c r="D627" s="34"/>
    </row>
    <row r="628" spans="3:4" ht="14.25" customHeight="1">
      <c r="C628" s="34"/>
      <c r="D628" s="34"/>
    </row>
    <row r="629" spans="3:4" ht="14.25" customHeight="1">
      <c r="C629" s="34"/>
      <c r="D629" s="34"/>
    </row>
    <row r="630" spans="3:4" ht="14.25" customHeight="1">
      <c r="C630" s="34"/>
      <c r="D630" s="34"/>
    </row>
    <row r="631" spans="3:4" ht="14.25" customHeight="1">
      <c r="C631" s="34"/>
      <c r="D631" s="34"/>
    </row>
    <row r="632" spans="3:4" ht="14.25" customHeight="1">
      <c r="C632" s="34"/>
      <c r="D632" s="34"/>
    </row>
    <row r="633" spans="3:4" ht="14.25" customHeight="1">
      <c r="C633" s="34"/>
      <c r="D633" s="34"/>
    </row>
    <row r="634" spans="3:4" ht="14.25" customHeight="1">
      <c r="C634" s="34"/>
      <c r="D634" s="34"/>
    </row>
    <row r="635" spans="3:4" ht="14.25" customHeight="1">
      <c r="C635" s="34"/>
      <c r="D635" s="34"/>
    </row>
    <row r="636" spans="3:4" ht="14.25" customHeight="1">
      <c r="C636" s="34"/>
      <c r="D636" s="34"/>
    </row>
    <row r="637" spans="3:4" ht="14.25" customHeight="1">
      <c r="C637" s="34"/>
      <c r="D637" s="34"/>
    </row>
    <row r="638" spans="3:4" ht="14.25" customHeight="1">
      <c r="C638" s="34"/>
      <c r="D638" s="34"/>
    </row>
    <row r="639" spans="3:4" ht="14.25" customHeight="1">
      <c r="C639" s="34"/>
      <c r="D639" s="34"/>
    </row>
    <row r="640" spans="3:4" ht="14.25" customHeight="1">
      <c r="C640" s="34"/>
      <c r="D640" s="34"/>
    </row>
    <row r="641" spans="3:4" ht="14.25" customHeight="1">
      <c r="C641" s="34"/>
      <c r="D641" s="34"/>
    </row>
    <row r="642" spans="3:4" ht="14.25" customHeight="1">
      <c r="C642" s="34"/>
      <c r="D642" s="34"/>
    </row>
    <row r="643" spans="3:4" ht="14.25" customHeight="1">
      <c r="C643" s="34"/>
      <c r="D643" s="34"/>
    </row>
    <row r="644" spans="3:4" ht="14.25" customHeight="1">
      <c r="C644" s="34"/>
      <c r="D644" s="34"/>
    </row>
    <row r="645" spans="3:4" ht="14.25" customHeight="1">
      <c r="C645" s="34"/>
      <c r="D645" s="34"/>
    </row>
    <row r="646" spans="3:4" ht="14.25" customHeight="1">
      <c r="C646" s="34"/>
      <c r="D646" s="34"/>
    </row>
    <row r="647" spans="3:4" ht="14.25" customHeight="1">
      <c r="C647" s="34"/>
      <c r="D647" s="34"/>
    </row>
    <row r="648" spans="3:4" ht="14.25" customHeight="1">
      <c r="C648" s="34"/>
      <c r="D648" s="34"/>
    </row>
    <row r="649" spans="3:4" ht="14.25" customHeight="1">
      <c r="C649" s="34"/>
      <c r="D649" s="34"/>
    </row>
    <row r="650" spans="3:4" ht="14.25" customHeight="1">
      <c r="C650" s="34"/>
      <c r="D650" s="34"/>
    </row>
    <row r="651" spans="3:4" ht="14.25" customHeight="1">
      <c r="C651" s="34"/>
      <c r="D651" s="34"/>
    </row>
    <row r="652" spans="3:4" ht="14.25" customHeight="1">
      <c r="C652" s="34"/>
      <c r="D652" s="34"/>
    </row>
    <row r="653" spans="3:4" ht="14.25" customHeight="1">
      <c r="C653" s="34"/>
      <c r="D653" s="34"/>
    </row>
    <row r="654" spans="3:4" ht="14.25" customHeight="1">
      <c r="C654" s="34"/>
      <c r="D654" s="34"/>
    </row>
    <row r="655" spans="3:4" ht="14.25" customHeight="1">
      <c r="C655" s="34"/>
      <c r="D655" s="34"/>
    </row>
    <row r="656" spans="3:4" ht="14.25" customHeight="1">
      <c r="C656" s="34"/>
      <c r="D656" s="34"/>
    </row>
    <row r="657" spans="3:4" ht="14.25" customHeight="1">
      <c r="C657" s="34"/>
      <c r="D657" s="34"/>
    </row>
    <row r="658" spans="3:4" ht="14.25" customHeight="1">
      <c r="C658" s="34"/>
      <c r="D658" s="34"/>
    </row>
    <row r="659" spans="3:4" ht="14.25" customHeight="1">
      <c r="C659" s="34"/>
      <c r="D659" s="34"/>
    </row>
    <row r="660" spans="3:4" ht="14.25" customHeight="1">
      <c r="C660" s="34"/>
      <c r="D660" s="34"/>
    </row>
    <row r="661" spans="3:4" ht="14.25" customHeight="1">
      <c r="C661" s="34"/>
      <c r="D661" s="34"/>
    </row>
    <row r="662" spans="3:4" ht="14.25" customHeight="1">
      <c r="C662" s="34"/>
      <c r="D662" s="34"/>
    </row>
    <row r="663" spans="3:4" ht="14.25" customHeight="1">
      <c r="C663" s="34"/>
      <c r="D663" s="34"/>
    </row>
    <row r="664" spans="3:4" ht="14.25" customHeight="1">
      <c r="C664" s="34"/>
      <c r="D664" s="34"/>
    </row>
    <row r="665" spans="3:4" ht="14.25" customHeight="1">
      <c r="C665" s="34"/>
      <c r="D665" s="34"/>
    </row>
    <row r="666" spans="3:4" ht="14.25" customHeight="1">
      <c r="C666" s="34"/>
      <c r="D666" s="34"/>
    </row>
    <row r="667" spans="3:4" ht="14.25" customHeight="1">
      <c r="C667" s="34"/>
      <c r="D667" s="34"/>
    </row>
    <row r="668" spans="3:4" ht="14.25" customHeight="1">
      <c r="C668" s="34"/>
      <c r="D668" s="34"/>
    </row>
    <row r="669" spans="3:4" ht="14.25" customHeight="1">
      <c r="C669" s="34"/>
      <c r="D669" s="34"/>
    </row>
    <row r="670" spans="3:4" ht="14.25" customHeight="1">
      <c r="C670" s="34"/>
      <c r="D670" s="34"/>
    </row>
    <row r="671" spans="3:4" ht="14.25" customHeight="1">
      <c r="C671" s="34"/>
      <c r="D671" s="34"/>
    </row>
    <row r="672" spans="3:4" ht="14.25" customHeight="1">
      <c r="C672" s="34"/>
      <c r="D672" s="34"/>
    </row>
    <row r="673" spans="3:4" ht="14.25" customHeight="1">
      <c r="C673" s="34"/>
      <c r="D673" s="34"/>
    </row>
    <row r="674" spans="3:4" ht="14.25" customHeight="1">
      <c r="C674" s="34"/>
      <c r="D674" s="34"/>
    </row>
    <row r="675" spans="3:4" ht="14.25" customHeight="1">
      <c r="C675" s="34"/>
      <c r="D675" s="34"/>
    </row>
    <row r="676" spans="3:4" ht="14.25" customHeight="1">
      <c r="C676" s="34"/>
      <c r="D676" s="34"/>
    </row>
    <row r="677" spans="3:4" ht="14.25" customHeight="1">
      <c r="C677" s="34"/>
      <c r="D677" s="34"/>
    </row>
    <row r="678" spans="3:4" ht="14.25" customHeight="1">
      <c r="C678" s="34"/>
      <c r="D678" s="34"/>
    </row>
    <row r="679" spans="3:4" ht="14.25" customHeight="1">
      <c r="C679" s="34"/>
      <c r="D679" s="34"/>
    </row>
    <row r="680" spans="3:4" ht="14.25" customHeight="1">
      <c r="C680" s="34"/>
      <c r="D680" s="34"/>
    </row>
    <row r="681" spans="3:4" ht="14.25" customHeight="1">
      <c r="C681" s="34"/>
      <c r="D681" s="34"/>
    </row>
    <row r="682" spans="3:4" ht="14.25" customHeight="1">
      <c r="C682" s="34"/>
      <c r="D682" s="34"/>
    </row>
    <row r="683" spans="3:4" ht="14.25" customHeight="1">
      <c r="C683" s="34"/>
      <c r="D683" s="34"/>
    </row>
    <row r="684" spans="3:4" ht="14.25" customHeight="1">
      <c r="C684" s="34"/>
      <c r="D684" s="34"/>
    </row>
    <row r="685" spans="3:4" ht="14.25" customHeight="1">
      <c r="C685" s="34"/>
      <c r="D685" s="34"/>
    </row>
    <row r="686" spans="3:4" ht="14.25" customHeight="1">
      <c r="C686" s="34"/>
      <c r="D686" s="34"/>
    </row>
    <row r="687" spans="3:4" ht="14.25" customHeight="1">
      <c r="C687" s="34"/>
      <c r="D687" s="34"/>
    </row>
    <row r="688" spans="3:4" ht="14.25" customHeight="1">
      <c r="C688" s="34"/>
      <c r="D688" s="34"/>
    </row>
    <row r="689" spans="3:4" ht="14.25" customHeight="1">
      <c r="C689" s="34"/>
      <c r="D689" s="34"/>
    </row>
    <row r="690" spans="3:4" ht="14.25" customHeight="1">
      <c r="C690" s="34"/>
      <c r="D690" s="34"/>
    </row>
    <row r="691" spans="3:4" ht="14.25" customHeight="1">
      <c r="C691" s="34"/>
      <c r="D691" s="34"/>
    </row>
    <row r="692" spans="3:4" ht="14.25" customHeight="1">
      <c r="C692" s="34"/>
      <c r="D692" s="34"/>
    </row>
    <row r="693" spans="3:4" ht="14.25" customHeight="1">
      <c r="C693" s="34"/>
      <c r="D693" s="34"/>
    </row>
    <row r="694" spans="3:4" ht="14.25" customHeight="1">
      <c r="C694" s="34"/>
      <c r="D694" s="34"/>
    </row>
    <row r="695" spans="3:4" ht="14.25" customHeight="1">
      <c r="C695" s="34"/>
      <c r="D695" s="34"/>
    </row>
    <row r="696" spans="3:4" ht="14.25" customHeight="1">
      <c r="C696" s="34"/>
      <c r="D696" s="34"/>
    </row>
    <row r="697" spans="3:4" ht="14.25" customHeight="1">
      <c r="C697" s="34"/>
      <c r="D697" s="34"/>
    </row>
    <row r="698" spans="3:4" ht="14.25" customHeight="1">
      <c r="C698" s="34"/>
      <c r="D698" s="34"/>
    </row>
    <row r="699" spans="3:4" ht="14.25" customHeight="1">
      <c r="C699" s="34"/>
      <c r="D699" s="34"/>
    </row>
    <row r="700" spans="3:4" ht="14.25" customHeight="1">
      <c r="C700" s="34"/>
      <c r="D700" s="34"/>
    </row>
    <row r="701" spans="3:4" ht="14.25" customHeight="1">
      <c r="C701" s="34"/>
      <c r="D701" s="34"/>
    </row>
    <row r="702" spans="3:4" ht="14.25" customHeight="1">
      <c r="C702" s="34"/>
      <c r="D702" s="34"/>
    </row>
    <row r="703" spans="3:4" ht="14.25" customHeight="1">
      <c r="C703" s="34"/>
      <c r="D703" s="34"/>
    </row>
    <row r="704" spans="3:4" ht="14.25" customHeight="1">
      <c r="C704" s="34"/>
      <c r="D704" s="34"/>
    </row>
    <row r="705" spans="3:4" ht="14.25" customHeight="1">
      <c r="C705" s="34"/>
      <c r="D705" s="34"/>
    </row>
    <row r="706" spans="3:4" ht="14.25" customHeight="1">
      <c r="C706" s="34"/>
      <c r="D706" s="34"/>
    </row>
    <row r="707" spans="3:4" ht="14.25" customHeight="1">
      <c r="C707" s="34"/>
      <c r="D707" s="34"/>
    </row>
    <row r="708" spans="3:4" ht="14.25" customHeight="1">
      <c r="C708" s="34"/>
      <c r="D708" s="34"/>
    </row>
    <row r="709" spans="3:4" ht="14.25" customHeight="1">
      <c r="C709" s="34"/>
      <c r="D709" s="34"/>
    </row>
    <row r="710" spans="3:4" ht="14.25" customHeight="1">
      <c r="C710" s="34"/>
      <c r="D710" s="34"/>
    </row>
    <row r="711" spans="3:4" ht="14.25" customHeight="1">
      <c r="C711" s="34"/>
      <c r="D711" s="34"/>
    </row>
    <row r="712" spans="3:4" ht="14.25" customHeight="1">
      <c r="C712" s="34"/>
      <c r="D712" s="34"/>
    </row>
    <row r="713" spans="3:4" ht="14.25" customHeight="1">
      <c r="C713" s="34"/>
      <c r="D713" s="34"/>
    </row>
    <row r="714" spans="3:4" ht="14.25" customHeight="1">
      <c r="C714" s="34"/>
      <c r="D714" s="34"/>
    </row>
    <row r="715" spans="3:4" ht="14.25" customHeight="1">
      <c r="C715" s="34"/>
      <c r="D715" s="34"/>
    </row>
    <row r="716" spans="3:4" ht="14.25" customHeight="1">
      <c r="C716" s="34"/>
      <c r="D716" s="34"/>
    </row>
    <row r="717" spans="3:4" ht="14.25" customHeight="1">
      <c r="C717" s="34"/>
      <c r="D717" s="34"/>
    </row>
    <row r="718" spans="3:4" ht="14.25" customHeight="1">
      <c r="C718" s="34"/>
      <c r="D718" s="34"/>
    </row>
    <row r="719" spans="3:4" ht="14.25" customHeight="1">
      <c r="C719" s="34"/>
      <c r="D719" s="34"/>
    </row>
    <row r="720" spans="3:4" ht="14.25" customHeight="1">
      <c r="C720" s="34"/>
      <c r="D720" s="34"/>
    </row>
    <row r="721" spans="3:4" ht="14.25" customHeight="1">
      <c r="C721" s="34"/>
      <c r="D721" s="34"/>
    </row>
    <row r="722" spans="3:4" ht="14.25" customHeight="1">
      <c r="C722" s="34"/>
      <c r="D722" s="34"/>
    </row>
    <row r="723" spans="3:4" ht="14.25" customHeight="1">
      <c r="C723" s="34"/>
      <c r="D723" s="34"/>
    </row>
    <row r="724" spans="3:4" ht="14.25" customHeight="1">
      <c r="C724" s="34"/>
      <c r="D724" s="34"/>
    </row>
    <row r="725" spans="3:4" ht="14.25" customHeight="1">
      <c r="C725" s="34"/>
      <c r="D725" s="34"/>
    </row>
    <row r="726" spans="3:4" ht="14.25" customHeight="1">
      <c r="C726" s="34"/>
      <c r="D726" s="34"/>
    </row>
    <row r="727" spans="3:4" ht="14.25" customHeight="1">
      <c r="C727" s="34"/>
      <c r="D727" s="34"/>
    </row>
    <row r="728" spans="3:4" ht="14.25" customHeight="1">
      <c r="C728" s="34"/>
      <c r="D728" s="34"/>
    </row>
    <row r="729" spans="3:4" ht="14.25" customHeight="1">
      <c r="C729" s="34"/>
      <c r="D729" s="34"/>
    </row>
    <row r="730" spans="3:4" ht="14.25" customHeight="1">
      <c r="C730" s="34"/>
      <c r="D730" s="34"/>
    </row>
    <row r="731" spans="3:4" ht="14.25" customHeight="1">
      <c r="C731" s="34"/>
      <c r="D731" s="34"/>
    </row>
    <row r="732" spans="3:4" ht="14.25" customHeight="1">
      <c r="C732" s="34"/>
      <c r="D732" s="34"/>
    </row>
    <row r="733" spans="3:4" ht="14.25" customHeight="1">
      <c r="C733" s="34"/>
      <c r="D733" s="34"/>
    </row>
    <row r="734" spans="3:4" ht="14.25" customHeight="1">
      <c r="C734" s="34"/>
      <c r="D734" s="34"/>
    </row>
    <row r="735" spans="3:4" ht="14.25" customHeight="1">
      <c r="C735" s="34"/>
      <c r="D735" s="34"/>
    </row>
    <row r="736" spans="3:4" ht="14.25" customHeight="1">
      <c r="C736" s="34"/>
      <c r="D736" s="34"/>
    </row>
    <row r="737" spans="3:4" ht="14.25" customHeight="1">
      <c r="C737" s="34"/>
      <c r="D737" s="34"/>
    </row>
    <row r="738" spans="3:4" ht="14.25" customHeight="1">
      <c r="C738" s="34"/>
      <c r="D738" s="34"/>
    </row>
    <row r="739" spans="3:4" ht="14.25" customHeight="1">
      <c r="C739" s="34"/>
      <c r="D739" s="34"/>
    </row>
    <row r="740" spans="3:4" ht="14.25" customHeight="1">
      <c r="C740" s="34"/>
      <c r="D740" s="34"/>
    </row>
    <row r="741" spans="3:4" ht="14.25" customHeight="1">
      <c r="C741" s="34"/>
      <c r="D741" s="34"/>
    </row>
    <row r="742" spans="3:4" ht="14.25" customHeight="1">
      <c r="C742" s="34"/>
      <c r="D742" s="34"/>
    </row>
    <row r="743" spans="3:4" ht="14.25" customHeight="1">
      <c r="C743" s="34"/>
      <c r="D743" s="34"/>
    </row>
    <row r="744" spans="3:4" ht="14.25" customHeight="1">
      <c r="C744" s="34"/>
      <c r="D744" s="34"/>
    </row>
    <row r="745" spans="3:4" ht="14.25" customHeight="1">
      <c r="C745" s="34"/>
      <c r="D745" s="34"/>
    </row>
    <row r="746" spans="3:4" ht="14.25" customHeight="1">
      <c r="C746" s="34"/>
      <c r="D746" s="34"/>
    </row>
    <row r="747" spans="3:4" ht="14.25" customHeight="1">
      <c r="C747" s="34"/>
      <c r="D747" s="34"/>
    </row>
    <row r="748" spans="3:4" ht="14.25" customHeight="1">
      <c r="C748" s="34"/>
      <c r="D748" s="34"/>
    </row>
    <row r="749" spans="3:4" ht="14.25" customHeight="1">
      <c r="C749" s="34"/>
      <c r="D749" s="34"/>
    </row>
    <row r="750" spans="3:4" ht="14.25" customHeight="1">
      <c r="C750" s="34"/>
      <c r="D750" s="34"/>
    </row>
    <row r="751" spans="3:4" ht="14.25" customHeight="1">
      <c r="C751" s="34"/>
      <c r="D751" s="34"/>
    </row>
    <row r="752" spans="3:4" ht="14.25" customHeight="1">
      <c r="C752" s="34"/>
      <c r="D752" s="34"/>
    </row>
    <row r="753" spans="3:4" ht="14.25" customHeight="1">
      <c r="C753" s="34"/>
      <c r="D753" s="34"/>
    </row>
    <row r="754" spans="3:4" ht="14.25" customHeight="1">
      <c r="C754" s="34"/>
      <c r="D754" s="34"/>
    </row>
    <row r="755" spans="3:4" ht="14.25" customHeight="1">
      <c r="C755" s="34"/>
      <c r="D755" s="34"/>
    </row>
    <row r="756" spans="3:4" ht="14.25" customHeight="1">
      <c r="C756" s="34"/>
      <c r="D756" s="34"/>
    </row>
    <row r="757" spans="3:4" ht="14.25" customHeight="1">
      <c r="C757" s="34"/>
      <c r="D757" s="34"/>
    </row>
    <row r="758" spans="3:4" ht="14.25" customHeight="1">
      <c r="C758" s="34"/>
      <c r="D758" s="34"/>
    </row>
    <row r="759" spans="3:4" ht="14.25" customHeight="1">
      <c r="C759" s="34"/>
      <c r="D759" s="34"/>
    </row>
    <row r="760" spans="3:4" ht="14.25" customHeight="1">
      <c r="C760" s="34"/>
      <c r="D760" s="34"/>
    </row>
    <row r="761" spans="3:4" ht="14.25" customHeight="1">
      <c r="C761" s="34"/>
      <c r="D761" s="34"/>
    </row>
    <row r="762" spans="3:4" ht="14.25" customHeight="1">
      <c r="C762" s="34"/>
      <c r="D762" s="34"/>
    </row>
    <row r="763" spans="3:4" ht="14.25" customHeight="1">
      <c r="C763" s="34"/>
      <c r="D763" s="34"/>
    </row>
    <row r="764" spans="3:4" ht="14.25" customHeight="1">
      <c r="C764" s="34"/>
      <c r="D764" s="34"/>
    </row>
    <row r="765" spans="3:4" ht="14.25" customHeight="1">
      <c r="C765" s="34"/>
      <c r="D765" s="34"/>
    </row>
    <row r="766" spans="3:4" ht="14.25" customHeight="1">
      <c r="C766" s="34"/>
      <c r="D766" s="34"/>
    </row>
    <row r="767" spans="3:4" ht="14.25" customHeight="1">
      <c r="C767" s="34"/>
      <c r="D767" s="34"/>
    </row>
    <row r="768" spans="3:4" ht="14.25" customHeight="1">
      <c r="C768" s="34"/>
      <c r="D768" s="34"/>
    </row>
    <row r="769" spans="3:4" ht="14.25" customHeight="1">
      <c r="C769" s="34"/>
      <c r="D769" s="34"/>
    </row>
    <row r="770" spans="3:4" ht="14.25" customHeight="1">
      <c r="C770" s="34"/>
      <c r="D770" s="34"/>
    </row>
    <row r="771" spans="3:4" ht="14.25" customHeight="1">
      <c r="C771" s="34"/>
      <c r="D771" s="34"/>
    </row>
    <row r="772" spans="3:4" ht="14.25" customHeight="1">
      <c r="C772" s="34"/>
      <c r="D772" s="34"/>
    </row>
    <row r="773" spans="3:4" ht="14.25" customHeight="1">
      <c r="C773" s="34"/>
      <c r="D773" s="34"/>
    </row>
    <row r="774" spans="3:4" ht="14.25" customHeight="1">
      <c r="C774" s="34"/>
      <c r="D774" s="34"/>
    </row>
    <row r="775" spans="3:4" ht="14.25" customHeight="1">
      <c r="C775" s="34"/>
      <c r="D775" s="34"/>
    </row>
    <row r="776" spans="3:4" ht="14.25" customHeight="1">
      <c r="C776" s="34"/>
      <c r="D776" s="34"/>
    </row>
    <row r="777" spans="3:4" ht="14.25" customHeight="1">
      <c r="C777" s="34"/>
      <c r="D777" s="34"/>
    </row>
    <row r="778" spans="3:4" ht="14.25" customHeight="1">
      <c r="C778" s="34"/>
      <c r="D778" s="34"/>
    </row>
    <row r="779" spans="3:4" ht="14.25" customHeight="1">
      <c r="C779" s="34"/>
      <c r="D779" s="34"/>
    </row>
    <row r="780" spans="3:4" ht="14.25" customHeight="1">
      <c r="C780" s="34"/>
      <c r="D780" s="34"/>
    </row>
    <row r="781" spans="3:4" ht="14.25" customHeight="1">
      <c r="C781" s="34"/>
      <c r="D781" s="34"/>
    </row>
    <row r="782" spans="3:4" ht="14.25" customHeight="1">
      <c r="C782" s="34"/>
      <c r="D782" s="34"/>
    </row>
    <row r="783" spans="3:4" ht="14.25" customHeight="1">
      <c r="C783" s="34"/>
      <c r="D783" s="34"/>
    </row>
    <row r="784" spans="3:4" ht="14.25" customHeight="1">
      <c r="C784" s="34"/>
      <c r="D784" s="34"/>
    </row>
    <row r="785" spans="3:4" ht="14.25" customHeight="1">
      <c r="C785" s="34"/>
      <c r="D785" s="34"/>
    </row>
    <row r="786" spans="3:4" ht="14.25" customHeight="1">
      <c r="C786" s="34"/>
      <c r="D786" s="34"/>
    </row>
    <row r="787" spans="3:4" ht="14.25" customHeight="1">
      <c r="C787" s="34"/>
      <c r="D787" s="34"/>
    </row>
    <row r="788" spans="3:4" ht="14.25" customHeight="1">
      <c r="C788" s="34"/>
      <c r="D788" s="34"/>
    </row>
    <row r="789" spans="3:4" ht="14.25" customHeight="1">
      <c r="C789" s="34"/>
      <c r="D789" s="34"/>
    </row>
    <row r="790" spans="3:4" ht="14.25" customHeight="1">
      <c r="C790" s="34"/>
      <c r="D790" s="34"/>
    </row>
    <row r="791" spans="3:4" ht="14.25" customHeight="1">
      <c r="C791" s="34"/>
      <c r="D791" s="34"/>
    </row>
    <row r="792" spans="3:4" ht="14.25" customHeight="1">
      <c r="C792" s="34"/>
      <c r="D792" s="34"/>
    </row>
    <row r="793" spans="3:4" ht="14.25" customHeight="1">
      <c r="C793" s="34"/>
      <c r="D793" s="34"/>
    </row>
    <row r="794" spans="3:4" ht="14.25" customHeight="1">
      <c r="C794" s="34"/>
      <c r="D794" s="34"/>
    </row>
    <row r="795" spans="3:4" ht="14.25" customHeight="1">
      <c r="C795" s="34"/>
      <c r="D795" s="34"/>
    </row>
    <row r="796" spans="3:4" ht="14.25" customHeight="1">
      <c r="C796" s="34"/>
      <c r="D796" s="34"/>
    </row>
    <row r="797" spans="3:4" ht="14.25" customHeight="1">
      <c r="C797" s="34"/>
      <c r="D797" s="34"/>
    </row>
    <row r="798" spans="3:4" ht="14.25" customHeight="1">
      <c r="C798" s="34"/>
      <c r="D798" s="34"/>
    </row>
    <row r="799" spans="3:4" ht="14.25" customHeight="1">
      <c r="C799" s="34"/>
      <c r="D799" s="34"/>
    </row>
    <row r="800" spans="3:4" ht="14.25" customHeight="1">
      <c r="C800" s="34"/>
      <c r="D800" s="34"/>
    </row>
    <row r="801" spans="3:4" ht="14.25" customHeight="1">
      <c r="C801" s="34"/>
      <c r="D801" s="34"/>
    </row>
    <row r="802" spans="3:4" ht="14.25" customHeight="1">
      <c r="C802" s="34"/>
      <c r="D802" s="34"/>
    </row>
    <row r="803" spans="3:4" ht="14.25" customHeight="1">
      <c r="C803" s="34"/>
      <c r="D803" s="34"/>
    </row>
    <row r="804" spans="3:4" ht="14.25" customHeight="1">
      <c r="C804" s="34"/>
      <c r="D804" s="34"/>
    </row>
    <row r="805" spans="3:4" ht="14.25" customHeight="1">
      <c r="C805" s="34"/>
      <c r="D805" s="34"/>
    </row>
    <row r="806" spans="3:4" ht="14.25" customHeight="1">
      <c r="C806" s="34"/>
      <c r="D806" s="34"/>
    </row>
    <row r="807" spans="3:4" ht="14.25" customHeight="1">
      <c r="C807" s="34"/>
      <c r="D807" s="34"/>
    </row>
    <row r="808" spans="3:4" ht="14.25" customHeight="1">
      <c r="C808" s="34"/>
      <c r="D808" s="34"/>
    </row>
    <row r="809" spans="3:4" ht="14.25" customHeight="1">
      <c r="C809" s="34"/>
      <c r="D809" s="34"/>
    </row>
    <row r="810" spans="3:4" ht="14.25" customHeight="1">
      <c r="C810" s="34"/>
      <c r="D810" s="34"/>
    </row>
    <row r="811" spans="3:4" ht="14.25" customHeight="1">
      <c r="C811" s="34"/>
      <c r="D811" s="34"/>
    </row>
    <row r="812" spans="3:4" ht="14.25" customHeight="1">
      <c r="C812" s="34"/>
      <c r="D812" s="34"/>
    </row>
    <row r="813" spans="3:4" ht="14.25" customHeight="1">
      <c r="C813" s="34"/>
      <c r="D813" s="34"/>
    </row>
    <row r="814" spans="3:4" ht="14.25" customHeight="1">
      <c r="C814" s="34"/>
      <c r="D814" s="34"/>
    </row>
    <row r="815" spans="3:4" ht="14.25" customHeight="1">
      <c r="C815" s="34"/>
      <c r="D815" s="34"/>
    </row>
    <row r="816" spans="3:4" ht="14.25" customHeight="1">
      <c r="C816" s="34"/>
      <c r="D816" s="34"/>
    </row>
    <row r="817" spans="3:4" ht="14.25" customHeight="1">
      <c r="C817" s="34"/>
      <c r="D817" s="34"/>
    </row>
    <row r="818" spans="3:4" ht="14.25" customHeight="1">
      <c r="C818" s="34"/>
      <c r="D818" s="34"/>
    </row>
    <row r="819" spans="3:4" ht="14.25" customHeight="1">
      <c r="C819" s="34"/>
      <c r="D819" s="34"/>
    </row>
    <row r="820" spans="3:4" ht="14.25" customHeight="1">
      <c r="C820" s="34"/>
      <c r="D820" s="34"/>
    </row>
    <row r="821" spans="3:4" ht="14.25" customHeight="1">
      <c r="C821" s="34"/>
      <c r="D821" s="34"/>
    </row>
    <row r="822" spans="3:4" ht="14.25" customHeight="1">
      <c r="C822" s="34"/>
      <c r="D822" s="34"/>
    </row>
    <row r="823" spans="3:4" ht="14.25" customHeight="1">
      <c r="C823" s="34"/>
      <c r="D823" s="34"/>
    </row>
    <row r="824" spans="3:4" ht="14.25" customHeight="1">
      <c r="C824" s="34"/>
      <c r="D824" s="34"/>
    </row>
    <row r="825" spans="3:4" ht="14.25" customHeight="1">
      <c r="C825" s="34"/>
      <c r="D825" s="34"/>
    </row>
    <row r="826" spans="3:4" ht="14.25" customHeight="1">
      <c r="C826" s="34"/>
      <c r="D826" s="34"/>
    </row>
    <row r="827" spans="3:4" ht="14.25" customHeight="1">
      <c r="C827" s="34"/>
      <c r="D827" s="34"/>
    </row>
    <row r="828" spans="3:4" ht="14.25" customHeight="1">
      <c r="C828" s="34"/>
      <c r="D828" s="34"/>
    </row>
    <row r="829" spans="3:4" ht="14.25" customHeight="1">
      <c r="C829" s="34"/>
      <c r="D829" s="34"/>
    </row>
    <row r="830" spans="3:4" ht="14.25" customHeight="1">
      <c r="C830" s="34"/>
      <c r="D830" s="34"/>
    </row>
    <row r="831" spans="3:4" ht="14.25" customHeight="1">
      <c r="C831" s="34"/>
      <c r="D831" s="34"/>
    </row>
    <row r="832" spans="3:4" ht="14.25" customHeight="1">
      <c r="C832" s="34"/>
      <c r="D832" s="34"/>
    </row>
    <row r="833" spans="3:4" ht="14.25" customHeight="1">
      <c r="C833" s="34"/>
      <c r="D833" s="34"/>
    </row>
    <row r="834" spans="3:4" ht="14.25" customHeight="1">
      <c r="C834" s="34"/>
      <c r="D834" s="34"/>
    </row>
    <row r="835" spans="3:4" ht="14.25" customHeight="1">
      <c r="C835" s="34"/>
      <c r="D835" s="34"/>
    </row>
    <row r="836" spans="3:4" ht="14.25" customHeight="1">
      <c r="C836" s="34"/>
      <c r="D836" s="34"/>
    </row>
    <row r="837" spans="3:4" ht="14.25" customHeight="1">
      <c r="C837" s="34"/>
      <c r="D837" s="34"/>
    </row>
    <row r="838" spans="3:4" ht="14.25" customHeight="1">
      <c r="C838" s="34"/>
      <c r="D838" s="34"/>
    </row>
    <row r="839" spans="3:4" ht="14.25" customHeight="1">
      <c r="C839" s="34"/>
      <c r="D839" s="34"/>
    </row>
    <row r="840" spans="3:4" ht="14.25" customHeight="1">
      <c r="C840" s="34"/>
      <c r="D840" s="34"/>
    </row>
    <row r="841" spans="3:4" ht="14.25" customHeight="1">
      <c r="C841" s="34"/>
      <c r="D841" s="34"/>
    </row>
    <row r="842" spans="3:4" ht="14.25" customHeight="1">
      <c r="C842" s="34"/>
      <c r="D842" s="34"/>
    </row>
    <row r="843" spans="3:4" ht="14.25" customHeight="1">
      <c r="C843" s="34"/>
      <c r="D843" s="34"/>
    </row>
    <row r="844" spans="3:4" ht="14.25" customHeight="1">
      <c r="C844" s="34"/>
      <c r="D844" s="34"/>
    </row>
    <row r="845" spans="3:4" ht="14.25" customHeight="1">
      <c r="C845" s="34"/>
      <c r="D845" s="34"/>
    </row>
    <row r="846" spans="3:4" ht="14.25" customHeight="1">
      <c r="C846" s="34"/>
      <c r="D846" s="34"/>
    </row>
    <row r="847" spans="3:4" ht="14.25" customHeight="1">
      <c r="C847" s="34"/>
      <c r="D847" s="34"/>
    </row>
    <row r="848" spans="3:4" ht="14.25" customHeight="1">
      <c r="C848" s="34"/>
      <c r="D848" s="34"/>
    </row>
    <row r="849" spans="3:4" ht="14.25" customHeight="1">
      <c r="C849" s="34"/>
      <c r="D849" s="34"/>
    </row>
    <row r="850" spans="3:4" ht="14.25" customHeight="1">
      <c r="C850" s="34"/>
      <c r="D850" s="34"/>
    </row>
    <row r="851" spans="3:4" ht="14.25" customHeight="1">
      <c r="C851" s="34"/>
      <c r="D851" s="34"/>
    </row>
    <row r="852" spans="3:4" ht="14.25" customHeight="1">
      <c r="C852" s="34"/>
      <c r="D852" s="34"/>
    </row>
    <row r="853" spans="3:4" ht="14.25" customHeight="1">
      <c r="C853" s="34"/>
      <c r="D853" s="34"/>
    </row>
    <row r="854" spans="3:4" ht="14.25" customHeight="1">
      <c r="C854" s="34"/>
      <c r="D854" s="34"/>
    </row>
    <row r="855" spans="3:4" ht="14.25" customHeight="1">
      <c r="C855" s="34"/>
      <c r="D855" s="34"/>
    </row>
    <row r="856" spans="3:4" ht="14.25" customHeight="1">
      <c r="C856" s="34"/>
      <c r="D856" s="34"/>
    </row>
    <row r="857" spans="3:4" ht="14.25" customHeight="1">
      <c r="C857" s="34"/>
      <c r="D857" s="34"/>
    </row>
    <row r="858" spans="3:4" ht="14.25" customHeight="1">
      <c r="C858" s="34"/>
      <c r="D858" s="34"/>
    </row>
    <row r="859" spans="3:4" ht="14.25" customHeight="1">
      <c r="C859" s="34"/>
      <c r="D859" s="34"/>
    </row>
    <row r="860" spans="3:4" ht="14.25" customHeight="1">
      <c r="C860" s="34"/>
      <c r="D860" s="34"/>
    </row>
    <row r="861" spans="3:4" ht="14.25" customHeight="1">
      <c r="C861" s="34"/>
      <c r="D861" s="34"/>
    </row>
    <row r="862" spans="3:4" ht="14.25" customHeight="1">
      <c r="C862" s="34"/>
      <c r="D862" s="34"/>
    </row>
    <row r="863" spans="3:4" ht="14.25" customHeight="1">
      <c r="C863" s="34"/>
      <c r="D863" s="34"/>
    </row>
    <row r="864" spans="3:4" ht="14.25" customHeight="1">
      <c r="C864" s="34"/>
      <c r="D864" s="34"/>
    </row>
    <row r="865" spans="3:4" ht="14.25" customHeight="1">
      <c r="C865" s="34"/>
      <c r="D865" s="34"/>
    </row>
    <row r="866" spans="3:4" ht="14.25" customHeight="1">
      <c r="C866" s="34"/>
      <c r="D866" s="34"/>
    </row>
    <row r="867" spans="3:4" ht="14.25" customHeight="1">
      <c r="C867" s="34"/>
      <c r="D867" s="34"/>
    </row>
    <row r="868" spans="3:4" ht="14.25" customHeight="1">
      <c r="C868" s="34"/>
      <c r="D868" s="34"/>
    </row>
    <row r="869" spans="3:4" ht="14.25" customHeight="1">
      <c r="C869" s="34"/>
      <c r="D869" s="34"/>
    </row>
    <row r="870" spans="3:4" ht="14.25" customHeight="1">
      <c r="C870" s="34"/>
      <c r="D870" s="34"/>
    </row>
    <row r="871" spans="3:4" ht="14.25" customHeight="1">
      <c r="C871" s="34"/>
      <c r="D871" s="34"/>
    </row>
    <row r="872" spans="3:4" ht="14.25" customHeight="1">
      <c r="C872" s="34"/>
      <c r="D872" s="34"/>
    </row>
    <row r="873" spans="3:4" ht="14.25" customHeight="1">
      <c r="C873" s="34"/>
      <c r="D873" s="34"/>
    </row>
    <row r="874" spans="3:4" ht="14.25" customHeight="1">
      <c r="C874" s="34"/>
      <c r="D874" s="34"/>
    </row>
    <row r="875" spans="3:4" ht="14.25" customHeight="1">
      <c r="C875" s="34"/>
      <c r="D875" s="34"/>
    </row>
    <row r="876" spans="3:4" ht="14.25" customHeight="1">
      <c r="C876" s="34"/>
      <c r="D876" s="34"/>
    </row>
    <row r="877" spans="3:4" ht="14.25" customHeight="1">
      <c r="C877" s="34"/>
      <c r="D877" s="34"/>
    </row>
    <row r="878" spans="3:4" ht="14.25" customHeight="1">
      <c r="C878" s="34"/>
      <c r="D878" s="34"/>
    </row>
    <row r="879" spans="3:4" ht="14.25" customHeight="1">
      <c r="C879" s="34"/>
      <c r="D879" s="34"/>
    </row>
    <row r="880" spans="3:4" ht="14.25" customHeight="1">
      <c r="C880" s="34"/>
      <c r="D880" s="34"/>
    </row>
    <row r="881" spans="3:4" ht="14.25" customHeight="1">
      <c r="C881" s="34"/>
      <c r="D881" s="34"/>
    </row>
    <row r="882" spans="3:4" ht="14.25" customHeight="1">
      <c r="C882" s="34"/>
      <c r="D882" s="34"/>
    </row>
    <row r="883" spans="3:4" ht="14.25" customHeight="1">
      <c r="C883" s="34"/>
      <c r="D883" s="34"/>
    </row>
    <row r="884" spans="3:4" ht="14.25" customHeight="1">
      <c r="C884" s="34"/>
      <c r="D884" s="34"/>
    </row>
    <row r="885" spans="3:4" ht="14.25" customHeight="1">
      <c r="C885" s="34"/>
      <c r="D885" s="34"/>
    </row>
    <row r="886" spans="3:4" ht="14.25" customHeight="1">
      <c r="C886" s="34"/>
      <c r="D886" s="34"/>
    </row>
    <row r="887" spans="3:4" ht="14.25" customHeight="1">
      <c r="C887" s="34"/>
      <c r="D887" s="34"/>
    </row>
    <row r="888" spans="3:4" ht="14.25" customHeight="1">
      <c r="C888" s="34"/>
      <c r="D888" s="34"/>
    </row>
    <row r="889" spans="3:4" ht="14.25" customHeight="1">
      <c r="C889" s="34"/>
      <c r="D889" s="34"/>
    </row>
    <row r="890" spans="3:4" ht="14.25" customHeight="1">
      <c r="C890" s="34"/>
      <c r="D890" s="34"/>
    </row>
    <row r="891" spans="3:4" ht="14.25" customHeight="1">
      <c r="C891" s="34"/>
      <c r="D891" s="34"/>
    </row>
    <row r="892" spans="3:4" ht="14.25" customHeight="1">
      <c r="C892" s="34"/>
      <c r="D892" s="34"/>
    </row>
    <row r="893" spans="3:4" ht="14.25" customHeight="1">
      <c r="C893" s="34"/>
      <c r="D893" s="34"/>
    </row>
    <row r="894" spans="3:4" ht="14.25" customHeight="1">
      <c r="C894" s="34"/>
      <c r="D894" s="34"/>
    </row>
    <row r="895" spans="3:4" ht="14.25" customHeight="1">
      <c r="C895" s="34"/>
      <c r="D895" s="34"/>
    </row>
    <row r="896" spans="3:4" ht="14.25" customHeight="1">
      <c r="C896" s="34"/>
      <c r="D896" s="34"/>
    </row>
    <row r="897" spans="3:4" ht="14.25" customHeight="1">
      <c r="C897" s="34"/>
      <c r="D897" s="34"/>
    </row>
    <row r="898" spans="3:4" ht="14.25" customHeight="1">
      <c r="C898" s="34"/>
      <c r="D898" s="34"/>
    </row>
    <row r="899" spans="3:4" ht="14.25" customHeight="1">
      <c r="C899" s="34"/>
      <c r="D899" s="34"/>
    </row>
    <row r="900" spans="3:4" ht="14.25" customHeight="1">
      <c r="C900" s="34"/>
      <c r="D900" s="34"/>
    </row>
    <row r="901" spans="3:4" ht="14.25" customHeight="1">
      <c r="C901" s="34"/>
      <c r="D901" s="34"/>
    </row>
    <row r="902" spans="3:4" ht="14.25" customHeight="1">
      <c r="C902" s="34"/>
      <c r="D902" s="34"/>
    </row>
    <row r="903" spans="3:4" ht="14.25" customHeight="1">
      <c r="C903" s="34"/>
      <c r="D903" s="34"/>
    </row>
    <row r="904" spans="3:4" ht="14.25" customHeight="1">
      <c r="C904" s="34"/>
      <c r="D904" s="34"/>
    </row>
    <row r="905" spans="3:4" ht="14.25" customHeight="1">
      <c r="C905" s="34"/>
      <c r="D905" s="34"/>
    </row>
    <row r="906" spans="3:4" ht="14.25" customHeight="1">
      <c r="C906" s="34"/>
      <c r="D906" s="34"/>
    </row>
    <row r="907" spans="3:4" ht="14.25" customHeight="1">
      <c r="C907" s="34"/>
      <c r="D907" s="34"/>
    </row>
    <row r="908" spans="3:4" ht="14.25" customHeight="1">
      <c r="C908" s="34"/>
      <c r="D908" s="34"/>
    </row>
    <row r="909" spans="3:4" ht="14.25" customHeight="1">
      <c r="C909" s="34"/>
      <c r="D909" s="34"/>
    </row>
    <row r="910" spans="3:4" ht="14.25" customHeight="1">
      <c r="C910" s="34"/>
      <c r="D910" s="34"/>
    </row>
    <row r="911" spans="3:4" ht="14.25" customHeight="1">
      <c r="C911" s="34"/>
      <c r="D911" s="34"/>
    </row>
    <row r="912" spans="3:4" ht="14.25" customHeight="1">
      <c r="C912" s="34"/>
      <c r="D912" s="34"/>
    </row>
    <row r="913" spans="3:4" ht="14.25" customHeight="1">
      <c r="C913" s="34"/>
      <c r="D913" s="34"/>
    </row>
    <row r="914" spans="3:4" ht="14.25" customHeight="1">
      <c r="C914" s="34"/>
      <c r="D914" s="34"/>
    </row>
    <row r="915" spans="3:4" ht="14.25" customHeight="1">
      <c r="C915" s="34"/>
      <c r="D915" s="34"/>
    </row>
    <row r="916" spans="3:4" ht="14.25" customHeight="1">
      <c r="C916" s="34"/>
      <c r="D916" s="34"/>
    </row>
    <row r="917" spans="3:4" ht="14.25" customHeight="1">
      <c r="C917" s="34"/>
      <c r="D917" s="34"/>
    </row>
    <row r="918" spans="3:4" ht="14.25" customHeight="1">
      <c r="C918" s="34"/>
      <c r="D918" s="34"/>
    </row>
    <row r="919" spans="3:4" ht="14.25" customHeight="1">
      <c r="C919" s="34"/>
      <c r="D919" s="34"/>
    </row>
    <row r="920" spans="3:4" ht="14.25" customHeight="1">
      <c r="C920" s="34"/>
      <c r="D920" s="34"/>
    </row>
    <row r="921" spans="3:4" ht="14.25" customHeight="1">
      <c r="C921" s="34"/>
      <c r="D921" s="34"/>
    </row>
    <row r="922" spans="3:4" ht="14.25" customHeight="1">
      <c r="C922" s="34"/>
      <c r="D922" s="34"/>
    </row>
    <row r="923" spans="3:4" ht="14.25" customHeight="1">
      <c r="C923" s="34"/>
      <c r="D923" s="34"/>
    </row>
    <row r="924" spans="3:4" ht="14.25" customHeight="1">
      <c r="C924" s="34"/>
      <c r="D924" s="34"/>
    </row>
    <row r="925" spans="3:4" ht="14.25" customHeight="1">
      <c r="C925" s="34"/>
      <c r="D925" s="34"/>
    </row>
    <row r="926" spans="3:4" ht="14.25" customHeight="1">
      <c r="C926" s="34"/>
      <c r="D926" s="34"/>
    </row>
    <row r="927" spans="3:4" ht="14.25" customHeight="1">
      <c r="C927" s="34"/>
      <c r="D927" s="34"/>
    </row>
    <row r="928" spans="3:4" ht="14.25" customHeight="1">
      <c r="C928" s="34"/>
      <c r="D928" s="34"/>
    </row>
    <row r="929" spans="3:4" ht="14.25" customHeight="1">
      <c r="C929" s="34"/>
      <c r="D929" s="34"/>
    </row>
    <row r="930" spans="3:4" ht="14.25" customHeight="1">
      <c r="C930" s="34"/>
      <c r="D930" s="34"/>
    </row>
    <row r="931" spans="3:4" ht="14.25" customHeight="1">
      <c r="C931" s="34"/>
      <c r="D931" s="34"/>
    </row>
    <row r="932" spans="3:4" ht="14.25" customHeight="1">
      <c r="C932" s="34"/>
      <c r="D932" s="34"/>
    </row>
    <row r="933" spans="3:4" ht="14.25" customHeight="1">
      <c r="C933" s="34"/>
      <c r="D933" s="34"/>
    </row>
    <row r="934" spans="3:4" ht="14.25" customHeight="1">
      <c r="C934" s="34"/>
      <c r="D934" s="34"/>
    </row>
    <row r="935" spans="3:4" ht="14.25" customHeight="1">
      <c r="C935" s="34"/>
      <c r="D935" s="34"/>
    </row>
    <row r="936" spans="3:4" ht="14.25" customHeight="1">
      <c r="C936" s="34"/>
      <c r="D936" s="34"/>
    </row>
    <row r="937" spans="3:4" ht="14.25" customHeight="1">
      <c r="C937" s="34"/>
      <c r="D937" s="34"/>
    </row>
    <row r="938" spans="3:4" ht="14.25" customHeight="1">
      <c r="C938" s="34"/>
      <c r="D938" s="34"/>
    </row>
    <row r="939" spans="3:4" ht="14.25" customHeight="1">
      <c r="C939" s="34"/>
      <c r="D939" s="34"/>
    </row>
    <row r="940" spans="3:4" ht="14.25" customHeight="1">
      <c r="C940" s="34"/>
      <c r="D940" s="34"/>
    </row>
    <row r="941" spans="3:4" ht="14.25" customHeight="1">
      <c r="C941" s="34"/>
      <c r="D941" s="34"/>
    </row>
    <row r="942" spans="3:4" ht="14.25" customHeight="1">
      <c r="C942" s="34"/>
      <c r="D942" s="34"/>
    </row>
    <row r="943" spans="3:4" ht="14.25" customHeight="1">
      <c r="C943" s="34"/>
      <c r="D943" s="34"/>
    </row>
    <row r="944" spans="3:4" ht="14.25" customHeight="1">
      <c r="C944" s="34"/>
      <c r="D944" s="34"/>
    </row>
    <row r="945" spans="3:4" ht="14.25" customHeight="1">
      <c r="C945" s="34"/>
      <c r="D945" s="34"/>
    </row>
    <row r="946" spans="3:4" ht="14.25" customHeight="1">
      <c r="C946" s="34"/>
      <c r="D946" s="34"/>
    </row>
    <row r="947" spans="3:4" ht="14.25" customHeight="1">
      <c r="C947" s="34"/>
      <c r="D947" s="34"/>
    </row>
    <row r="948" spans="3:4" ht="14.25" customHeight="1">
      <c r="C948" s="34"/>
      <c r="D948" s="34"/>
    </row>
    <row r="949" spans="3:4" ht="14.25" customHeight="1">
      <c r="C949" s="34"/>
      <c r="D949" s="34"/>
    </row>
    <row r="950" spans="3:4" ht="14.25" customHeight="1">
      <c r="C950" s="34"/>
      <c r="D950" s="34"/>
    </row>
    <row r="951" spans="3:4" ht="14.25" customHeight="1">
      <c r="C951" s="34"/>
      <c r="D951" s="34"/>
    </row>
    <row r="952" spans="3:4" ht="14.25" customHeight="1">
      <c r="C952" s="34"/>
      <c r="D952" s="34"/>
    </row>
    <row r="953" spans="3:4" ht="14.25" customHeight="1">
      <c r="C953" s="34"/>
      <c r="D953" s="34"/>
    </row>
    <row r="954" spans="3:4" ht="14.25" customHeight="1">
      <c r="C954" s="34"/>
      <c r="D954" s="34"/>
    </row>
    <row r="955" spans="3:4" ht="14.25" customHeight="1">
      <c r="C955" s="34"/>
      <c r="D955" s="34"/>
    </row>
    <row r="956" spans="3:4" ht="14.25" customHeight="1">
      <c r="C956" s="34"/>
      <c r="D956" s="34"/>
    </row>
    <row r="957" spans="3:4" ht="14.25" customHeight="1">
      <c r="C957" s="34"/>
      <c r="D957" s="34"/>
    </row>
    <row r="958" spans="3:4" ht="14.25" customHeight="1">
      <c r="C958" s="34"/>
      <c r="D958" s="34"/>
    </row>
    <row r="959" spans="3:4" ht="14.25" customHeight="1">
      <c r="C959" s="34"/>
      <c r="D959" s="34"/>
    </row>
    <row r="960" spans="3:4" ht="14.25" customHeight="1">
      <c r="C960" s="34"/>
      <c r="D960" s="34"/>
    </row>
    <row r="961" spans="3:4" ht="14.25" customHeight="1">
      <c r="C961" s="34"/>
      <c r="D961" s="34"/>
    </row>
    <row r="962" spans="3:4" ht="14.25" customHeight="1">
      <c r="C962" s="34"/>
      <c r="D962" s="34"/>
    </row>
    <row r="963" spans="3:4" ht="14.25" customHeight="1">
      <c r="C963" s="34"/>
      <c r="D963" s="34"/>
    </row>
    <row r="964" spans="3:4" ht="14.25" customHeight="1">
      <c r="C964" s="34"/>
      <c r="D964" s="34"/>
    </row>
    <row r="965" spans="3:4" ht="14.25" customHeight="1">
      <c r="C965" s="34"/>
      <c r="D965" s="34"/>
    </row>
    <row r="966" spans="3:4" ht="14.25" customHeight="1">
      <c r="C966" s="34"/>
      <c r="D966" s="34"/>
    </row>
    <row r="967" spans="3:4" ht="14.25" customHeight="1">
      <c r="C967" s="34"/>
      <c r="D967" s="34"/>
    </row>
    <row r="968" spans="3:4" ht="14.25" customHeight="1">
      <c r="C968" s="34"/>
      <c r="D968" s="34"/>
    </row>
    <row r="969" spans="3:4" ht="14.25" customHeight="1">
      <c r="C969" s="34"/>
      <c r="D969" s="34"/>
    </row>
    <row r="970" spans="3:4" ht="14.25" customHeight="1">
      <c r="C970" s="34"/>
      <c r="D970" s="34"/>
    </row>
    <row r="971" spans="3:4" ht="14.25" customHeight="1">
      <c r="C971" s="34"/>
      <c r="D971" s="34"/>
    </row>
    <row r="972" spans="3:4" ht="14.25" customHeight="1">
      <c r="C972" s="34"/>
      <c r="D972" s="34"/>
    </row>
    <row r="973" spans="3:4" ht="14.25" customHeight="1">
      <c r="C973" s="34"/>
      <c r="D973" s="34"/>
    </row>
    <row r="974" spans="3:4" ht="14.25" customHeight="1">
      <c r="C974" s="34"/>
      <c r="D974" s="34"/>
    </row>
    <row r="975" spans="3:4" ht="14.25" customHeight="1">
      <c r="C975" s="34"/>
      <c r="D975" s="34"/>
    </row>
    <row r="976" spans="3:4" ht="14.25" customHeight="1">
      <c r="C976" s="34"/>
      <c r="D976" s="34"/>
    </row>
    <row r="977" spans="3:4" ht="14.25" customHeight="1">
      <c r="C977" s="34"/>
      <c r="D977" s="34"/>
    </row>
    <row r="978" spans="3:4" ht="14.25" customHeight="1">
      <c r="C978" s="34"/>
      <c r="D978" s="34"/>
    </row>
    <row r="979" spans="3:4" ht="14.25" customHeight="1">
      <c r="C979" s="34"/>
      <c r="D979" s="34"/>
    </row>
    <row r="980" spans="3:4" ht="14.25" customHeight="1">
      <c r="C980" s="34"/>
      <c r="D980" s="34"/>
    </row>
    <row r="981" spans="3:4" ht="14.25" customHeight="1">
      <c r="C981" s="34"/>
      <c r="D981" s="34"/>
    </row>
    <row r="982" spans="3:4" ht="14.25" customHeight="1">
      <c r="C982" s="34"/>
      <c r="D982" s="34"/>
    </row>
    <row r="983" spans="3:4" ht="14.25" customHeight="1">
      <c r="C983" s="34"/>
      <c r="D983" s="34"/>
    </row>
    <row r="984" spans="3:4" ht="14.25" customHeight="1">
      <c r="C984" s="34"/>
      <c r="D984" s="34"/>
    </row>
    <row r="985" spans="3:4" ht="14.25" customHeight="1">
      <c r="C985" s="34"/>
      <c r="D985" s="34"/>
    </row>
    <row r="986" spans="3:4" ht="14.25" customHeight="1">
      <c r="C986" s="34"/>
      <c r="D986" s="34"/>
    </row>
    <row r="987" spans="3:4" ht="14.25" customHeight="1">
      <c r="C987" s="34"/>
      <c r="D987" s="34"/>
    </row>
    <row r="988" spans="3:4" ht="14.25" customHeight="1">
      <c r="C988" s="34"/>
      <c r="D988" s="34"/>
    </row>
    <row r="989" spans="3:4" ht="14.25" customHeight="1">
      <c r="C989" s="34"/>
      <c r="D989" s="34"/>
    </row>
    <row r="990" spans="3:4" ht="14.25" customHeight="1">
      <c r="C990" s="34"/>
      <c r="D990" s="34"/>
    </row>
    <row r="991" spans="3:4" ht="14.25" customHeight="1">
      <c r="C991" s="34"/>
      <c r="D991" s="34"/>
    </row>
    <row r="992" spans="3:4" ht="14.25" customHeight="1">
      <c r="C992" s="34"/>
      <c r="D992" s="34"/>
    </row>
    <row r="993" spans="3:4" ht="14.25" customHeight="1">
      <c r="C993" s="34"/>
      <c r="D993" s="34"/>
    </row>
    <row r="994" spans="3:4" ht="14.25" customHeight="1">
      <c r="C994" s="34"/>
      <c r="D994" s="34"/>
    </row>
    <row r="995" spans="3:4" ht="14.25" customHeight="1">
      <c r="C995" s="34"/>
      <c r="D995" s="34"/>
    </row>
    <row r="996" spans="3:4" ht="14.25" customHeight="1">
      <c r="C996" s="34"/>
      <c r="D996" s="34"/>
    </row>
    <row r="997" spans="3:4" ht="14.25" customHeight="1">
      <c r="C997" s="34"/>
      <c r="D997" s="34"/>
    </row>
    <row r="998" spans="3:4" ht="14.25" customHeight="1">
      <c r="C998" s="34"/>
      <c r="D998" s="34"/>
    </row>
    <row r="999" spans="3:4" ht="14.25" customHeight="1">
      <c r="C999" s="34"/>
      <c r="D999" s="34"/>
    </row>
    <row r="1000" spans="3:4" ht="14.25" customHeight="1">
      <c r="C1000" s="34"/>
      <c r="D1000" s="34"/>
    </row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Z1000"/>
  <sheetViews>
    <sheetView view="pageBreakPreview" zoomScaleSheetLayoutView="100" workbookViewId="0">
      <selection sqref="A1:D1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3" ht="14.25" customHeight="1">
      <c r="A1" s="492" t="str">
        <f>title!D2</f>
        <v>PM SHRI SCHOOL JAWAHAR NAVODAYA VIDYALAYA</v>
      </c>
      <c r="B1" s="415"/>
      <c r="C1" s="415"/>
      <c r="D1" s="415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</row>
    <row r="2" spans="1:23" ht="14.25" customHeight="1">
      <c r="A2" s="95" t="s">
        <v>2</v>
      </c>
      <c r="B2" s="20" t="str">
        <f>title!D3</f>
        <v>Rajkot</v>
      </c>
      <c r="D2" s="20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</row>
    <row r="3" spans="1:23" ht="14.25" customHeight="1">
      <c r="A3" s="492" t="str">
        <f>title!D9</f>
        <v>2024-25</v>
      </c>
      <c r="B3" s="415"/>
      <c r="C3" s="415"/>
      <c r="D3" s="415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</row>
    <row r="4" spans="1:23" ht="14.25" customHeight="1">
      <c r="A4" s="492" t="s">
        <v>299</v>
      </c>
      <c r="B4" s="415"/>
      <c r="C4" s="415"/>
      <c r="D4" s="415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</row>
    <row r="5" spans="1:23" ht="14.25" customHeight="1">
      <c r="A5" s="18"/>
      <c r="B5" s="18"/>
      <c r="C5" s="35" t="s">
        <v>133</v>
      </c>
      <c r="D5" s="19" t="str">
        <f>title!D10</f>
        <v>VII-B</v>
      </c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</row>
    <row r="6" spans="1:23" ht="45">
      <c r="A6" s="21" t="s">
        <v>43</v>
      </c>
      <c r="B6" s="21" t="s">
        <v>59</v>
      </c>
      <c r="C6" s="22" t="s">
        <v>297</v>
      </c>
      <c r="D6" s="22" t="s">
        <v>298</v>
      </c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</row>
    <row r="7" spans="1:23" ht="14.25" customHeight="1">
      <c r="A7" s="24">
        <v>1</v>
      </c>
      <c r="B7" s="25" t="str">
        <f>IF(studentprofile!D8="","",studentprofile!D8)</f>
        <v>AARADHY NIMAVAT</v>
      </c>
      <c r="C7" s="24" t="s">
        <v>300</v>
      </c>
      <c r="D7" s="24" t="s">
        <v>300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</row>
    <row r="8" spans="1:23" ht="14.25" customHeight="1">
      <c r="A8" s="24">
        <v>2</v>
      </c>
      <c r="B8" s="25" t="str">
        <f>IF(studentprofile!D9="","",studentprofile!D9)</f>
        <v>ANSH HIRPARA</v>
      </c>
      <c r="C8" s="24" t="s">
        <v>300</v>
      </c>
      <c r="D8" s="24" t="s">
        <v>300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</row>
    <row r="9" spans="1:23" ht="14.25" customHeight="1">
      <c r="A9" s="24">
        <v>3</v>
      </c>
      <c r="B9" s="25" t="str">
        <f>IF(studentprofile!D10="","",studentprofile!D10)</f>
        <v>ASAI DAVAR</v>
      </c>
      <c r="C9" s="24" t="s">
        <v>300</v>
      </c>
      <c r="D9" s="24" t="s">
        <v>300</v>
      </c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</row>
    <row r="10" spans="1:23" ht="14.25" customHeight="1">
      <c r="A10" s="24">
        <v>4</v>
      </c>
      <c r="B10" s="25" t="str">
        <f>IF(studentprofile!D11="","",studentprofile!D11)</f>
        <v>DEV RATHOD</v>
      </c>
      <c r="C10" s="24" t="s">
        <v>300</v>
      </c>
      <c r="D10" s="24" t="s">
        <v>300</v>
      </c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</row>
    <row r="11" spans="1:23" ht="14.25" customHeight="1">
      <c r="A11" s="24">
        <v>5</v>
      </c>
      <c r="B11" s="25" t="str">
        <f>IF(studentprofile!D12="","",studentprofile!D12)</f>
        <v>DEVISHA MARAVIYA</v>
      </c>
      <c r="C11" s="24" t="s">
        <v>300</v>
      </c>
      <c r="D11" s="24" t="s">
        <v>300</v>
      </c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</row>
    <row r="12" spans="1:23" ht="14.25" customHeight="1">
      <c r="A12" s="24">
        <v>6</v>
      </c>
      <c r="B12" s="25" t="str">
        <f>IF(studentprofile!D13="","",studentprofile!D13)</f>
        <v>DHARMIK PARMAR</v>
      </c>
      <c r="C12" s="24" t="s">
        <v>300</v>
      </c>
      <c r="D12" s="24" t="s">
        <v>300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</row>
    <row r="13" spans="1:23" ht="14.25" customHeight="1">
      <c r="A13" s="24">
        <v>7</v>
      </c>
      <c r="B13" s="25" t="str">
        <f>IF(studentprofile!D14="","",studentprofile!D14)</f>
        <v>DIVYABEN DAMOR</v>
      </c>
      <c r="C13" s="24" t="s">
        <v>300</v>
      </c>
      <c r="D13" s="24" t="s">
        <v>300</v>
      </c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23" ht="14.25" customHeight="1">
      <c r="A14" s="24">
        <v>8</v>
      </c>
      <c r="B14" s="25" t="str">
        <f>IF(studentprofile!D15="","",studentprofile!D15)</f>
        <v>FENISH DOBARIYA</v>
      </c>
      <c r="C14" s="24" t="s">
        <v>300</v>
      </c>
      <c r="D14" s="24" t="s">
        <v>300</v>
      </c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</row>
    <row r="15" spans="1:23" ht="14.25" customHeight="1">
      <c r="A15" s="24">
        <v>9</v>
      </c>
      <c r="B15" s="25" t="str">
        <f>IF(studentprofile!D16="","",studentprofile!D16)</f>
        <v>GAUTAMBHAI JADA</v>
      </c>
      <c r="C15" s="24" t="s">
        <v>300</v>
      </c>
      <c r="D15" s="24" t="s">
        <v>300</v>
      </c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</row>
    <row r="16" spans="1:23" ht="14.25" customHeight="1">
      <c r="A16" s="24">
        <v>10</v>
      </c>
      <c r="B16" s="25" t="str">
        <f>IF(studentprofile!D17="","",studentprofile!D17)</f>
        <v>HETVI BALDHA</v>
      </c>
      <c r="C16" s="24" t="s">
        <v>300</v>
      </c>
      <c r="D16" s="24" t="s">
        <v>300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</row>
    <row r="17" spans="1:23" ht="14.25" customHeight="1">
      <c r="A17" s="24">
        <v>11</v>
      </c>
      <c r="B17" s="25" t="str">
        <f>IF(studentprofile!D18="","",studentprofile!D18)</f>
        <v>JATIN MAKADIYA</v>
      </c>
      <c r="C17" s="24" t="s">
        <v>300</v>
      </c>
      <c r="D17" s="24" t="s">
        <v>300</v>
      </c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</row>
    <row r="18" spans="1:23" ht="14.25" customHeight="1">
      <c r="A18" s="24">
        <v>12</v>
      </c>
      <c r="B18" s="25" t="str">
        <f>IF(studentprofile!D19="","",studentprofile!D19)</f>
        <v>JAYDEEP MANVAR</v>
      </c>
      <c r="C18" s="24" t="s">
        <v>300</v>
      </c>
      <c r="D18" s="24" t="s">
        <v>300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</row>
    <row r="19" spans="1:23" ht="14.25" customHeight="1">
      <c r="A19" s="24">
        <v>13</v>
      </c>
      <c r="B19" s="25" t="str">
        <f>IF(studentprofile!D20="","",studentprofile!D20)</f>
        <v>JEEL HIRAPARA</v>
      </c>
      <c r="C19" s="24" t="s">
        <v>300</v>
      </c>
      <c r="D19" s="24" t="s">
        <v>300</v>
      </c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</row>
    <row r="20" spans="1:23" ht="14.25" customHeight="1">
      <c r="A20" s="24">
        <v>14</v>
      </c>
      <c r="B20" s="25" t="str">
        <f>IF(studentprofile!D21="","",studentprofile!D21)</f>
        <v>JENI SUKHADIYA</v>
      </c>
      <c r="C20" s="24" t="s">
        <v>300</v>
      </c>
      <c r="D20" s="24" t="s">
        <v>300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</row>
    <row r="21" spans="1:23" ht="14.25" customHeight="1">
      <c r="A21" s="24">
        <v>15</v>
      </c>
      <c r="B21" s="25" t="str">
        <f>IF(studentprofile!D22="","",studentprofile!D22)</f>
        <v>KAAVYA GHORECHA</v>
      </c>
      <c r="C21" s="24" t="s">
        <v>300</v>
      </c>
      <c r="D21" s="24" t="s">
        <v>300</v>
      </c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</row>
    <row r="22" spans="1:23" ht="14.25" customHeight="1">
      <c r="A22" s="24">
        <v>16</v>
      </c>
      <c r="B22" s="25" t="str">
        <f>IF(studentprofile!D23="","",studentprofile!D23)</f>
        <v>KHUSHI DAFADA</v>
      </c>
      <c r="C22" s="24" t="s">
        <v>300</v>
      </c>
      <c r="D22" s="24" t="s">
        <v>300</v>
      </c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ht="14.25" customHeight="1">
      <c r="A23" s="24">
        <v>17</v>
      </c>
      <c r="B23" s="25" t="str">
        <f>IF(studentprofile!D24="","",studentprofile!D24)</f>
        <v>KRISHA RAMANI</v>
      </c>
      <c r="C23" s="24" t="s">
        <v>300</v>
      </c>
      <c r="D23" s="24" t="s">
        <v>300</v>
      </c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ht="14.25" customHeight="1">
      <c r="A24" s="24">
        <v>18</v>
      </c>
      <c r="B24" s="25" t="str">
        <f>IF(studentprofile!D25="","",studentprofile!D25)</f>
        <v>MAHI BHAYANI</v>
      </c>
      <c r="C24" s="24" t="s">
        <v>300</v>
      </c>
      <c r="D24" s="24" t="s">
        <v>300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</row>
    <row r="25" spans="1:23" ht="14.25" customHeight="1">
      <c r="A25" s="24">
        <v>19</v>
      </c>
      <c r="B25" s="25" t="str">
        <f>IF(studentprofile!D26="","",studentprofile!D26)</f>
        <v>MAHI MAKADIYA</v>
      </c>
      <c r="C25" s="24" t="s">
        <v>300</v>
      </c>
      <c r="D25" s="24" t="s">
        <v>300</v>
      </c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ht="14.25" customHeight="1">
      <c r="A26" s="24">
        <v>20</v>
      </c>
      <c r="B26" s="25" t="str">
        <f>IF(studentprofile!D27="","",studentprofile!D27)</f>
        <v>MANVI GEEDA</v>
      </c>
      <c r="C26" s="24" t="s">
        <v>300</v>
      </c>
      <c r="D26" s="24" t="s">
        <v>300</v>
      </c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ht="14.25" customHeight="1">
      <c r="A27" s="24">
        <v>21</v>
      </c>
      <c r="B27" s="25" t="str">
        <f>IF(studentprofile!D28="","",studentprofile!D28)</f>
        <v>MEET BAVALIYA</v>
      </c>
      <c r="C27" s="24" t="s">
        <v>300</v>
      </c>
      <c r="D27" s="24" t="s">
        <v>300</v>
      </c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ht="14.25" customHeight="1">
      <c r="A28" s="24">
        <v>22</v>
      </c>
      <c r="B28" s="25" t="str">
        <f>IF(studentprofile!D29="","",studentprofile!D29)</f>
        <v>MIT OLAKIYA</v>
      </c>
      <c r="C28" s="24" t="s">
        <v>300</v>
      </c>
      <c r="D28" s="24" t="s">
        <v>300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ht="14.25" customHeight="1">
      <c r="A29" s="24">
        <v>23</v>
      </c>
      <c r="B29" s="25" t="str">
        <f>IF(studentprofile!D30="","",studentprofile!D30)</f>
        <v>NILESH SANKALIYA</v>
      </c>
      <c r="C29" s="24" t="s">
        <v>300</v>
      </c>
      <c r="D29" s="24" t="s">
        <v>300</v>
      </c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ht="14.25" customHeight="1">
      <c r="A30" s="24">
        <v>24</v>
      </c>
      <c r="B30" s="25" t="str">
        <f>IF(studentprofile!D31="","",studentprofile!D31)</f>
        <v>OM ZULASANA</v>
      </c>
      <c r="C30" s="24" t="s">
        <v>300</v>
      </c>
      <c r="D30" s="24" t="s">
        <v>300</v>
      </c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</row>
    <row r="31" spans="1:23" ht="14.25" customHeight="1">
      <c r="A31" s="24">
        <v>25</v>
      </c>
      <c r="B31" s="25" t="str">
        <f>IF(studentprofile!D32="","",studentprofile!D32)</f>
        <v>OMDEEPKUMAR RAM</v>
      </c>
      <c r="C31" s="24" t="s">
        <v>300</v>
      </c>
      <c r="D31" s="24" t="s">
        <v>300</v>
      </c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</row>
    <row r="32" spans="1:23" ht="14.25" customHeight="1">
      <c r="A32" s="24">
        <v>26</v>
      </c>
      <c r="B32" s="25" t="str">
        <f>IF(studentprofile!D33="","",studentprofile!D33)</f>
        <v>PRINSKUMAR RAGHAVANI</v>
      </c>
      <c r="C32" s="24" t="s">
        <v>300</v>
      </c>
      <c r="D32" s="24" t="s">
        <v>300</v>
      </c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</row>
    <row r="33" spans="1:26" ht="14.25" customHeight="1">
      <c r="A33" s="24">
        <v>27</v>
      </c>
      <c r="B33" s="25" t="str">
        <f>IF(studentprofile!D34="","",studentprofile!D34)</f>
        <v>RAHUL KIRAT</v>
      </c>
      <c r="C33" s="24" t="s">
        <v>300</v>
      </c>
      <c r="D33" s="24" t="s">
        <v>300</v>
      </c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6" ht="14.25" customHeight="1">
      <c r="A34" s="24">
        <v>28</v>
      </c>
      <c r="B34" s="25" t="str">
        <f>IF(studentprofile!D35="","",studentprofile!D35)</f>
        <v>RAJVIRBHAI TRAMATA</v>
      </c>
      <c r="C34" s="24" t="s">
        <v>300</v>
      </c>
      <c r="D34" s="24" t="s">
        <v>300</v>
      </c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</row>
    <row r="35" spans="1:26" ht="14.25" customHeight="1">
      <c r="A35" s="24">
        <v>29</v>
      </c>
      <c r="B35" s="25" t="str">
        <f>IF(studentprofile!D36="","",studentprofile!D36)</f>
        <v>ROHAN JAMBUKIYA</v>
      </c>
      <c r="C35" s="24" t="s">
        <v>300</v>
      </c>
      <c r="D35" s="24" t="s">
        <v>300</v>
      </c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</row>
    <row r="36" spans="1:26" ht="14.25" customHeight="1">
      <c r="A36" s="24">
        <v>30</v>
      </c>
      <c r="B36" s="25" t="str">
        <f>IF(studentprofile!D37="","",studentprofile!D37)</f>
        <v>SANDHYA MAJITHIYA</v>
      </c>
      <c r="C36" s="24" t="s">
        <v>300</v>
      </c>
      <c r="D36" s="24" t="s">
        <v>300</v>
      </c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</row>
    <row r="37" spans="1:26" ht="14.25" customHeight="1">
      <c r="A37" s="24">
        <v>31</v>
      </c>
      <c r="B37" s="25" t="str">
        <f>IF(studentprofile!D38="","",studentprofile!D38)</f>
        <v>SHIVRAJ PARMAR</v>
      </c>
      <c r="C37" s="24" t="s">
        <v>300</v>
      </c>
      <c r="D37" s="24" t="s">
        <v>300</v>
      </c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</row>
    <row r="38" spans="1:26" ht="14.25" customHeight="1">
      <c r="A38" s="24">
        <v>32</v>
      </c>
      <c r="B38" s="25" t="str">
        <f>IF(studentprofile!D39="","",studentprofile!D39)</f>
        <v>SIMARAN PARMAR</v>
      </c>
      <c r="C38" s="24" t="s">
        <v>300</v>
      </c>
      <c r="D38" s="24" t="s">
        <v>300</v>
      </c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6" ht="14.25" customHeight="1">
      <c r="A39" s="24">
        <v>33</v>
      </c>
      <c r="B39" s="25" t="str">
        <f>IF(studentprofile!D40="","",studentprofile!D40)</f>
        <v>SRUJALBA RABA</v>
      </c>
      <c r="C39" s="24" t="s">
        <v>300</v>
      </c>
      <c r="D39" s="24" t="s">
        <v>300</v>
      </c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6" ht="14.25" customHeight="1">
      <c r="A40" s="24">
        <v>34</v>
      </c>
      <c r="B40" s="25" t="str">
        <f>IF(studentprofile!D41="","",studentprofile!D41)</f>
        <v>TANMAY SOLANKI</v>
      </c>
      <c r="C40" s="24" t="s">
        <v>300</v>
      </c>
      <c r="D40" s="24" t="s">
        <v>300</v>
      </c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</row>
    <row r="41" spans="1:26" ht="14.25" customHeight="1">
      <c r="A41" s="24">
        <v>35</v>
      </c>
      <c r="B41" s="25" t="str">
        <f>IF(studentprofile!D42="","",studentprofile!D42)</f>
        <v>YASH AGRAVAT</v>
      </c>
      <c r="C41" s="24" t="s">
        <v>300</v>
      </c>
      <c r="D41" s="24" t="s">
        <v>300</v>
      </c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</row>
    <row r="42" spans="1:26" ht="14.25" customHeight="1">
      <c r="A42" s="24">
        <v>36</v>
      </c>
      <c r="B42" s="25" t="str">
        <f>IF(studentprofile!D43="","",studentprofile!D43)</f>
        <v>YASH DHODAKIYA</v>
      </c>
      <c r="C42" s="24" t="s">
        <v>300</v>
      </c>
      <c r="D42" s="24" t="s">
        <v>300</v>
      </c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</row>
    <row r="43" spans="1:26" ht="14.25" customHeight="1">
      <c r="A43" s="24">
        <v>37</v>
      </c>
      <c r="B43" s="25" t="str">
        <f>IF(studentprofile!D44="","",studentprofile!D44)</f>
        <v>YUG BHIMBHA</v>
      </c>
      <c r="C43" s="24" t="s">
        <v>300</v>
      </c>
      <c r="D43" s="24" t="s">
        <v>300</v>
      </c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</row>
    <row r="44" spans="1:26" ht="14.25" customHeight="1">
      <c r="A44" s="24">
        <v>38</v>
      </c>
      <c r="B44" s="25" t="str">
        <f>IF(studentprofile!D45="","",studentprofile!D45)</f>
        <v>YUG VAGADIYA</v>
      </c>
      <c r="C44" s="24" t="s">
        <v>300</v>
      </c>
      <c r="D44" s="24" t="s">
        <v>300</v>
      </c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</row>
    <row r="45" spans="1:26" ht="14.25" customHeight="1">
      <c r="A45" s="24">
        <v>39</v>
      </c>
      <c r="B45" s="25" t="str">
        <f>IF(studentprofile!D46="","",studentprofile!D46)</f>
        <v/>
      </c>
      <c r="C45" s="24" t="s">
        <v>300</v>
      </c>
      <c r="D45" s="24" t="s">
        <v>300</v>
      </c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</row>
    <row r="46" spans="1:26" ht="14.25" customHeight="1">
      <c r="A46" s="24">
        <v>40</v>
      </c>
      <c r="B46" s="25" t="str">
        <f>IF(studentprofile!D47="","",studentprofile!D47)</f>
        <v/>
      </c>
      <c r="C46" s="24" t="s">
        <v>300</v>
      </c>
      <c r="D46" s="24" t="s">
        <v>300</v>
      </c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</row>
    <row r="47" spans="1:26" ht="14.25" customHeight="1">
      <c r="A47" s="24">
        <v>41</v>
      </c>
      <c r="B47" s="25" t="str">
        <f>IF(studentprofile!D48="","",studentprofile!D48)</f>
        <v/>
      </c>
      <c r="C47" s="24" t="s">
        <v>300</v>
      </c>
      <c r="D47" s="24" t="s">
        <v>300</v>
      </c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</row>
    <row r="48" spans="1:26" ht="14.25" customHeight="1">
      <c r="A48" s="24">
        <v>42</v>
      </c>
      <c r="B48" s="25" t="str">
        <f>IF(studentprofile!D49="","",studentprofile!D49)</f>
        <v/>
      </c>
      <c r="C48" s="24" t="s">
        <v>300</v>
      </c>
      <c r="D48" s="24" t="s">
        <v>300</v>
      </c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"/>
      <c r="Y48" s="1"/>
      <c r="Z48" s="1"/>
    </row>
    <row r="49" spans="1:26" ht="14.25" customHeight="1">
      <c r="A49" s="24">
        <v>43</v>
      </c>
      <c r="B49" s="25" t="str">
        <f>IF(studentprofile!D50="","",studentprofile!D50)</f>
        <v/>
      </c>
      <c r="C49" s="24" t="s">
        <v>300</v>
      </c>
      <c r="D49" s="24" t="s">
        <v>300</v>
      </c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"/>
      <c r="Y49" s="1"/>
      <c r="Z49" s="1"/>
    </row>
    <row r="50" spans="1:26" ht="14.25" customHeight="1">
      <c r="A50" s="18"/>
      <c r="B50" s="18"/>
      <c r="C50" s="33"/>
      <c r="D50" s="3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"/>
      <c r="Y50" s="1"/>
      <c r="Z50" s="1"/>
    </row>
    <row r="51" spans="1:26" ht="14.25" customHeight="1">
      <c r="A51" s="18"/>
      <c r="B51" s="18"/>
      <c r="C51" s="33"/>
      <c r="D51" s="3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"/>
      <c r="Y51" s="1"/>
      <c r="Z51" s="1"/>
    </row>
    <row r="52" spans="1:26" ht="14.25" customHeight="1">
      <c r="A52" s="18"/>
      <c r="B52" s="18"/>
      <c r="C52" s="33"/>
      <c r="D52" s="33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"/>
      <c r="Y52" s="1"/>
      <c r="Z52" s="1"/>
    </row>
    <row r="53" spans="1:26" ht="14.25" customHeight="1">
      <c r="A53" s="18"/>
      <c r="B53" s="18"/>
      <c r="C53" s="33"/>
      <c r="D53" s="33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"/>
      <c r="Y53" s="1"/>
      <c r="Z53" s="1"/>
    </row>
    <row r="54" spans="1:26" ht="14.25" customHeight="1">
      <c r="A54" s="18" t="s">
        <v>72</v>
      </c>
      <c r="B54" s="18"/>
      <c r="C54" s="1"/>
      <c r="D54" s="18" t="s">
        <v>73</v>
      </c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"/>
      <c r="Z54" s="1"/>
    </row>
    <row r="55" spans="1:26" ht="14.25" customHeight="1">
      <c r="A55" s="18" t="s">
        <v>74</v>
      </c>
      <c r="B55" s="18"/>
      <c r="C55" s="1"/>
      <c r="D55" s="18" t="s">
        <v>75</v>
      </c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"/>
      <c r="Z55" s="1"/>
    </row>
    <row r="56" spans="1:26" ht="14.25" customHeight="1">
      <c r="A56" s="18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26" ht="14.25" customHeight="1">
      <c r="A57" s="18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6" ht="14.25" customHeight="1">
      <c r="A58" s="18"/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26" ht="14.25" customHeight="1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26" ht="14.25" customHeight="1">
      <c r="A60" s="18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26" ht="14.25" customHeight="1">
      <c r="A61" s="18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26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26" ht="14.25" customHeight="1">
      <c r="A63" s="18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6" ht="14.25" customHeight="1">
      <c r="A64" s="18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</row>
    <row r="65" spans="1:23" ht="14.25" customHeight="1">
      <c r="A65" s="18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</row>
    <row r="66" spans="1:23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</row>
    <row r="67" spans="1:23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23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23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23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23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23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23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</row>
    <row r="76" spans="1:23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</row>
    <row r="77" spans="1:23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</row>
    <row r="78" spans="1:23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</row>
    <row r="79" spans="1:23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</row>
    <row r="80" spans="1:23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</row>
    <row r="81" spans="1:23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</row>
    <row r="82" spans="1:23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</row>
    <row r="83" spans="1:23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</row>
    <row r="84" spans="1:23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</row>
    <row r="85" spans="1:23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</row>
    <row r="86" spans="1:23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</row>
    <row r="87" spans="1:23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</row>
    <row r="88" spans="1:23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</row>
    <row r="89" spans="1:23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</row>
    <row r="90" spans="1:23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</row>
    <row r="91" spans="1:23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</row>
    <row r="92" spans="1:23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</row>
    <row r="93" spans="1:23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</row>
    <row r="94" spans="1:23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</row>
    <row r="95" spans="1:23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</row>
    <row r="96" spans="1:23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</row>
    <row r="97" spans="1:23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</row>
    <row r="98" spans="1:23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</row>
    <row r="99" spans="1:23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</row>
    <row r="100" spans="1:23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</row>
    <row r="101" spans="1:23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</row>
    <row r="102" spans="1:23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</row>
    <row r="103" spans="1:23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</row>
    <row r="104" spans="1:23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</row>
    <row r="105" spans="1:23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</row>
    <row r="106" spans="1:23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</row>
    <row r="107" spans="1:23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</row>
    <row r="108" spans="1:23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</row>
    <row r="109" spans="1:23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</row>
    <row r="110" spans="1:23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</row>
    <row r="111" spans="1:23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1:23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</row>
    <row r="113" spans="1:23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</row>
    <row r="114" spans="1:23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</row>
    <row r="115" spans="1:23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</row>
    <row r="116" spans="1:23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</row>
    <row r="117" spans="1:23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</row>
    <row r="118" spans="1:23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</row>
    <row r="119" spans="1:23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</row>
    <row r="120" spans="1:23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</row>
    <row r="121" spans="1:23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</row>
    <row r="122" spans="1:23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</row>
    <row r="123" spans="1:23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</row>
    <row r="124" spans="1:23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</row>
    <row r="125" spans="1:23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</row>
    <row r="126" spans="1:23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</row>
    <row r="127" spans="1:23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</row>
    <row r="128" spans="1:23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1:23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</row>
    <row r="130" spans="1:23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</row>
    <row r="131" spans="1:23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</row>
    <row r="132" spans="1:23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</row>
    <row r="133" spans="1:23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</row>
    <row r="134" spans="1:23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</row>
    <row r="135" spans="1:23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</row>
    <row r="136" spans="1:23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</row>
    <row r="137" spans="1:23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</row>
    <row r="138" spans="1:23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</row>
    <row r="139" spans="1:23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</row>
    <row r="140" spans="1:23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</row>
    <row r="141" spans="1:23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</row>
    <row r="142" spans="1:23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</row>
    <row r="143" spans="1:23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</row>
    <row r="144" spans="1:23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</row>
    <row r="145" spans="1:23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1:23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</row>
    <row r="147" spans="1:23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</row>
    <row r="148" spans="1:23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</row>
    <row r="149" spans="1:23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</row>
    <row r="150" spans="1:23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</row>
    <row r="151" spans="1:23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</row>
    <row r="152" spans="1:23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</row>
    <row r="153" spans="1:23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</row>
    <row r="154" spans="1:23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</row>
    <row r="155" spans="1:23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</row>
    <row r="156" spans="1:23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</row>
    <row r="157" spans="1:23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</row>
    <row r="158" spans="1:23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</row>
    <row r="159" spans="1:23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</row>
    <row r="160" spans="1:23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</row>
    <row r="161" spans="1:23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</row>
    <row r="162" spans="1:23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1:23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</row>
    <row r="164" spans="1:23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</row>
    <row r="165" spans="1:23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</row>
    <row r="166" spans="1:23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</row>
    <row r="167" spans="1:23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</row>
    <row r="168" spans="1:23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</row>
    <row r="169" spans="1:23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</row>
    <row r="170" spans="1:23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</row>
    <row r="171" spans="1:23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</row>
    <row r="172" spans="1:23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</row>
    <row r="173" spans="1:23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</row>
    <row r="174" spans="1:23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</row>
    <row r="175" spans="1:23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</row>
    <row r="176" spans="1:23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</row>
    <row r="177" spans="1:23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</row>
    <row r="178" spans="1:23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</row>
    <row r="179" spans="1:23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</row>
    <row r="180" spans="1:23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</row>
    <row r="181" spans="1:23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</row>
    <row r="182" spans="1:23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1:23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</row>
    <row r="184" spans="1:23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</row>
    <row r="185" spans="1:23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</row>
    <row r="186" spans="1:23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</row>
    <row r="187" spans="1:23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</row>
    <row r="188" spans="1:23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</row>
    <row r="189" spans="1:23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</row>
    <row r="190" spans="1:23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</row>
    <row r="191" spans="1:23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</row>
    <row r="192" spans="1:23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</row>
    <row r="193" spans="1:23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</row>
    <row r="194" spans="1:23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</row>
    <row r="195" spans="1:23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</row>
    <row r="196" spans="1:23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</row>
    <row r="197" spans="1:23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</row>
    <row r="198" spans="1:23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</row>
    <row r="199" spans="1:23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</row>
    <row r="200" spans="1:23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</row>
    <row r="201" spans="1:23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</row>
    <row r="202" spans="1:23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</row>
    <row r="203" spans="1:23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</row>
    <row r="204" spans="1:23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</row>
    <row r="205" spans="1:23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</row>
    <row r="206" spans="1:23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</row>
    <row r="207" spans="1:23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</row>
    <row r="208" spans="1:23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</row>
    <row r="209" spans="1:23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</row>
    <row r="210" spans="1:23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</row>
    <row r="211" spans="1:23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</row>
    <row r="212" spans="1:23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</row>
    <row r="213" spans="1:23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</row>
    <row r="214" spans="1:23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</row>
    <row r="215" spans="1:23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</row>
    <row r="216" spans="1:23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</row>
    <row r="217" spans="1:23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</row>
    <row r="218" spans="1:23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</row>
    <row r="219" spans="1:23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</row>
    <row r="220" spans="1:23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</row>
    <row r="221" spans="1:23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</row>
    <row r="222" spans="1:23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</row>
    <row r="223" spans="1:23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</row>
    <row r="224" spans="1:23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</row>
    <row r="225" spans="1:23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</row>
    <row r="226" spans="1:23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</row>
    <row r="227" spans="1:23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</row>
    <row r="228" spans="1:23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</row>
    <row r="229" spans="1:23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</row>
    <row r="230" spans="1:23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</row>
    <row r="231" spans="1:23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</row>
    <row r="232" spans="1:23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</row>
    <row r="233" spans="1:23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</row>
    <row r="234" spans="1:23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</row>
    <row r="235" spans="1:23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</row>
    <row r="236" spans="1:23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</row>
    <row r="237" spans="1:23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</row>
    <row r="238" spans="1:23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</row>
    <row r="239" spans="1:23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</row>
    <row r="240" spans="1:23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</row>
    <row r="241" spans="1:23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</row>
    <row r="242" spans="1:23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</row>
    <row r="243" spans="1:23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</row>
    <row r="244" spans="1:23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</row>
    <row r="245" spans="1:23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</row>
    <row r="246" spans="1:23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</row>
    <row r="247" spans="1:23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</row>
    <row r="248" spans="1:23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</row>
    <row r="249" spans="1:23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</row>
    <row r="250" spans="1:23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</row>
    <row r="251" spans="1:23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</row>
    <row r="252" spans="1:23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</row>
    <row r="253" spans="1:23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</row>
    <row r="254" spans="1:23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</row>
    <row r="255" spans="1:23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</row>
    <row r="256" spans="1:23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x="1048575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Z1000"/>
  <sheetViews>
    <sheetView view="pageBreakPreview" zoomScale="160" zoomScaleSheetLayoutView="160" workbookViewId="0">
      <selection sqref="A1:D1"/>
    </sheetView>
  </sheetViews>
  <sheetFormatPr defaultColWidth="12.625" defaultRowHeight="15" customHeight="1"/>
  <cols>
    <col min="1" max="1" width="5" customWidth="1"/>
    <col min="2" max="2" width="30.625" customWidth="1"/>
    <col min="3" max="4" width="15.625" customWidth="1"/>
    <col min="5" max="26" width="8.625" customWidth="1"/>
  </cols>
  <sheetData>
    <row r="1" spans="1:23" ht="14.25" customHeight="1">
      <c r="A1" s="492" t="str">
        <f>title!D2</f>
        <v>PM SHRI SCHOOL JAWAHAR NAVODAYA VIDYALAYA</v>
      </c>
      <c r="B1" s="415"/>
      <c r="C1" s="415"/>
      <c r="D1" s="415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</row>
    <row r="2" spans="1:23" ht="14.25" customHeight="1">
      <c r="A2" s="95" t="s">
        <v>2</v>
      </c>
      <c r="B2" s="20" t="str">
        <f>title!D3</f>
        <v>Rajkot</v>
      </c>
      <c r="D2" s="20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</row>
    <row r="3" spans="1:23" ht="14.25" customHeight="1">
      <c r="A3" s="492" t="str">
        <f>title!D9</f>
        <v>2024-25</v>
      </c>
      <c r="B3" s="415"/>
      <c r="C3" s="415"/>
      <c r="D3" s="415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</row>
    <row r="4" spans="1:23" ht="14.25" customHeight="1">
      <c r="A4" s="492" t="s">
        <v>302</v>
      </c>
      <c r="B4" s="415"/>
      <c r="C4" s="415"/>
      <c r="D4" s="415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</row>
    <row r="5" spans="1:23" ht="14.25" customHeight="1">
      <c r="A5" s="18"/>
      <c r="B5" s="18"/>
      <c r="C5" s="35" t="s">
        <v>133</v>
      </c>
      <c r="D5" s="19" t="str">
        <f>title!D10</f>
        <v>VII-B</v>
      </c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</row>
    <row r="6" spans="1:23" ht="30">
      <c r="A6" s="21" t="s">
        <v>43</v>
      </c>
      <c r="B6" s="21" t="s">
        <v>59</v>
      </c>
      <c r="C6" s="22" t="s">
        <v>26</v>
      </c>
      <c r="D6" s="22" t="s">
        <v>27</v>
      </c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</row>
    <row r="7" spans="1:23" ht="14.25" customHeight="1">
      <c r="A7" s="24">
        <v>1</v>
      </c>
      <c r="B7" s="25" t="str">
        <f>IF(studentprofile!D8="","",studentprofile!D8)</f>
        <v>AARADHY NIMAVAT</v>
      </c>
      <c r="C7" s="24" t="s">
        <v>113</v>
      </c>
      <c r="D7" s="24" t="s">
        <v>113</v>
      </c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</row>
    <row r="8" spans="1:23" ht="14.25" customHeight="1">
      <c r="A8" s="24">
        <v>2</v>
      </c>
      <c r="B8" s="25" t="str">
        <f>IF(studentprofile!D9="","",studentprofile!D9)</f>
        <v>ANSH HIRPARA</v>
      </c>
      <c r="C8" s="24" t="s">
        <v>113</v>
      </c>
      <c r="D8" s="24" t="s">
        <v>113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</row>
    <row r="9" spans="1:23" ht="14.25" customHeight="1">
      <c r="A9" s="24">
        <v>3</v>
      </c>
      <c r="B9" s="25" t="str">
        <f>IF(studentprofile!D10="","",studentprofile!D10)</f>
        <v>ASAI DAVAR</v>
      </c>
      <c r="C9" s="24" t="s">
        <v>113</v>
      </c>
      <c r="D9" s="24" t="s">
        <v>113</v>
      </c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</row>
    <row r="10" spans="1:23" ht="14.25" customHeight="1">
      <c r="A10" s="24">
        <v>4</v>
      </c>
      <c r="B10" s="25" t="str">
        <f>IF(studentprofile!D11="","",studentprofile!D11)</f>
        <v>DEV RATHOD</v>
      </c>
      <c r="C10" s="24" t="s">
        <v>113</v>
      </c>
      <c r="D10" s="24" t="s">
        <v>113</v>
      </c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</row>
    <row r="11" spans="1:23" ht="14.25" customHeight="1">
      <c r="A11" s="24">
        <v>5</v>
      </c>
      <c r="B11" s="25" t="str">
        <f>IF(studentprofile!D12="","",studentprofile!D12)</f>
        <v>DEVISHA MARAVIYA</v>
      </c>
      <c r="C11" s="24" t="s">
        <v>113</v>
      </c>
      <c r="D11" s="24" t="s">
        <v>113</v>
      </c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</row>
    <row r="12" spans="1:23" ht="14.25" customHeight="1">
      <c r="A12" s="24">
        <v>6</v>
      </c>
      <c r="B12" s="25" t="str">
        <f>IF(studentprofile!D13="","",studentprofile!D13)</f>
        <v>DHARMIK PARMAR</v>
      </c>
      <c r="C12" s="24" t="s">
        <v>113</v>
      </c>
      <c r="D12" s="24" t="s">
        <v>113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</row>
    <row r="13" spans="1:23" ht="14.25" customHeight="1">
      <c r="A13" s="24">
        <v>7</v>
      </c>
      <c r="B13" s="25" t="str">
        <f>IF(studentprofile!D14="","",studentprofile!D14)</f>
        <v>DIVYABEN DAMOR</v>
      </c>
      <c r="C13" s="24" t="s">
        <v>113</v>
      </c>
      <c r="D13" s="24" t="s">
        <v>113</v>
      </c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</row>
    <row r="14" spans="1:23" ht="14.25" customHeight="1">
      <c r="A14" s="24">
        <v>8</v>
      </c>
      <c r="B14" s="25" t="str">
        <f>IF(studentprofile!D15="","",studentprofile!D15)</f>
        <v>FENISH DOBARIYA</v>
      </c>
      <c r="C14" s="24" t="s">
        <v>113</v>
      </c>
      <c r="D14" s="24" t="s">
        <v>113</v>
      </c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</row>
    <row r="15" spans="1:23" ht="14.25" customHeight="1">
      <c r="A15" s="24">
        <v>9</v>
      </c>
      <c r="B15" s="25" t="str">
        <f>IF(studentprofile!D16="","",studentprofile!D16)</f>
        <v>GAUTAMBHAI JADA</v>
      </c>
      <c r="C15" s="24" t="s">
        <v>113</v>
      </c>
      <c r="D15" s="24" t="s">
        <v>113</v>
      </c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</row>
    <row r="16" spans="1:23" ht="14.25" customHeight="1">
      <c r="A16" s="24">
        <v>10</v>
      </c>
      <c r="B16" s="25" t="str">
        <f>IF(studentprofile!D17="","",studentprofile!D17)</f>
        <v>HETVI BALDHA</v>
      </c>
      <c r="C16" s="24" t="s">
        <v>113</v>
      </c>
      <c r="D16" s="24" t="s">
        <v>113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</row>
    <row r="17" spans="1:23" ht="14.25" customHeight="1">
      <c r="A17" s="24">
        <v>11</v>
      </c>
      <c r="B17" s="25" t="str">
        <f>IF(studentprofile!D18="","",studentprofile!D18)</f>
        <v>JATIN MAKADIYA</v>
      </c>
      <c r="C17" s="24" t="s">
        <v>113</v>
      </c>
      <c r="D17" s="24" t="s">
        <v>113</v>
      </c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</row>
    <row r="18" spans="1:23" ht="14.25" customHeight="1">
      <c r="A18" s="24">
        <v>12</v>
      </c>
      <c r="B18" s="25" t="str">
        <f>IF(studentprofile!D19="","",studentprofile!D19)</f>
        <v>JAYDEEP MANVAR</v>
      </c>
      <c r="C18" s="24" t="s">
        <v>113</v>
      </c>
      <c r="D18" s="24" t="s">
        <v>113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</row>
    <row r="19" spans="1:23" ht="14.25" customHeight="1">
      <c r="A19" s="24">
        <v>13</v>
      </c>
      <c r="B19" s="25" t="str">
        <f>IF(studentprofile!D20="","",studentprofile!D20)</f>
        <v>JEEL HIRAPARA</v>
      </c>
      <c r="C19" s="24" t="s">
        <v>113</v>
      </c>
      <c r="D19" s="24" t="s">
        <v>113</v>
      </c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</row>
    <row r="20" spans="1:23" ht="14.25" customHeight="1">
      <c r="A20" s="24">
        <v>14</v>
      </c>
      <c r="B20" s="25" t="str">
        <f>IF(studentprofile!D21="","",studentprofile!D21)</f>
        <v>JENI SUKHADIYA</v>
      </c>
      <c r="C20" s="24" t="s">
        <v>113</v>
      </c>
      <c r="D20" s="24" t="s">
        <v>113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</row>
    <row r="21" spans="1:23" ht="14.25" customHeight="1">
      <c r="A21" s="24">
        <v>15</v>
      </c>
      <c r="B21" s="25" t="str">
        <f>IF(studentprofile!D22="","",studentprofile!D22)</f>
        <v>KAAVYA GHORECHA</v>
      </c>
      <c r="C21" s="24" t="s">
        <v>113</v>
      </c>
      <c r="D21" s="24" t="s">
        <v>113</v>
      </c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</row>
    <row r="22" spans="1:23" ht="14.25" customHeight="1">
      <c r="A22" s="24">
        <v>16</v>
      </c>
      <c r="B22" s="25" t="str">
        <f>IF(studentprofile!D23="","",studentprofile!D23)</f>
        <v>KHUSHI DAFADA</v>
      </c>
      <c r="C22" s="24" t="s">
        <v>113</v>
      </c>
      <c r="D22" s="24" t="s">
        <v>113</v>
      </c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</row>
    <row r="23" spans="1:23" ht="14.25" customHeight="1">
      <c r="A23" s="24">
        <v>17</v>
      </c>
      <c r="B23" s="25" t="str">
        <f>IF(studentprofile!D24="","",studentprofile!D24)</f>
        <v>KRISHA RAMANI</v>
      </c>
      <c r="C23" s="24" t="s">
        <v>113</v>
      </c>
      <c r="D23" s="24" t="s">
        <v>113</v>
      </c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</row>
    <row r="24" spans="1:23" ht="14.25" customHeight="1">
      <c r="A24" s="24">
        <v>18</v>
      </c>
      <c r="B24" s="25" t="str">
        <f>IF(studentprofile!D25="","",studentprofile!D25)</f>
        <v>MAHI BHAYANI</v>
      </c>
      <c r="C24" s="24" t="s">
        <v>113</v>
      </c>
      <c r="D24" s="24" t="s">
        <v>113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</row>
    <row r="25" spans="1:23" ht="14.25" customHeight="1">
      <c r="A25" s="24">
        <v>19</v>
      </c>
      <c r="B25" s="25" t="str">
        <f>IF(studentprofile!D26="","",studentprofile!D26)</f>
        <v>MAHI MAKADIYA</v>
      </c>
      <c r="C25" s="24" t="s">
        <v>113</v>
      </c>
      <c r="D25" s="24" t="s">
        <v>113</v>
      </c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</row>
    <row r="26" spans="1:23" ht="14.25" customHeight="1">
      <c r="A26" s="24">
        <v>20</v>
      </c>
      <c r="B26" s="25" t="str">
        <f>IF(studentprofile!D27="","",studentprofile!D27)</f>
        <v>MANVI GEEDA</v>
      </c>
      <c r="C26" s="24" t="s">
        <v>113</v>
      </c>
      <c r="D26" s="24" t="s">
        <v>113</v>
      </c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</row>
    <row r="27" spans="1:23" ht="14.25" customHeight="1">
      <c r="A27" s="24">
        <v>21</v>
      </c>
      <c r="B27" s="25" t="str">
        <f>IF(studentprofile!D28="","",studentprofile!D28)</f>
        <v>MEET BAVALIYA</v>
      </c>
      <c r="C27" s="24" t="s">
        <v>113</v>
      </c>
      <c r="D27" s="24" t="s">
        <v>113</v>
      </c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</row>
    <row r="28" spans="1:23" ht="14.25" customHeight="1">
      <c r="A28" s="24">
        <v>22</v>
      </c>
      <c r="B28" s="25" t="str">
        <f>IF(studentprofile!D29="","",studentprofile!D29)</f>
        <v>MIT OLAKIYA</v>
      </c>
      <c r="C28" s="24" t="s">
        <v>113</v>
      </c>
      <c r="D28" s="24" t="s">
        <v>113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</row>
    <row r="29" spans="1:23" ht="14.25" customHeight="1">
      <c r="A29" s="24">
        <v>23</v>
      </c>
      <c r="B29" s="25" t="str">
        <f>IF(studentprofile!D30="","",studentprofile!D30)</f>
        <v>NILESH SANKALIYA</v>
      </c>
      <c r="C29" s="24" t="s">
        <v>113</v>
      </c>
      <c r="D29" s="24" t="s">
        <v>113</v>
      </c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</row>
    <row r="30" spans="1:23" ht="14.25" customHeight="1">
      <c r="A30" s="24">
        <v>24</v>
      </c>
      <c r="B30" s="25" t="str">
        <f>IF(studentprofile!D31="","",studentprofile!D31)</f>
        <v>OM ZULASANA</v>
      </c>
      <c r="C30" s="24" t="s">
        <v>113</v>
      </c>
      <c r="D30" s="24" t="s">
        <v>113</v>
      </c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</row>
    <row r="31" spans="1:23" ht="14.25" customHeight="1">
      <c r="A31" s="24">
        <v>25</v>
      </c>
      <c r="B31" s="25" t="str">
        <f>IF(studentprofile!D32="","",studentprofile!D32)</f>
        <v>OMDEEPKUMAR RAM</v>
      </c>
      <c r="C31" s="24" t="s">
        <v>113</v>
      </c>
      <c r="D31" s="24" t="s">
        <v>113</v>
      </c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</row>
    <row r="32" spans="1:23" ht="14.25" customHeight="1">
      <c r="A32" s="24">
        <v>26</v>
      </c>
      <c r="B32" s="25" t="str">
        <f>IF(studentprofile!D33="","",studentprofile!D33)</f>
        <v>PRINSKUMAR RAGHAVANI</v>
      </c>
      <c r="C32" s="24" t="s">
        <v>113</v>
      </c>
      <c r="D32" s="24" t="s">
        <v>113</v>
      </c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</row>
    <row r="33" spans="1:26" ht="14.25" customHeight="1">
      <c r="A33" s="24">
        <v>27</v>
      </c>
      <c r="B33" s="25" t="str">
        <f>IF(studentprofile!D34="","",studentprofile!D34)</f>
        <v>RAHUL KIRAT</v>
      </c>
      <c r="C33" s="24" t="s">
        <v>113</v>
      </c>
      <c r="D33" s="24" t="s">
        <v>113</v>
      </c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</row>
    <row r="34" spans="1:26" ht="14.25" customHeight="1">
      <c r="A34" s="24">
        <v>28</v>
      </c>
      <c r="B34" s="25" t="str">
        <f>IF(studentprofile!D35="","",studentprofile!D35)</f>
        <v>RAJVIRBHAI TRAMATA</v>
      </c>
      <c r="C34" s="24" t="s">
        <v>113</v>
      </c>
      <c r="D34" s="24" t="s">
        <v>113</v>
      </c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</row>
    <row r="35" spans="1:26" ht="14.25" customHeight="1">
      <c r="A35" s="24">
        <v>29</v>
      </c>
      <c r="B35" s="25" t="str">
        <f>IF(studentprofile!D36="","",studentprofile!D36)</f>
        <v>ROHAN JAMBUKIYA</v>
      </c>
      <c r="C35" s="24" t="s">
        <v>113</v>
      </c>
      <c r="D35" s="24" t="s">
        <v>113</v>
      </c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</row>
    <row r="36" spans="1:26" ht="14.25" customHeight="1">
      <c r="A36" s="24">
        <v>30</v>
      </c>
      <c r="B36" s="25" t="str">
        <f>IF(studentprofile!D37="","",studentprofile!D37)</f>
        <v>SANDHYA MAJITHIYA</v>
      </c>
      <c r="C36" s="24" t="s">
        <v>113</v>
      </c>
      <c r="D36" s="24" t="s">
        <v>113</v>
      </c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</row>
    <row r="37" spans="1:26" ht="14.25" customHeight="1">
      <c r="A37" s="24">
        <v>31</v>
      </c>
      <c r="B37" s="25" t="str">
        <f>IF(studentprofile!D38="","",studentprofile!D38)</f>
        <v>SHIVRAJ PARMAR</v>
      </c>
      <c r="C37" s="24" t="s">
        <v>113</v>
      </c>
      <c r="D37" s="24" t="s">
        <v>113</v>
      </c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</row>
    <row r="38" spans="1:26" ht="14.25" customHeight="1">
      <c r="A38" s="24">
        <v>32</v>
      </c>
      <c r="B38" s="25" t="str">
        <f>IF(studentprofile!D39="","",studentprofile!D39)</f>
        <v>SIMARAN PARMAR</v>
      </c>
      <c r="C38" s="24" t="s">
        <v>113</v>
      </c>
      <c r="D38" s="24" t="s">
        <v>113</v>
      </c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</row>
    <row r="39" spans="1:26" ht="14.25" customHeight="1">
      <c r="A39" s="24">
        <v>33</v>
      </c>
      <c r="B39" s="25" t="str">
        <f>IF(studentprofile!D40="","",studentprofile!D40)</f>
        <v>SRUJALBA RABA</v>
      </c>
      <c r="C39" s="24" t="s">
        <v>113</v>
      </c>
      <c r="D39" s="24" t="s">
        <v>113</v>
      </c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</row>
    <row r="40" spans="1:26" ht="14.25" customHeight="1">
      <c r="A40" s="24">
        <v>34</v>
      </c>
      <c r="B40" s="25" t="str">
        <f>IF(studentprofile!D41="","",studentprofile!D41)</f>
        <v>TANMAY SOLANKI</v>
      </c>
      <c r="C40" s="24" t="s">
        <v>113</v>
      </c>
      <c r="D40" s="24" t="s">
        <v>113</v>
      </c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</row>
    <row r="41" spans="1:26" ht="14.25" customHeight="1">
      <c r="A41" s="24">
        <v>35</v>
      </c>
      <c r="B41" s="25" t="str">
        <f>IF(studentprofile!D42="","",studentprofile!D42)</f>
        <v>YASH AGRAVAT</v>
      </c>
      <c r="C41" s="24" t="s">
        <v>113</v>
      </c>
      <c r="D41" s="24" t="s">
        <v>113</v>
      </c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</row>
    <row r="42" spans="1:26" ht="14.25" customHeight="1">
      <c r="A42" s="24">
        <v>36</v>
      </c>
      <c r="B42" s="25" t="str">
        <f>IF(studentprofile!D43="","",studentprofile!D43)</f>
        <v>YASH DHODAKIYA</v>
      </c>
      <c r="C42" s="24" t="s">
        <v>113</v>
      </c>
      <c r="D42" s="24" t="s">
        <v>113</v>
      </c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</row>
    <row r="43" spans="1:26" ht="14.25" customHeight="1">
      <c r="A43" s="24">
        <v>37</v>
      </c>
      <c r="B43" s="25" t="str">
        <f>IF(studentprofile!D44="","",studentprofile!D44)</f>
        <v>YUG BHIMBHA</v>
      </c>
      <c r="C43" s="24" t="s">
        <v>113</v>
      </c>
      <c r="D43" s="24" t="s">
        <v>113</v>
      </c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</row>
    <row r="44" spans="1:26" ht="14.25" customHeight="1">
      <c r="A44" s="24">
        <v>38</v>
      </c>
      <c r="B44" s="25" t="str">
        <f>IF(studentprofile!D45="","",studentprofile!D45)</f>
        <v>YUG VAGADIYA</v>
      </c>
      <c r="C44" s="24" t="s">
        <v>113</v>
      </c>
      <c r="D44" s="24" t="s">
        <v>113</v>
      </c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</row>
    <row r="45" spans="1:26" ht="14.25" customHeight="1">
      <c r="A45" s="24">
        <v>39</v>
      </c>
      <c r="B45" s="25" t="str">
        <f>IF(studentprofile!D46="","",studentprofile!D46)</f>
        <v/>
      </c>
      <c r="C45" s="24" t="s">
        <v>113</v>
      </c>
      <c r="D45" s="24" t="s">
        <v>113</v>
      </c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</row>
    <row r="46" spans="1:26" ht="14.25" customHeight="1">
      <c r="A46" s="24">
        <v>40</v>
      </c>
      <c r="B46" s="25" t="str">
        <f>IF(studentprofile!D47="","",studentprofile!D47)</f>
        <v/>
      </c>
      <c r="C46" s="24" t="s">
        <v>113</v>
      </c>
      <c r="D46" s="24" t="s">
        <v>113</v>
      </c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</row>
    <row r="47" spans="1:26" ht="14.25" customHeight="1">
      <c r="A47" s="24">
        <v>41</v>
      </c>
      <c r="B47" s="25" t="str">
        <f>IF(studentprofile!D48="","",studentprofile!D48)</f>
        <v/>
      </c>
      <c r="C47" s="24" t="s">
        <v>113</v>
      </c>
      <c r="D47" s="24" t="s">
        <v>113</v>
      </c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</row>
    <row r="48" spans="1:26" ht="14.25" customHeight="1">
      <c r="A48" s="24">
        <v>42</v>
      </c>
      <c r="B48" s="25" t="str">
        <f>IF(studentprofile!D49="","",studentprofile!D49)</f>
        <v/>
      </c>
      <c r="C48" s="24" t="s">
        <v>113</v>
      </c>
      <c r="D48" s="24" t="s">
        <v>113</v>
      </c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"/>
      <c r="Y48" s="1"/>
      <c r="Z48" s="1"/>
    </row>
    <row r="49" spans="1:26" ht="14.25" customHeight="1">
      <c r="A49" s="24">
        <v>43</v>
      </c>
      <c r="B49" s="25"/>
      <c r="C49" s="24" t="s">
        <v>113</v>
      </c>
      <c r="D49" s="24" t="s">
        <v>113</v>
      </c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"/>
      <c r="Y49" s="1"/>
      <c r="Z49" s="1"/>
    </row>
    <row r="50" spans="1:26" ht="14.25" customHeight="1">
      <c r="A50" s="18"/>
      <c r="B50" s="18"/>
      <c r="C50" s="33"/>
      <c r="D50" s="33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"/>
      <c r="Y50" s="1"/>
      <c r="Z50" s="1"/>
    </row>
    <row r="51" spans="1:26" ht="14.25" customHeight="1">
      <c r="A51" s="18"/>
      <c r="B51" s="18"/>
      <c r="C51" s="33"/>
      <c r="D51" s="33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"/>
      <c r="Y51" s="1"/>
      <c r="Z51" s="1"/>
    </row>
    <row r="52" spans="1:26" ht="14.25" customHeight="1">
      <c r="A52" s="18"/>
      <c r="B52" s="18"/>
      <c r="C52" s="33"/>
      <c r="D52" s="33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"/>
      <c r="Y52" s="1"/>
      <c r="Z52" s="1"/>
    </row>
    <row r="53" spans="1:26" ht="14.25" customHeight="1">
      <c r="A53" s="18"/>
      <c r="B53" s="18"/>
      <c r="C53" s="33"/>
      <c r="D53" s="33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"/>
      <c r="Y53" s="1"/>
      <c r="Z53" s="1"/>
    </row>
    <row r="54" spans="1:26" ht="14.25" customHeight="1">
      <c r="A54" s="18" t="s">
        <v>72</v>
      </c>
      <c r="B54" s="18"/>
      <c r="C54" s="1"/>
      <c r="D54" s="18" t="s">
        <v>73</v>
      </c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"/>
      <c r="Z54" s="1"/>
    </row>
    <row r="55" spans="1:26" ht="14.25" customHeight="1">
      <c r="A55" s="18" t="s">
        <v>74</v>
      </c>
      <c r="B55" s="18"/>
      <c r="C55" s="1"/>
      <c r="D55" s="18" t="s">
        <v>75</v>
      </c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"/>
      <c r="Z55" s="1"/>
    </row>
    <row r="56" spans="1:26" ht="14.25" customHeight="1">
      <c r="A56" s="18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</row>
    <row r="57" spans="1:26" ht="14.25" customHeight="1">
      <c r="A57" s="18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6" ht="14.25" customHeight="1">
      <c r="A58" s="18"/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</row>
    <row r="59" spans="1:26" ht="14.25" customHeight="1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</row>
    <row r="60" spans="1:26" ht="14.25" customHeight="1">
      <c r="A60" s="18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</row>
    <row r="61" spans="1:26" ht="14.25" customHeight="1">
      <c r="A61" s="18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</row>
    <row r="62" spans="1:26" ht="14.25" customHeight="1">
      <c r="A62" s="18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</row>
    <row r="63" spans="1:26" ht="14.25" customHeight="1">
      <c r="A63" s="18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</row>
    <row r="64" spans="1:26" ht="14.25" customHeight="1">
      <c r="A64" s="18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</row>
    <row r="65" spans="1:23" ht="14.25" customHeight="1">
      <c r="A65" s="18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</row>
    <row r="66" spans="1:23" ht="14.25" customHeight="1">
      <c r="A66" s="18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</row>
    <row r="67" spans="1:23" ht="14.25" customHeight="1">
      <c r="A67" s="18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</row>
    <row r="68" spans="1:23" ht="14.25" customHeight="1">
      <c r="A68" s="18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</row>
    <row r="69" spans="1:23" ht="14.25" customHeight="1">
      <c r="A69" s="18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</row>
    <row r="70" spans="1:23" ht="14.25" customHeight="1">
      <c r="A70" s="18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</row>
    <row r="71" spans="1:23" ht="14.25" customHeight="1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</row>
    <row r="72" spans="1:23" ht="14.25" customHeight="1">
      <c r="A72" s="18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</row>
    <row r="73" spans="1:23" ht="14.25" customHeight="1">
      <c r="A73" s="18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</row>
    <row r="74" spans="1:23" ht="14.25" customHeight="1">
      <c r="A74" s="18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</row>
    <row r="75" spans="1:23" ht="14.25" customHeight="1">
      <c r="A75" s="18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</row>
    <row r="76" spans="1:23" ht="14.25" customHeight="1">
      <c r="A76" s="18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</row>
    <row r="77" spans="1:23" ht="14.25" customHeight="1">
      <c r="A77" s="18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</row>
    <row r="78" spans="1:23" ht="14.25" customHeight="1">
      <c r="A78" s="18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</row>
    <row r="79" spans="1:23" ht="14.25" customHeight="1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</row>
    <row r="80" spans="1:23" ht="14.25" customHeight="1">
      <c r="A80" s="18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</row>
    <row r="81" spans="1:23" ht="14.25" customHeight="1">
      <c r="A81" s="18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</row>
    <row r="82" spans="1:23" ht="14.25" customHeight="1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</row>
    <row r="83" spans="1:23" ht="14.25" customHeight="1">
      <c r="A83" s="18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</row>
    <row r="84" spans="1:23" ht="14.25" customHeight="1">
      <c r="A84" s="1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</row>
    <row r="85" spans="1:23" ht="14.25" customHeight="1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</row>
    <row r="86" spans="1:23" ht="14.25" customHeight="1">
      <c r="A86" s="18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</row>
    <row r="87" spans="1:23" ht="14.25" customHeight="1">
      <c r="A87" s="18"/>
      <c r="B87" s="18"/>
      <c r="C87" s="18"/>
      <c r="D87" s="18"/>
      <c r="E87" s="18"/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8"/>
      <c r="R87" s="18"/>
      <c r="S87" s="18"/>
      <c r="T87" s="18"/>
      <c r="U87" s="18"/>
      <c r="V87" s="18"/>
      <c r="W87" s="18"/>
    </row>
    <row r="88" spans="1:23" ht="14.25" customHeight="1">
      <c r="A88" s="18"/>
      <c r="B88" s="18"/>
      <c r="C88" s="18"/>
      <c r="D88" s="18"/>
      <c r="E88" s="18"/>
      <c r="F88" s="18"/>
      <c r="G88" s="18"/>
      <c r="H88" s="18"/>
      <c r="I88" s="18"/>
      <c r="J88" s="18"/>
      <c r="K88" s="18"/>
      <c r="L88" s="18"/>
      <c r="M88" s="18"/>
      <c r="N88" s="18"/>
      <c r="O88" s="18"/>
      <c r="P88" s="18"/>
      <c r="Q88" s="18"/>
      <c r="R88" s="18"/>
      <c r="S88" s="18"/>
      <c r="T88" s="18"/>
      <c r="U88" s="18"/>
      <c r="V88" s="18"/>
      <c r="W88" s="18"/>
    </row>
    <row r="89" spans="1:23" ht="14.25" customHeight="1">
      <c r="A89" s="18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18"/>
      <c r="N89" s="18"/>
      <c r="O89" s="18"/>
      <c r="P89" s="18"/>
      <c r="Q89" s="18"/>
      <c r="R89" s="18"/>
      <c r="S89" s="18"/>
      <c r="T89" s="18"/>
      <c r="U89" s="18"/>
      <c r="V89" s="18"/>
      <c r="W89" s="18"/>
    </row>
    <row r="90" spans="1:23" ht="14.25" customHeight="1">
      <c r="A90" s="18"/>
      <c r="B90" s="18"/>
      <c r="C90" s="18"/>
      <c r="D90" s="18"/>
      <c r="E90" s="18"/>
      <c r="F90" s="18"/>
      <c r="G90" s="18"/>
      <c r="H90" s="18"/>
      <c r="I90" s="18"/>
      <c r="J90" s="18"/>
      <c r="K90" s="18"/>
      <c r="L90" s="18"/>
      <c r="M90" s="18"/>
      <c r="N90" s="18"/>
      <c r="O90" s="18"/>
      <c r="P90" s="18"/>
      <c r="Q90" s="18"/>
      <c r="R90" s="18"/>
      <c r="S90" s="18"/>
      <c r="T90" s="18"/>
      <c r="U90" s="18"/>
      <c r="V90" s="18"/>
      <c r="W90" s="18"/>
    </row>
    <row r="91" spans="1:23" ht="14.25" customHeight="1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</row>
    <row r="92" spans="1:23" ht="14.25" customHeight="1">
      <c r="A92" s="18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</row>
    <row r="93" spans="1:23" ht="14.25" customHeight="1">
      <c r="A93" s="18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</row>
    <row r="94" spans="1:23" ht="14.25" customHeight="1">
      <c r="A94" s="18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</row>
    <row r="95" spans="1:23" ht="14.25" customHeight="1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</row>
    <row r="96" spans="1:23" ht="14.25" customHeight="1">
      <c r="A96" s="18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</row>
    <row r="97" spans="1:23" ht="14.25" customHeight="1">
      <c r="A97" s="18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</row>
    <row r="98" spans="1:23" ht="14.25" customHeight="1">
      <c r="A98" s="18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</row>
    <row r="99" spans="1:23" ht="14.25" customHeight="1">
      <c r="A99" s="18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</row>
    <row r="100" spans="1:23" ht="14.25" customHeight="1">
      <c r="A100" s="18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</row>
    <row r="101" spans="1:23" ht="14.25" customHeight="1">
      <c r="A101" s="18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</row>
    <row r="102" spans="1:23" ht="14.25" customHeight="1">
      <c r="A102" s="18"/>
      <c r="B102" s="18"/>
      <c r="C102" s="18"/>
      <c r="D102" s="18"/>
      <c r="E102" s="18"/>
      <c r="F102" s="18"/>
      <c r="G102" s="18"/>
      <c r="H102" s="18"/>
      <c r="I102" s="18"/>
      <c r="J102" s="18"/>
      <c r="K102" s="18"/>
      <c r="L102" s="18"/>
      <c r="M102" s="18"/>
      <c r="N102" s="18"/>
      <c r="O102" s="18"/>
      <c r="P102" s="18"/>
      <c r="Q102" s="18"/>
      <c r="R102" s="18"/>
      <c r="S102" s="18"/>
      <c r="T102" s="18"/>
      <c r="U102" s="18"/>
      <c r="V102" s="18"/>
      <c r="W102" s="18"/>
    </row>
    <row r="103" spans="1:23" ht="14.25" customHeight="1">
      <c r="A103" s="18"/>
      <c r="B103" s="18"/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8"/>
      <c r="R103" s="18"/>
      <c r="S103" s="18"/>
      <c r="T103" s="18"/>
      <c r="U103" s="18"/>
      <c r="V103" s="18"/>
      <c r="W103" s="18"/>
    </row>
    <row r="104" spans="1:23" ht="14.25" customHeight="1">
      <c r="A104" s="18"/>
      <c r="B104" s="18"/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</row>
    <row r="105" spans="1:23" ht="14.25" customHeight="1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</row>
    <row r="106" spans="1:23" ht="14.25" customHeight="1">
      <c r="A106" s="18"/>
      <c r="B106" s="18"/>
      <c r="C106" s="18"/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8"/>
      <c r="R106" s="18"/>
      <c r="S106" s="18"/>
      <c r="T106" s="18"/>
      <c r="U106" s="18"/>
      <c r="V106" s="18"/>
      <c r="W106" s="18"/>
    </row>
    <row r="107" spans="1:23" ht="14.25" customHeight="1">
      <c r="A107" s="18"/>
      <c r="B107" s="18"/>
      <c r="C107" s="18"/>
      <c r="D107" s="18"/>
      <c r="E107" s="18"/>
      <c r="F107" s="18"/>
      <c r="G107" s="18"/>
      <c r="H107" s="18"/>
      <c r="I107" s="18"/>
      <c r="J107" s="18"/>
      <c r="K107" s="18"/>
      <c r="L107" s="18"/>
      <c r="M107" s="18"/>
      <c r="N107" s="18"/>
      <c r="O107" s="18"/>
      <c r="P107" s="18"/>
      <c r="Q107" s="18"/>
      <c r="R107" s="18"/>
      <c r="S107" s="18"/>
      <c r="T107" s="18"/>
      <c r="U107" s="18"/>
      <c r="V107" s="18"/>
      <c r="W107" s="18"/>
    </row>
    <row r="108" spans="1:23" ht="14.25" customHeight="1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/>
    </row>
    <row r="109" spans="1:23" ht="14.25" customHeight="1">
      <c r="A109" s="18"/>
      <c r="B109" s="18"/>
      <c r="C109" s="18"/>
      <c r="D109" s="18"/>
      <c r="E109" s="18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/>
      <c r="W109" s="18"/>
    </row>
    <row r="110" spans="1:23" ht="14.25" customHeight="1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</row>
    <row r="111" spans="1:23" ht="14.25" customHeight="1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8"/>
      <c r="R111" s="18"/>
      <c r="S111" s="18"/>
      <c r="T111" s="18"/>
      <c r="U111" s="18"/>
      <c r="V111" s="18"/>
      <c r="W111" s="18"/>
    </row>
    <row r="112" spans="1:23" ht="14.25" customHeight="1">
      <c r="A112" s="18"/>
      <c r="B112" s="18"/>
      <c r="C112" s="18"/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8"/>
      <c r="R112" s="18"/>
      <c r="S112" s="18"/>
      <c r="T112" s="18"/>
      <c r="U112" s="18"/>
      <c r="V112" s="18"/>
      <c r="W112" s="18"/>
    </row>
    <row r="113" spans="1:23" ht="14.25" customHeight="1">
      <c r="A113" s="18"/>
      <c r="B113" s="18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8"/>
      <c r="R113" s="18"/>
      <c r="S113" s="18"/>
      <c r="T113" s="18"/>
      <c r="U113" s="18"/>
      <c r="V113" s="18"/>
      <c r="W113" s="18"/>
    </row>
    <row r="114" spans="1:23" ht="14.25" customHeight="1">
      <c r="A114" s="18"/>
      <c r="B114" s="18"/>
      <c r="C114" s="18"/>
      <c r="D114" s="18"/>
      <c r="E114" s="18"/>
      <c r="F114" s="18"/>
      <c r="G114" s="18"/>
      <c r="H114" s="18"/>
      <c r="I114" s="18"/>
      <c r="J114" s="18"/>
      <c r="K114" s="18"/>
      <c r="L114" s="18"/>
      <c r="M114" s="18"/>
      <c r="N114" s="18"/>
      <c r="O114" s="18"/>
      <c r="P114" s="18"/>
      <c r="Q114" s="18"/>
      <c r="R114" s="18"/>
      <c r="S114" s="18"/>
      <c r="T114" s="18"/>
      <c r="U114" s="18"/>
      <c r="V114" s="18"/>
      <c r="W114" s="18"/>
    </row>
    <row r="115" spans="1:23" ht="14.25" customHeight="1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8"/>
      <c r="R115" s="18"/>
      <c r="S115" s="18"/>
      <c r="T115" s="18"/>
      <c r="U115" s="18"/>
      <c r="V115" s="18"/>
      <c r="W115" s="18"/>
    </row>
    <row r="116" spans="1:23" ht="14.25" customHeight="1">
      <c r="A116" s="18"/>
      <c r="B116" s="18"/>
      <c r="C116" s="18"/>
      <c r="D116" s="18"/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8"/>
      <c r="R116" s="18"/>
      <c r="S116" s="18"/>
      <c r="T116" s="18"/>
      <c r="U116" s="18"/>
      <c r="V116" s="18"/>
      <c r="W116" s="18"/>
    </row>
    <row r="117" spans="1:23" ht="14.25" customHeight="1">
      <c r="A117" s="18"/>
      <c r="B117" s="18"/>
      <c r="C117" s="18"/>
      <c r="D117" s="18"/>
      <c r="E117" s="18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/>
      <c r="W117" s="18"/>
    </row>
    <row r="118" spans="1:23" ht="14.25" customHeight="1">
      <c r="A118" s="18"/>
      <c r="B118" s="18"/>
      <c r="C118" s="18"/>
      <c r="D118" s="18"/>
      <c r="E118" s="18"/>
      <c r="F118" s="18"/>
      <c r="G118" s="18"/>
      <c r="H118" s="18"/>
      <c r="I118" s="18"/>
      <c r="J118" s="18"/>
      <c r="K118" s="18"/>
      <c r="L118" s="18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</row>
    <row r="119" spans="1:23" ht="14.25" customHeight="1">
      <c r="A119" s="18"/>
      <c r="B119" s="18"/>
      <c r="C119" s="18"/>
      <c r="D119" s="18"/>
      <c r="E119" s="18"/>
      <c r="F119" s="18"/>
      <c r="G119" s="18"/>
      <c r="H119" s="18"/>
      <c r="I119" s="18"/>
      <c r="J119" s="18"/>
      <c r="K119" s="18"/>
      <c r="L119" s="18"/>
      <c r="M119" s="18"/>
      <c r="N119" s="18"/>
      <c r="O119" s="18"/>
      <c r="P119" s="18"/>
      <c r="Q119" s="18"/>
      <c r="R119" s="18"/>
      <c r="S119" s="18"/>
      <c r="T119" s="18"/>
      <c r="U119" s="18"/>
      <c r="V119" s="18"/>
      <c r="W119" s="18"/>
    </row>
    <row r="120" spans="1:23" ht="14.25" customHeight="1">
      <c r="A120" s="18"/>
      <c r="B120" s="18"/>
      <c r="C120" s="18"/>
      <c r="D120" s="18"/>
      <c r="E120" s="18"/>
      <c r="F120" s="18"/>
      <c r="G120" s="18"/>
      <c r="H120" s="18"/>
      <c r="I120" s="18"/>
      <c r="J120" s="18"/>
      <c r="K120" s="18"/>
      <c r="L120" s="18"/>
      <c r="M120" s="18"/>
      <c r="N120" s="18"/>
      <c r="O120" s="18"/>
      <c r="P120" s="18"/>
      <c r="Q120" s="18"/>
      <c r="R120" s="18"/>
      <c r="S120" s="18"/>
      <c r="T120" s="18"/>
      <c r="U120" s="18"/>
      <c r="V120" s="18"/>
      <c r="W120" s="18"/>
    </row>
    <row r="121" spans="1:23" ht="14.25" customHeight="1">
      <c r="A121" s="18"/>
      <c r="B121" s="18"/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  <c r="V121" s="18"/>
      <c r="W121" s="18"/>
    </row>
    <row r="122" spans="1:23" ht="14.25" customHeight="1">
      <c r="A122" s="18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8"/>
      <c r="M122" s="18"/>
      <c r="N122" s="18"/>
      <c r="O122" s="18"/>
      <c r="P122" s="18"/>
      <c r="Q122" s="18"/>
      <c r="R122" s="18"/>
      <c r="S122" s="18"/>
      <c r="T122" s="18"/>
      <c r="U122" s="18"/>
      <c r="V122" s="18"/>
      <c r="W122" s="18"/>
    </row>
    <row r="123" spans="1:23" ht="14.25" customHeight="1">
      <c r="A123" s="18"/>
      <c r="B123" s="18"/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</row>
    <row r="124" spans="1:23" ht="14.25" customHeight="1">
      <c r="A124" s="18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8"/>
      <c r="R124" s="18"/>
      <c r="S124" s="18"/>
      <c r="T124" s="18"/>
      <c r="U124" s="18"/>
      <c r="V124" s="18"/>
      <c r="W124" s="18"/>
    </row>
    <row r="125" spans="1:23" ht="14.25" customHeight="1">
      <c r="A125" s="18"/>
      <c r="B125" s="18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</row>
    <row r="126" spans="1:23" ht="14.25" customHeight="1">
      <c r="A126" s="18"/>
      <c r="B126" s="18"/>
      <c r="C126" s="18"/>
      <c r="D126" s="18"/>
      <c r="E126" s="18"/>
      <c r="F126" s="18"/>
      <c r="G126" s="18"/>
      <c r="H126" s="18"/>
      <c r="I126" s="18"/>
      <c r="J126" s="18"/>
      <c r="K126" s="18"/>
      <c r="L126" s="18"/>
      <c r="M126" s="18"/>
      <c r="N126" s="18"/>
      <c r="O126" s="18"/>
      <c r="P126" s="18"/>
      <c r="Q126" s="18"/>
      <c r="R126" s="18"/>
      <c r="S126" s="18"/>
      <c r="T126" s="18"/>
      <c r="U126" s="18"/>
      <c r="V126" s="18"/>
      <c r="W126" s="18"/>
    </row>
    <row r="127" spans="1:23" ht="14.25" customHeight="1">
      <c r="A127" s="18"/>
      <c r="B127" s="18"/>
      <c r="C127" s="18"/>
      <c r="D127" s="18"/>
      <c r="E127" s="18"/>
      <c r="F127" s="18"/>
      <c r="G127" s="18"/>
      <c r="H127" s="18"/>
      <c r="I127" s="18"/>
      <c r="J127" s="18"/>
      <c r="K127" s="18"/>
      <c r="L127" s="18"/>
      <c r="M127" s="18"/>
      <c r="N127" s="18"/>
      <c r="O127" s="18"/>
      <c r="P127" s="18"/>
      <c r="Q127" s="18"/>
      <c r="R127" s="18"/>
      <c r="S127" s="18"/>
      <c r="T127" s="18"/>
      <c r="U127" s="18"/>
      <c r="V127" s="18"/>
      <c r="W127" s="18"/>
    </row>
    <row r="128" spans="1:23" ht="14.25" customHeight="1">
      <c r="A128" s="18"/>
      <c r="B128" s="18"/>
      <c r="C128" s="18"/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8"/>
      <c r="O128" s="18"/>
      <c r="P128" s="18"/>
      <c r="Q128" s="18"/>
      <c r="R128" s="18"/>
      <c r="S128" s="18"/>
      <c r="T128" s="18"/>
      <c r="U128" s="18"/>
      <c r="V128" s="18"/>
      <c r="W128" s="18"/>
    </row>
    <row r="129" spans="1:23" ht="14.25" customHeight="1">
      <c r="A129" s="18"/>
      <c r="B129" s="18"/>
      <c r="C129" s="18"/>
      <c r="D129" s="18"/>
      <c r="E129" s="18"/>
      <c r="F129" s="18"/>
      <c r="G129" s="18"/>
      <c r="H129" s="18"/>
      <c r="I129" s="18"/>
      <c r="J129" s="18"/>
      <c r="K129" s="18"/>
      <c r="L129" s="18"/>
      <c r="M129" s="18"/>
      <c r="N129" s="18"/>
      <c r="O129" s="18"/>
      <c r="P129" s="18"/>
      <c r="Q129" s="18"/>
      <c r="R129" s="18"/>
      <c r="S129" s="18"/>
      <c r="T129" s="18"/>
      <c r="U129" s="18"/>
      <c r="V129" s="18"/>
      <c r="W129" s="18"/>
    </row>
    <row r="130" spans="1:23" ht="14.25" customHeight="1">
      <c r="A130" s="18"/>
      <c r="B130" s="18"/>
      <c r="C130" s="18"/>
      <c r="D130" s="18"/>
      <c r="E130" s="18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</row>
    <row r="131" spans="1:23" ht="14.25" customHeight="1">
      <c r="A131" s="18"/>
      <c r="B131" s="18"/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/>
    </row>
    <row r="132" spans="1:23" ht="14.25" customHeight="1">
      <c r="A132" s="18"/>
      <c r="B132" s="18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/>
      <c r="W132" s="18"/>
    </row>
    <row r="133" spans="1:23" ht="14.25" customHeight="1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</row>
    <row r="134" spans="1:23" ht="14.25" customHeight="1">
      <c r="A134" s="18"/>
      <c r="B134" s="18"/>
      <c r="C134" s="18"/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8"/>
      <c r="R134" s="18"/>
      <c r="S134" s="18"/>
      <c r="T134" s="18"/>
      <c r="U134" s="18"/>
      <c r="V134" s="18"/>
      <c r="W134" s="18"/>
    </row>
    <row r="135" spans="1:23" ht="14.25" customHeight="1">
      <c r="A135" s="18"/>
      <c r="B135" s="18"/>
      <c r="C135" s="18"/>
      <c r="D135" s="18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8"/>
      <c r="R135" s="18"/>
      <c r="S135" s="18"/>
      <c r="T135" s="18"/>
      <c r="U135" s="18"/>
      <c r="V135" s="18"/>
      <c r="W135" s="18"/>
    </row>
    <row r="136" spans="1:23" ht="14.25" customHeight="1">
      <c r="A136" s="18"/>
      <c r="B136" s="18"/>
      <c r="C136" s="18"/>
      <c r="D136" s="18"/>
      <c r="E136" s="18"/>
      <c r="F136" s="18"/>
      <c r="G136" s="18"/>
      <c r="H136" s="18"/>
      <c r="I136" s="18"/>
      <c r="J136" s="18"/>
      <c r="K136" s="18"/>
      <c r="L136" s="18"/>
      <c r="M136" s="18"/>
      <c r="N136" s="18"/>
      <c r="O136" s="18"/>
      <c r="P136" s="18"/>
      <c r="Q136" s="18"/>
      <c r="R136" s="18"/>
      <c r="S136" s="18"/>
      <c r="T136" s="18"/>
      <c r="U136" s="18"/>
      <c r="V136" s="18"/>
      <c r="W136" s="18"/>
    </row>
    <row r="137" spans="1:23" ht="14.25" customHeight="1">
      <c r="A137" s="18"/>
      <c r="B137" s="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18"/>
      <c r="V137" s="18"/>
      <c r="W137" s="18"/>
    </row>
    <row r="138" spans="1:23" ht="14.25" customHeight="1">
      <c r="A138" s="18"/>
      <c r="B138" s="18"/>
      <c r="C138" s="18"/>
      <c r="D138" s="18"/>
      <c r="E138" s="18"/>
      <c r="F138" s="18"/>
      <c r="G138" s="18"/>
      <c r="H138" s="18"/>
      <c r="I138" s="18"/>
      <c r="J138" s="18"/>
      <c r="K138" s="18"/>
      <c r="L138" s="18"/>
      <c r="M138" s="18"/>
      <c r="N138" s="18"/>
      <c r="O138" s="18"/>
      <c r="P138" s="18"/>
      <c r="Q138" s="18"/>
      <c r="R138" s="18"/>
      <c r="S138" s="18"/>
      <c r="T138" s="18"/>
      <c r="U138" s="18"/>
      <c r="V138" s="18"/>
      <c r="W138" s="18"/>
    </row>
    <row r="139" spans="1:23" ht="14.25" customHeight="1">
      <c r="A139" s="18"/>
      <c r="B139" s="18"/>
      <c r="C139" s="18"/>
      <c r="D139" s="18"/>
      <c r="E139" s="18"/>
      <c r="F139" s="18"/>
      <c r="G139" s="18"/>
      <c r="H139" s="18"/>
      <c r="I139" s="18"/>
      <c r="J139" s="18"/>
      <c r="K139" s="18"/>
      <c r="L139" s="18"/>
      <c r="M139" s="18"/>
      <c r="N139" s="18"/>
      <c r="O139" s="18"/>
      <c r="P139" s="18"/>
      <c r="Q139" s="18"/>
      <c r="R139" s="18"/>
      <c r="S139" s="18"/>
      <c r="T139" s="18"/>
      <c r="U139" s="18"/>
      <c r="V139" s="18"/>
      <c r="W139" s="18"/>
    </row>
    <row r="140" spans="1:23" ht="14.25" customHeight="1">
      <c r="A140" s="18"/>
      <c r="B140" s="18"/>
      <c r="C140" s="18"/>
      <c r="D140" s="18"/>
      <c r="E140" s="18"/>
      <c r="F140" s="18"/>
      <c r="G140" s="18"/>
      <c r="H140" s="18"/>
      <c r="I140" s="18"/>
      <c r="J140" s="18"/>
      <c r="K140" s="18"/>
      <c r="L140" s="18"/>
      <c r="M140" s="18"/>
      <c r="N140" s="18"/>
      <c r="O140" s="18"/>
      <c r="P140" s="18"/>
      <c r="Q140" s="18"/>
      <c r="R140" s="18"/>
      <c r="S140" s="18"/>
      <c r="T140" s="18"/>
      <c r="U140" s="18"/>
      <c r="V140" s="18"/>
      <c r="W140" s="18"/>
    </row>
    <row r="141" spans="1:23" ht="14.25" customHeight="1">
      <c r="A141" s="18"/>
      <c r="B141" s="18"/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/>
      <c r="W141" s="18"/>
    </row>
    <row r="142" spans="1:23" ht="14.25" customHeight="1">
      <c r="A142" s="18"/>
      <c r="B142" s="18"/>
      <c r="C142" s="18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18"/>
      <c r="O142" s="18"/>
      <c r="P142" s="18"/>
      <c r="Q142" s="18"/>
      <c r="R142" s="18"/>
      <c r="S142" s="18"/>
      <c r="T142" s="18"/>
      <c r="U142" s="18"/>
      <c r="V142" s="18"/>
      <c r="W142" s="18"/>
    </row>
    <row r="143" spans="1:23" ht="14.25" customHeight="1">
      <c r="A143" s="18"/>
      <c r="B143" s="18"/>
      <c r="C143" s="18"/>
      <c r="D143" s="18"/>
      <c r="E143" s="18"/>
      <c r="F143" s="18"/>
      <c r="G143" s="18"/>
      <c r="H143" s="18"/>
      <c r="I143" s="18"/>
      <c r="J143" s="18"/>
      <c r="K143" s="18"/>
      <c r="L143" s="18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</row>
    <row r="144" spans="1:23" ht="14.25" customHeight="1">
      <c r="A144" s="18"/>
      <c r="B144" s="18"/>
      <c r="C144" s="18"/>
      <c r="D144" s="18"/>
      <c r="E144" s="18"/>
      <c r="F144" s="18"/>
      <c r="G144" s="18"/>
      <c r="H144" s="18"/>
      <c r="I144" s="18"/>
      <c r="J144" s="18"/>
      <c r="K144" s="18"/>
      <c r="L144" s="18"/>
      <c r="M144" s="18"/>
      <c r="N144" s="18"/>
      <c r="O144" s="18"/>
      <c r="P144" s="18"/>
      <c r="Q144" s="18"/>
      <c r="R144" s="18"/>
      <c r="S144" s="18"/>
      <c r="T144" s="18"/>
      <c r="U144" s="18"/>
      <c r="V144" s="18"/>
      <c r="W144" s="18"/>
    </row>
    <row r="145" spans="1:23" ht="14.25" customHeight="1">
      <c r="A145" s="18"/>
      <c r="B145" s="18"/>
      <c r="C145" s="18"/>
      <c r="D145" s="18"/>
      <c r="E145" s="18"/>
      <c r="F145" s="18"/>
      <c r="G145" s="18"/>
      <c r="H145" s="18"/>
      <c r="I145" s="18"/>
      <c r="J145" s="18"/>
      <c r="K145" s="18"/>
      <c r="L145" s="18"/>
      <c r="M145" s="18"/>
      <c r="N145" s="18"/>
      <c r="O145" s="18"/>
      <c r="P145" s="18"/>
      <c r="Q145" s="18"/>
      <c r="R145" s="18"/>
      <c r="S145" s="18"/>
      <c r="T145" s="18"/>
      <c r="U145" s="18"/>
      <c r="V145" s="18"/>
      <c r="W145" s="18"/>
    </row>
    <row r="146" spans="1:23" ht="14.25" customHeight="1">
      <c r="A146" s="18"/>
      <c r="B146" s="18"/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18"/>
      <c r="P146" s="18"/>
      <c r="Q146" s="18"/>
      <c r="R146" s="18"/>
      <c r="S146" s="18"/>
      <c r="T146" s="18"/>
      <c r="U146" s="18"/>
      <c r="V146" s="18"/>
      <c r="W146" s="18"/>
    </row>
    <row r="147" spans="1:23" ht="14.25" customHeight="1">
      <c r="A147" s="18"/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/>
      <c r="W147" s="18"/>
    </row>
    <row r="148" spans="1:23" ht="14.25" customHeight="1">
      <c r="A148" s="18"/>
      <c r="B148" s="18"/>
      <c r="C148" s="18"/>
      <c r="D148" s="18"/>
      <c r="E148" s="18"/>
      <c r="F148" s="18"/>
      <c r="G148" s="18"/>
      <c r="H148" s="18"/>
      <c r="I148" s="18"/>
      <c r="J148" s="18"/>
      <c r="K148" s="18"/>
      <c r="L148" s="18"/>
      <c r="M148" s="18"/>
      <c r="N148" s="18"/>
      <c r="O148" s="18"/>
      <c r="P148" s="18"/>
      <c r="Q148" s="18"/>
      <c r="R148" s="18"/>
      <c r="S148" s="18"/>
      <c r="T148" s="18"/>
      <c r="U148" s="18"/>
      <c r="V148" s="18"/>
      <c r="W148" s="18"/>
    </row>
    <row r="149" spans="1:23" ht="14.25" customHeight="1">
      <c r="A149" s="18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</row>
    <row r="150" spans="1:23" ht="14.25" customHeight="1">
      <c r="A150" s="18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</row>
    <row r="151" spans="1:23" ht="14.25" customHeight="1">
      <c r="A151" s="18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</row>
    <row r="152" spans="1:23" ht="14.25" customHeight="1">
      <c r="A152" s="18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</row>
    <row r="153" spans="1:23" ht="14.25" customHeight="1">
      <c r="A153" s="18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</row>
    <row r="154" spans="1:23" ht="14.25" customHeight="1">
      <c r="A154" s="18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</row>
    <row r="155" spans="1:23" ht="14.25" customHeight="1">
      <c r="A155" s="18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</row>
    <row r="156" spans="1:23" ht="14.25" customHeight="1">
      <c r="A156" s="18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</row>
    <row r="157" spans="1:23" ht="14.25" customHeight="1">
      <c r="A157" s="18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</row>
    <row r="158" spans="1:23" ht="14.25" customHeight="1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</row>
    <row r="159" spans="1:23" ht="14.25" customHeight="1">
      <c r="A159" s="18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</row>
    <row r="160" spans="1:23" ht="14.25" customHeight="1">
      <c r="A160" s="18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</row>
    <row r="161" spans="1:23" ht="14.25" customHeight="1">
      <c r="A161" s="18"/>
      <c r="B161" s="18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18"/>
      <c r="V161" s="18"/>
      <c r="W161" s="18"/>
    </row>
    <row r="162" spans="1:23" ht="14.25" customHeight="1">
      <c r="A162" s="18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18"/>
      <c r="V162" s="18"/>
      <c r="W162" s="18"/>
    </row>
    <row r="163" spans="1:23" ht="14.25" customHeight="1">
      <c r="A163" s="18"/>
      <c r="B163" s="18"/>
      <c r="C163" s="18"/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18"/>
      <c r="V163" s="18"/>
      <c r="W163" s="18"/>
    </row>
    <row r="164" spans="1:23" ht="14.25" customHeight="1">
      <c r="A164" s="18"/>
      <c r="B164" s="18"/>
      <c r="C164" s="18"/>
      <c r="D164" s="18"/>
      <c r="E164" s="18"/>
      <c r="F164" s="18"/>
      <c r="G164" s="18"/>
      <c r="H164" s="18"/>
      <c r="I164" s="18"/>
      <c r="J164" s="18"/>
      <c r="K164" s="18"/>
      <c r="L164" s="18"/>
      <c r="M164" s="18"/>
      <c r="N164" s="18"/>
      <c r="O164" s="18"/>
      <c r="P164" s="18"/>
      <c r="Q164" s="18"/>
      <c r="R164" s="18"/>
      <c r="S164" s="18"/>
      <c r="T164" s="18"/>
      <c r="U164" s="18"/>
      <c r="V164" s="18"/>
      <c r="W164" s="18"/>
    </row>
    <row r="165" spans="1:23" ht="14.25" customHeight="1">
      <c r="A165" s="18"/>
      <c r="B165" s="18"/>
      <c r="C165" s="18"/>
      <c r="D165" s="18"/>
      <c r="E165" s="18"/>
      <c r="F165" s="18"/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18"/>
      <c r="S165" s="18"/>
      <c r="T165" s="18"/>
      <c r="U165" s="18"/>
      <c r="V165" s="18"/>
      <c r="W165" s="18"/>
    </row>
    <row r="166" spans="1:23" ht="14.25" customHeight="1">
      <c r="A166" s="18"/>
      <c r="B166" s="18"/>
      <c r="C166" s="18"/>
      <c r="D166" s="18"/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18"/>
      <c r="V166" s="18"/>
      <c r="W166" s="18"/>
    </row>
    <row r="167" spans="1:23" ht="14.25" customHeight="1">
      <c r="A167" s="18"/>
      <c r="B167" s="18"/>
      <c r="C167" s="18"/>
      <c r="D167" s="18"/>
      <c r="E167" s="18"/>
      <c r="F167" s="18"/>
      <c r="G167" s="18"/>
      <c r="H167" s="18"/>
      <c r="I167" s="18"/>
      <c r="J167" s="18"/>
      <c r="K167" s="18"/>
      <c r="L167" s="18"/>
      <c r="M167" s="18"/>
      <c r="N167" s="18"/>
      <c r="O167" s="18"/>
      <c r="P167" s="18"/>
      <c r="Q167" s="18"/>
      <c r="R167" s="18"/>
      <c r="S167" s="18"/>
      <c r="T167" s="18"/>
      <c r="U167" s="18"/>
      <c r="V167" s="18"/>
      <c r="W167" s="18"/>
    </row>
    <row r="168" spans="1:23" ht="14.25" customHeight="1">
      <c r="A168" s="18"/>
      <c r="B168" s="18"/>
      <c r="C168" s="18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</row>
    <row r="169" spans="1:23" ht="14.25" customHeight="1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18"/>
      <c r="U169" s="18"/>
      <c r="V169" s="18"/>
      <c r="W169" s="18"/>
    </row>
    <row r="170" spans="1:23" ht="14.25" customHeight="1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/>
      <c r="W170" s="18"/>
    </row>
    <row r="171" spans="1:23" ht="14.25" customHeight="1">
      <c r="A171" s="18"/>
      <c r="B171" s="18"/>
      <c r="C171" s="18"/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18"/>
      <c r="V171" s="18"/>
      <c r="W171" s="18"/>
    </row>
    <row r="172" spans="1:23" ht="14.25" customHeight="1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18"/>
      <c r="V172" s="18"/>
      <c r="W172" s="18"/>
    </row>
    <row r="173" spans="1:23" ht="14.25" customHeight="1">
      <c r="A173" s="18"/>
      <c r="B173" s="18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18"/>
      <c r="N173" s="18"/>
      <c r="O173" s="18"/>
      <c r="P173" s="18"/>
      <c r="Q173" s="18"/>
      <c r="R173" s="18"/>
      <c r="S173" s="18"/>
      <c r="T173" s="18"/>
      <c r="U173" s="18"/>
      <c r="V173" s="18"/>
      <c r="W173" s="18"/>
    </row>
    <row r="174" spans="1:23" ht="14.25" customHeight="1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18"/>
      <c r="R174" s="18"/>
      <c r="S174" s="18"/>
      <c r="T174" s="18"/>
      <c r="U174" s="18"/>
      <c r="V174" s="18"/>
      <c r="W174" s="18"/>
    </row>
    <row r="175" spans="1:23" ht="14.25" customHeight="1">
      <c r="A175" s="18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</row>
    <row r="176" spans="1:23" ht="14.25" customHeight="1">
      <c r="A176" s="18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</row>
    <row r="177" spans="1:23" ht="14.25" customHeight="1">
      <c r="A177" s="18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</row>
    <row r="178" spans="1:23" ht="14.25" customHeight="1">
      <c r="A178" s="18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</row>
    <row r="179" spans="1:23" ht="14.25" customHeight="1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</row>
    <row r="180" spans="1:23" ht="14.25" customHeight="1">
      <c r="A180" s="18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</row>
    <row r="181" spans="1:23" ht="14.25" customHeight="1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</row>
    <row r="182" spans="1:23" ht="14.25" customHeight="1">
      <c r="A182" s="18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</row>
    <row r="183" spans="1:23" ht="14.25" customHeight="1">
      <c r="A183" s="18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</row>
    <row r="184" spans="1:23" ht="14.25" customHeight="1">
      <c r="A184" s="18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</row>
    <row r="185" spans="1:23" ht="14.25" customHeight="1">
      <c r="A185" s="18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</row>
    <row r="186" spans="1:23" ht="14.25" customHeight="1">
      <c r="A186" s="18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</row>
    <row r="187" spans="1:23" ht="14.25" customHeight="1">
      <c r="A187" s="18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</row>
    <row r="188" spans="1:23" ht="14.25" customHeight="1">
      <c r="A188" s="18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</row>
    <row r="189" spans="1:23" ht="14.25" customHeight="1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</row>
    <row r="190" spans="1:23" ht="14.25" customHeight="1">
      <c r="A190" s="18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</row>
    <row r="191" spans="1:23" ht="14.25" customHeight="1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</row>
    <row r="192" spans="1:23" ht="14.25" customHeight="1">
      <c r="A192" s="18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</row>
    <row r="193" spans="1:23" ht="14.25" customHeight="1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</row>
    <row r="194" spans="1:23" ht="14.25" customHeight="1">
      <c r="A194" s="18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</row>
    <row r="195" spans="1:23" ht="14.25" customHeight="1">
      <c r="A195" s="18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</row>
    <row r="196" spans="1:23" ht="14.25" customHeight="1">
      <c r="A196" s="18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</row>
    <row r="197" spans="1:23" ht="14.25" customHeight="1">
      <c r="A197" s="18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</row>
    <row r="198" spans="1:23" ht="14.25" customHeight="1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</row>
    <row r="199" spans="1:23" ht="14.25" customHeight="1">
      <c r="A199" s="18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</row>
    <row r="200" spans="1:23" ht="14.25" customHeight="1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</row>
    <row r="201" spans="1:23" ht="14.25" customHeight="1">
      <c r="A201" s="18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</row>
    <row r="202" spans="1:23" ht="14.25" customHeight="1">
      <c r="A202" s="18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</row>
    <row r="203" spans="1:23" ht="14.25" customHeight="1">
      <c r="A203" s="18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</row>
    <row r="204" spans="1:23" ht="14.25" customHeight="1">
      <c r="A204" s="18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</row>
    <row r="205" spans="1:23" ht="14.25" customHeight="1">
      <c r="A205" s="18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</row>
    <row r="206" spans="1:23" ht="14.25" customHeight="1">
      <c r="A206" s="18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</row>
    <row r="207" spans="1:23" ht="14.25" customHeight="1">
      <c r="A207" s="18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</row>
    <row r="208" spans="1:23" ht="14.25" customHeight="1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</row>
    <row r="209" spans="1:23" ht="14.25" customHeight="1">
      <c r="A209" s="18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</row>
    <row r="210" spans="1:23" ht="14.25" customHeight="1">
      <c r="A210" s="18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</row>
    <row r="211" spans="1:23" ht="14.25" customHeight="1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</row>
    <row r="212" spans="1:23" ht="14.25" customHeight="1">
      <c r="A212" s="18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</row>
    <row r="213" spans="1:23" ht="14.25" customHeight="1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</row>
    <row r="214" spans="1:23" ht="14.25" customHeight="1">
      <c r="A214" s="18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</row>
    <row r="215" spans="1:23" ht="14.25" customHeight="1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</row>
    <row r="216" spans="1:23" ht="14.25" customHeight="1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</row>
    <row r="217" spans="1:23" ht="14.25" customHeight="1">
      <c r="A217" s="18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</row>
    <row r="218" spans="1:23" ht="14.25" customHeight="1">
      <c r="A218" s="18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</row>
    <row r="219" spans="1:23" ht="14.25" customHeight="1">
      <c r="A219" s="18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</row>
    <row r="220" spans="1:23" ht="14.25" customHeight="1">
      <c r="A220" s="18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</row>
    <row r="221" spans="1:23" ht="14.25" customHeight="1">
      <c r="A221" s="18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</row>
    <row r="222" spans="1:23" ht="14.25" customHeight="1">
      <c r="A222" s="18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</row>
    <row r="223" spans="1:23" ht="14.25" customHeight="1">
      <c r="A223" s="18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</row>
    <row r="224" spans="1:23" ht="14.25" customHeight="1">
      <c r="A224" s="18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</row>
    <row r="225" spans="1:23" ht="14.25" customHeight="1">
      <c r="A225" s="18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</row>
    <row r="226" spans="1:23" ht="14.25" customHeight="1">
      <c r="A226" s="18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</row>
    <row r="227" spans="1:23" ht="14.25" customHeight="1">
      <c r="A227" s="18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</row>
    <row r="228" spans="1:23" ht="14.25" customHeight="1">
      <c r="A228" s="18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</row>
    <row r="229" spans="1:23" ht="14.25" customHeight="1">
      <c r="A229" s="18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</row>
    <row r="230" spans="1:23" ht="14.25" customHeight="1">
      <c r="A230" s="18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</row>
    <row r="231" spans="1:23" ht="14.25" customHeight="1">
      <c r="A231" s="18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</row>
    <row r="232" spans="1:23" ht="14.25" customHeight="1">
      <c r="A232" s="18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</row>
    <row r="233" spans="1:23" ht="14.25" customHeight="1">
      <c r="A233" s="18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</row>
    <row r="234" spans="1:23" ht="14.25" customHeight="1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</row>
    <row r="235" spans="1:23" ht="14.25" customHeight="1">
      <c r="A235" s="18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</row>
    <row r="236" spans="1:23" ht="14.25" customHeight="1">
      <c r="A236" s="18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</row>
    <row r="237" spans="1:23" ht="14.25" customHeight="1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</row>
    <row r="238" spans="1:23" ht="14.25" customHeight="1">
      <c r="A238" s="18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</row>
    <row r="239" spans="1:23" ht="14.25" customHeight="1">
      <c r="A239" s="18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</row>
    <row r="240" spans="1:23" ht="14.25" customHeight="1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</row>
    <row r="241" spans="1:23" ht="14.25" customHeight="1">
      <c r="A241" s="18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</row>
    <row r="242" spans="1:23" ht="14.25" customHeight="1">
      <c r="A242" s="18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</row>
    <row r="243" spans="1:23" ht="14.25" customHeight="1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</row>
    <row r="244" spans="1:23" ht="14.25" customHeight="1">
      <c r="A244" s="18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</row>
    <row r="245" spans="1:23" ht="14.25" customHeight="1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</row>
    <row r="246" spans="1:23" ht="14.25" customHeight="1">
      <c r="A246" s="18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</row>
    <row r="247" spans="1:23" ht="14.25" customHeight="1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</row>
    <row r="248" spans="1:23" ht="14.25" customHeight="1">
      <c r="A248" s="18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</row>
    <row r="249" spans="1:23" ht="14.25" customHeight="1">
      <c r="A249" s="18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</row>
    <row r="250" spans="1:23" ht="14.25" customHeight="1">
      <c r="A250" s="18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</row>
    <row r="251" spans="1:23" ht="14.25" customHeight="1">
      <c r="A251" s="18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</row>
    <row r="252" spans="1:23" ht="14.25" customHeight="1">
      <c r="A252" s="18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</row>
    <row r="253" spans="1:23" ht="14.25" customHeight="1">
      <c r="A253" s="18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</row>
    <row r="254" spans="1:23" ht="14.25" customHeight="1">
      <c r="A254" s="18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</row>
    <row r="255" spans="1:23" ht="14.25" customHeight="1">
      <c r="A255" s="18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</row>
    <row r="256" spans="1:23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3">
    <mergeCell ref="A1:D1"/>
    <mergeCell ref="A3:D3"/>
    <mergeCell ref="A4:D4"/>
  </mergeCells>
  <pageMargins left="0.7" right="0.7" top="0.75" bottom="0.75" header="0" footer="0"/>
  <pageSetup paperSize="5" orientation="portrait" r:id="rId1"/>
  <colBreaks count="1" manualBreakCount="1">
    <brk id="4" max="1048575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EZ256"/>
  <sheetViews>
    <sheetView zoomScale="85" zoomScaleNormal="85" workbookViewId="0">
      <selection sqref="A1:I1"/>
    </sheetView>
  </sheetViews>
  <sheetFormatPr defaultColWidth="12.625" defaultRowHeight="15" customHeight="1"/>
  <cols>
    <col min="1" max="1" width="4.75" style="134" customWidth="1"/>
    <col min="2" max="2" width="26.875" bestFit="1" customWidth="1"/>
    <col min="3" max="4" width="4.5" style="256" bestFit="1" customWidth="1"/>
    <col min="5" max="5" width="3" bestFit="1" customWidth="1"/>
    <col min="6" max="6" width="6.375" bestFit="1" customWidth="1"/>
    <col min="7" max="7" width="4.5" bestFit="1" customWidth="1"/>
    <col min="8" max="8" width="8.25" bestFit="1" customWidth="1"/>
    <col min="9" max="9" width="4.5" bestFit="1" customWidth="1"/>
    <col min="10" max="10" width="4.5" customWidth="1"/>
    <col min="11" max="11" width="4.5" bestFit="1" customWidth="1"/>
    <col min="12" max="12" width="5.375" bestFit="1" customWidth="1"/>
    <col min="13" max="14" width="4.5" style="256" bestFit="1" customWidth="1"/>
    <col min="15" max="15" width="2.75" bestFit="1" customWidth="1"/>
    <col min="16" max="16" width="6.375" bestFit="1" customWidth="1"/>
    <col min="17" max="17" width="4.5" bestFit="1" customWidth="1"/>
    <col min="18" max="18" width="8.25" bestFit="1" customWidth="1"/>
    <col min="19" max="19" width="4.5" bestFit="1" customWidth="1"/>
    <col min="20" max="20" width="4.5" customWidth="1"/>
    <col min="21" max="21" width="4.5" bestFit="1" customWidth="1"/>
    <col min="22" max="22" width="5.375" bestFit="1" customWidth="1"/>
    <col min="23" max="23" width="5.5" bestFit="1" customWidth="1"/>
    <col min="24" max="25" width="3.375" bestFit="1" customWidth="1"/>
    <col min="26" max="27" width="4.5" style="256" bestFit="1" customWidth="1"/>
    <col min="28" max="28" width="2.625" bestFit="1" customWidth="1"/>
    <col min="29" max="29" width="6.375" bestFit="1" customWidth="1"/>
    <col min="30" max="30" width="4.5" bestFit="1" customWidth="1"/>
    <col min="31" max="31" width="8.25" bestFit="1" customWidth="1"/>
    <col min="32" max="32" width="4.5" bestFit="1" customWidth="1"/>
    <col min="33" max="33" width="4.5" customWidth="1"/>
    <col min="34" max="34" width="4.5" bestFit="1" customWidth="1"/>
    <col min="35" max="35" width="5.375" bestFit="1" customWidth="1"/>
    <col min="36" max="37" width="4.5" style="256" bestFit="1" customWidth="1"/>
    <col min="38" max="38" width="2.75" bestFit="1" customWidth="1"/>
    <col min="39" max="39" width="6.375" bestFit="1" customWidth="1"/>
    <col min="40" max="40" width="4.5" bestFit="1" customWidth="1"/>
    <col min="41" max="41" width="8.25" bestFit="1" customWidth="1"/>
    <col min="42" max="42" width="4.5" bestFit="1" customWidth="1"/>
    <col min="43" max="43" width="4.5" customWidth="1"/>
    <col min="44" max="44" width="4.5" bestFit="1" customWidth="1"/>
    <col min="45" max="45" width="5.375" bestFit="1" customWidth="1"/>
    <col min="46" max="46" width="5.5" bestFit="1" customWidth="1"/>
    <col min="47" max="48" width="3.375" bestFit="1" customWidth="1"/>
    <col min="49" max="50" width="4.5" style="256" bestFit="1" customWidth="1"/>
    <col min="51" max="51" width="2.625" bestFit="1" customWidth="1"/>
    <col min="52" max="52" width="6.375" bestFit="1" customWidth="1"/>
    <col min="53" max="53" width="4.5" bestFit="1" customWidth="1"/>
    <col min="54" max="54" width="8.25" bestFit="1" customWidth="1"/>
    <col min="55" max="55" width="4.5" bestFit="1" customWidth="1"/>
    <col min="56" max="56" width="4.5" customWidth="1"/>
    <col min="57" max="57" width="4.5" bestFit="1" customWidth="1"/>
    <col min="58" max="58" width="5.375" bestFit="1" customWidth="1"/>
    <col min="59" max="60" width="4.5" style="256" bestFit="1" customWidth="1"/>
    <col min="61" max="61" width="3" bestFit="1" customWidth="1"/>
    <col min="62" max="62" width="6.375" bestFit="1" customWidth="1"/>
    <col min="63" max="63" width="4.5" bestFit="1" customWidth="1"/>
    <col min="64" max="64" width="8.25" bestFit="1" customWidth="1"/>
    <col min="65" max="65" width="4.5" bestFit="1" customWidth="1"/>
    <col min="66" max="66" width="4.5" customWidth="1"/>
    <col min="67" max="67" width="4.5" bestFit="1" customWidth="1"/>
    <col min="68" max="68" width="5.375" bestFit="1" customWidth="1"/>
    <col min="69" max="69" width="5.5" bestFit="1" customWidth="1"/>
    <col min="70" max="71" width="3.375" bestFit="1" customWidth="1"/>
    <col min="72" max="73" width="4.5" style="256" bestFit="1" customWidth="1"/>
    <col min="74" max="74" width="2.625" bestFit="1" customWidth="1"/>
    <col min="75" max="75" width="6.375" bestFit="1" customWidth="1"/>
    <col min="76" max="76" width="4.5" bestFit="1" customWidth="1"/>
    <col min="77" max="77" width="8.25" bestFit="1" customWidth="1"/>
    <col min="78" max="78" width="4.5" bestFit="1" customWidth="1"/>
    <col min="79" max="79" width="4.5" customWidth="1"/>
    <col min="80" max="80" width="4.5" bestFit="1" customWidth="1"/>
    <col min="81" max="81" width="5.375" bestFit="1" customWidth="1"/>
    <col min="82" max="83" width="4.5" style="256" bestFit="1" customWidth="1"/>
    <col min="84" max="84" width="3" bestFit="1" customWidth="1"/>
    <col min="85" max="85" width="6.375" bestFit="1" customWidth="1"/>
    <col min="86" max="86" width="4.5" bestFit="1" customWidth="1"/>
    <col min="87" max="87" width="8.25" bestFit="1" customWidth="1"/>
    <col min="88" max="88" width="4.5" bestFit="1" customWidth="1"/>
    <col min="89" max="89" width="4.5" customWidth="1"/>
    <col min="90" max="90" width="4.5" bestFit="1" customWidth="1"/>
    <col min="91" max="91" width="5.375" bestFit="1" customWidth="1"/>
    <col min="92" max="92" width="5.5" bestFit="1" customWidth="1"/>
    <col min="93" max="94" width="3.375" bestFit="1" customWidth="1"/>
    <col min="95" max="96" width="4.5" style="256" bestFit="1" customWidth="1"/>
    <col min="97" max="97" width="2.625" bestFit="1" customWidth="1"/>
    <col min="98" max="98" width="6.375" bestFit="1" customWidth="1"/>
    <col min="99" max="99" width="4.5" bestFit="1" customWidth="1"/>
    <col min="100" max="100" width="8.25" bestFit="1" customWidth="1"/>
    <col min="101" max="101" width="4.5" bestFit="1" customWidth="1"/>
    <col min="102" max="102" width="4.5" customWidth="1"/>
    <col min="103" max="103" width="4.5" bestFit="1" customWidth="1"/>
    <col min="104" max="104" width="5.375" bestFit="1" customWidth="1"/>
    <col min="105" max="106" width="4.5" style="256" bestFit="1" customWidth="1"/>
    <col min="107" max="107" width="3" bestFit="1" customWidth="1"/>
    <col min="108" max="108" width="6.375" bestFit="1" customWidth="1"/>
    <col min="109" max="109" width="4.5" bestFit="1" customWidth="1"/>
    <col min="110" max="110" width="8.25" bestFit="1" customWidth="1"/>
    <col min="111" max="111" width="4.5" bestFit="1" customWidth="1"/>
    <col min="112" max="112" width="4.5" customWidth="1"/>
    <col min="113" max="113" width="4.5" bestFit="1" customWidth="1"/>
    <col min="114" max="114" width="5.375" bestFit="1" customWidth="1"/>
    <col min="115" max="115" width="5.5" bestFit="1" customWidth="1"/>
    <col min="116" max="117" width="3.5" bestFit="1" customWidth="1"/>
    <col min="118" max="119" width="4.5" style="256" bestFit="1" customWidth="1"/>
    <col min="120" max="120" width="3.5" bestFit="1" customWidth="1"/>
    <col min="121" max="121" width="6.375" bestFit="1" customWidth="1"/>
    <col min="122" max="122" width="4.5" bestFit="1" customWidth="1"/>
    <col min="123" max="123" width="8.25" bestFit="1" customWidth="1"/>
    <col min="124" max="124" width="4.5" bestFit="1" customWidth="1"/>
    <col min="125" max="125" width="4.5" customWidth="1"/>
    <col min="126" max="126" width="4.5" bestFit="1" customWidth="1"/>
    <col min="127" max="127" width="5.375" bestFit="1" customWidth="1"/>
    <col min="128" max="129" width="4.5" style="256" bestFit="1" customWidth="1"/>
    <col min="130" max="130" width="3.5" bestFit="1" customWidth="1"/>
    <col min="131" max="131" width="6.375" bestFit="1" customWidth="1"/>
    <col min="132" max="132" width="4.5" bestFit="1" customWidth="1"/>
    <col min="133" max="133" width="8.25" bestFit="1" customWidth="1"/>
    <col min="134" max="134" width="4.5" bestFit="1" customWidth="1"/>
    <col min="135" max="135" width="4.5" customWidth="1"/>
    <col min="136" max="136" width="4.5" bestFit="1" customWidth="1"/>
    <col min="137" max="137" width="5.375" bestFit="1" customWidth="1"/>
    <col min="138" max="138" width="5.5" bestFit="1" customWidth="1"/>
    <col min="139" max="140" width="3.5" bestFit="1" customWidth="1"/>
    <col min="141" max="141" width="5.5" bestFit="1" customWidth="1"/>
    <col min="142" max="142" width="5.375" bestFit="1" customWidth="1"/>
    <col min="143" max="143" width="3.5" bestFit="1" customWidth="1"/>
    <col min="144" max="144" width="3.5" style="261" bestFit="1" customWidth="1"/>
    <col min="145" max="152" width="6.375" bestFit="1" customWidth="1"/>
    <col min="153" max="153" width="12.5" bestFit="1" customWidth="1"/>
    <col min="154" max="155" width="6.375" bestFit="1" customWidth="1"/>
    <col min="156" max="156" width="5.5" customWidth="1"/>
  </cols>
  <sheetData>
    <row r="1" spans="1:156" ht="14.25" customHeight="1">
      <c r="A1" s="492" t="str">
        <f>title!D2</f>
        <v>PM SHRI SCHOOL JAWAHAR NAVODAYA VIDYALAYA</v>
      </c>
      <c r="B1" s="415"/>
      <c r="C1" s="415"/>
      <c r="D1" s="415"/>
      <c r="E1" s="415"/>
      <c r="F1" s="415"/>
      <c r="G1" s="415"/>
      <c r="H1" s="415"/>
      <c r="I1" s="415"/>
      <c r="K1" s="20"/>
      <c r="L1" s="20"/>
      <c r="M1" s="249"/>
      <c r="N1" s="249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49"/>
      <c r="AA1" s="249"/>
      <c r="AB1" s="20"/>
      <c r="AC1" s="20"/>
      <c r="AD1" s="20"/>
      <c r="AE1" s="20"/>
      <c r="AF1" s="20"/>
      <c r="AG1" s="20"/>
      <c r="AH1" s="20"/>
      <c r="AI1" s="20"/>
      <c r="AJ1" s="249"/>
      <c r="AK1" s="249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49"/>
      <c r="AX1" s="249"/>
      <c r="AY1" s="20"/>
      <c r="AZ1" s="20"/>
      <c r="BA1" s="20"/>
      <c r="BB1" s="20"/>
      <c r="BC1" s="20"/>
      <c r="BD1" s="20"/>
      <c r="BE1" s="20"/>
      <c r="BF1" s="20"/>
      <c r="BG1" s="249"/>
      <c r="BH1" s="249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49"/>
      <c r="BU1" s="249"/>
      <c r="BV1" s="20"/>
      <c r="BW1" s="20"/>
      <c r="BX1" s="20"/>
      <c r="BY1" s="20"/>
      <c r="BZ1" s="20"/>
      <c r="CA1" s="20"/>
      <c r="CB1" s="20"/>
      <c r="CC1" s="20"/>
      <c r="CD1" s="249"/>
      <c r="CE1" s="249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49"/>
      <c r="CR1" s="249"/>
      <c r="CS1" s="20"/>
      <c r="CT1" s="20"/>
      <c r="CU1" s="20"/>
      <c r="CV1" s="20"/>
      <c r="CW1" s="20"/>
      <c r="CX1" s="20"/>
      <c r="CY1" s="20"/>
      <c r="CZ1" s="20"/>
      <c r="DA1" s="249"/>
      <c r="DB1" s="249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49"/>
      <c r="DO1" s="249"/>
      <c r="DP1" s="20"/>
      <c r="DQ1" s="20"/>
      <c r="DR1" s="20"/>
      <c r="DS1" s="20"/>
      <c r="DT1" s="20"/>
      <c r="DU1" s="20"/>
      <c r="DV1" s="20"/>
      <c r="DW1" s="20"/>
      <c r="DX1" s="249"/>
      <c r="DY1" s="249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18"/>
      <c r="EL1" s="18"/>
      <c r="EM1" s="18"/>
      <c r="EN1" s="270"/>
      <c r="EO1" s="18" t="s">
        <v>269</v>
      </c>
      <c r="EP1" s="18"/>
      <c r="EQ1" s="18"/>
      <c r="ER1" s="18"/>
      <c r="ES1" s="18"/>
      <c r="ET1" s="18"/>
      <c r="EU1" s="18"/>
      <c r="EV1" s="18"/>
      <c r="EW1" s="18"/>
    </row>
    <row r="2" spans="1:156" ht="14.25" customHeight="1">
      <c r="A2" s="133" t="s">
        <v>2</v>
      </c>
      <c r="B2" s="20" t="str">
        <f>title!D3</f>
        <v>Rajkot</v>
      </c>
      <c r="C2" s="249"/>
      <c r="D2" s="249"/>
      <c r="E2" s="20"/>
      <c r="F2" s="20"/>
      <c r="G2" s="20"/>
      <c r="H2" s="20"/>
      <c r="I2" s="20"/>
      <c r="J2" s="20"/>
      <c r="K2" s="20"/>
      <c r="L2" s="20"/>
      <c r="M2" s="250"/>
      <c r="N2" s="249"/>
      <c r="O2" s="20"/>
      <c r="P2" s="20"/>
      <c r="Q2" s="20"/>
      <c r="R2" s="20"/>
      <c r="S2" s="20"/>
      <c r="T2" s="20"/>
      <c r="U2" s="20"/>
      <c r="V2" s="18"/>
      <c r="W2" s="18"/>
      <c r="X2" s="18"/>
      <c r="Y2" s="18"/>
      <c r="Z2" s="249"/>
      <c r="AA2" s="249"/>
      <c r="AB2" s="20"/>
      <c r="AC2" s="20"/>
      <c r="AD2" s="20"/>
      <c r="AE2" s="20"/>
      <c r="AF2" s="20"/>
      <c r="AG2" s="20"/>
      <c r="AH2" s="20"/>
      <c r="AI2" s="18"/>
      <c r="AJ2" s="250"/>
      <c r="AK2" s="249"/>
      <c r="AL2" s="20"/>
      <c r="AM2" s="20"/>
      <c r="AN2" s="20"/>
      <c r="AO2" s="20"/>
      <c r="AP2" s="20"/>
      <c r="AQ2" s="20"/>
      <c r="AR2" s="20"/>
      <c r="AS2" s="18"/>
      <c r="AT2" s="18"/>
      <c r="AU2" s="18"/>
      <c r="AV2" s="18"/>
      <c r="AW2" s="249"/>
      <c r="AX2" s="249"/>
      <c r="AY2" s="20"/>
      <c r="AZ2" s="20"/>
      <c r="BA2" s="20"/>
      <c r="BB2" s="20"/>
      <c r="BC2" s="20"/>
      <c r="BD2" s="20"/>
      <c r="BE2" s="20"/>
      <c r="BF2" s="18"/>
      <c r="BG2" s="250"/>
      <c r="BH2" s="249"/>
      <c r="BI2" s="20"/>
      <c r="BJ2" s="20"/>
      <c r="BK2" s="20"/>
      <c r="BL2" s="20"/>
      <c r="BM2" s="20"/>
      <c r="BN2" s="20"/>
      <c r="BO2" s="20"/>
      <c r="BP2" s="18"/>
      <c r="BQ2" s="18"/>
      <c r="BR2" s="18"/>
      <c r="BS2" s="18"/>
      <c r="BT2" s="249"/>
      <c r="BU2" s="249"/>
      <c r="BV2" s="20"/>
      <c r="BW2" s="20"/>
      <c r="BX2" s="20"/>
      <c r="BY2" s="20"/>
      <c r="BZ2" s="20"/>
      <c r="CA2" s="20"/>
      <c r="CB2" s="20"/>
      <c r="CC2" s="18"/>
      <c r="CD2" s="250"/>
      <c r="CE2" s="249"/>
      <c r="CF2" s="20"/>
      <c r="CG2" s="20"/>
      <c r="CH2" s="20"/>
      <c r="CI2" s="20"/>
      <c r="CJ2" s="20"/>
      <c r="CK2" s="20"/>
      <c r="CL2" s="20"/>
      <c r="CM2" s="18"/>
      <c r="CN2" s="18"/>
      <c r="CO2" s="18"/>
      <c r="CP2" s="18"/>
      <c r="CQ2" s="249"/>
      <c r="CR2" s="249"/>
      <c r="CS2" s="20"/>
      <c r="CT2" s="20"/>
      <c r="CU2" s="20"/>
      <c r="CV2" s="20"/>
      <c r="CW2" s="20"/>
      <c r="CX2" s="20"/>
      <c r="CY2" s="20"/>
      <c r="CZ2" s="18"/>
      <c r="DA2" s="250"/>
      <c r="DB2" s="250"/>
      <c r="DC2" s="18"/>
      <c r="DD2" s="18"/>
      <c r="DE2" s="20"/>
      <c r="DF2" s="20"/>
      <c r="DG2" s="20"/>
      <c r="DH2" s="20"/>
      <c r="DI2" s="20"/>
      <c r="DJ2" s="18"/>
      <c r="DK2" s="18"/>
      <c r="DL2" s="18"/>
      <c r="DM2" s="18"/>
      <c r="DN2" s="249"/>
      <c r="DO2" s="249"/>
      <c r="DP2" s="20"/>
      <c r="DQ2" s="20"/>
      <c r="DR2" s="20"/>
      <c r="DS2" s="20"/>
      <c r="DT2" s="20"/>
      <c r="DU2" s="20"/>
      <c r="DV2" s="20"/>
      <c r="DW2" s="18"/>
      <c r="DX2" s="250"/>
      <c r="DY2" s="250"/>
      <c r="DZ2" s="18"/>
      <c r="EA2" s="18"/>
      <c r="EB2" s="20"/>
      <c r="EC2" s="20"/>
      <c r="ED2" s="20"/>
      <c r="EE2" s="20"/>
      <c r="EF2" s="20"/>
      <c r="EG2" s="20"/>
      <c r="EH2" s="18"/>
      <c r="EI2" s="18"/>
      <c r="EJ2" s="18"/>
      <c r="EK2" s="18"/>
      <c r="EL2" s="18"/>
      <c r="EM2" s="18"/>
      <c r="EN2" s="270"/>
      <c r="EO2" s="18"/>
      <c r="EP2" s="18"/>
      <c r="EQ2" s="18"/>
      <c r="ER2" s="18"/>
      <c r="ES2" s="18"/>
      <c r="ET2" s="18"/>
      <c r="EU2" s="18"/>
      <c r="EV2" s="18"/>
      <c r="EW2" s="18"/>
    </row>
    <row r="3" spans="1:156" ht="14.25" customHeight="1">
      <c r="A3" s="492" t="str">
        <f>title!D9</f>
        <v>2024-25</v>
      </c>
      <c r="B3" s="415"/>
      <c r="C3" s="415"/>
      <c r="D3" s="415"/>
      <c r="E3" s="415"/>
      <c r="F3" s="415"/>
      <c r="G3" s="415"/>
      <c r="H3" s="415"/>
      <c r="I3" s="415"/>
      <c r="K3" s="20"/>
      <c r="L3" s="20"/>
      <c r="M3" s="249"/>
      <c r="N3" s="249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49"/>
      <c r="AA3" s="249"/>
      <c r="AB3" s="20"/>
      <c r="AC3" s="20"/>
      <c r="AD3" s="20"/>
      <c r="AE3" s="20"/>
      <c r="AF3" s="20"/>
      <c r="AG3" s="20"/>
      <c r="AH3" s="20"/>
      <c r="AI3" s="20"/>
      <c r="AJ3" s="249"/>
      <c r="AK3" s="249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49"/>
      <c r="AX3" s="249"/>
      <c r="AY3" s="20"/>
      <c r="AZ3" s="20"/>
      <c r="BA3" s="20"/>
      <c r="BB3" s="20"/>
      <c r="BC3" s="20"/>
      <c r="BD3" s="20"/>
      <c r="BE3" s="20"/>
      <c r="BF3" s="20"/>
      <c r="BG3" s="249"/>
      <c r="BH3" s="249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49"/>
      <c r="BU3" s="249"/>
      <c r="BV3" s="20"/>
      <c r="BW3" s="20"/>
      <c r="BX3" s="20"/>
      <c r="BY3" s="20"/>
      <c r="BZ3" s="20"/>
      <c r="CA3" s="20"/>
      <c r="CB3" s="20"/>
      <c r="CC3" s="20"/>
      <c r="CD3" s="249"/>
      <c r="CE3" s="249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49"/>
      <c r="CR3" s="249"/>
      <c r="CS3" s="20"/>
      <c r="CT3" s="20"/>
      <c r="CU3" s="20"/>
      <c r="CV3" s="20"/>
      <c r="CW3" s="20"/>
      <c r="CX3" s="20"/>
      <c r="CY3" s="20"/>
      <c r="CZ3" s="20"/>
      <c r="DA3" s="249"/>
      <c r="DB3" s="249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49"/>
      <c r="DO3" s="249"/>
      <c r="DP3" s="20"/>
      <c r="DQ3" s="20"/>
      <c r="DR3" s="20"/>
      <c r="DS3" s="20"/>
      <c r="DT3" s="20"/>
      <c r="DU3" s="20"/>
      <c r="DV3" s="20"/>
      <c r="DW3" s="20"/>
      <c r="DX3" s="249"/>
      <c r="DY3" s="249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18"/>
      <c r="EL3" s="18"/>
      <c r="EM3" s="18"/>
      <c r="EN3" s="270"/>
      <c r="EO3" s="18"/>
      <c r="EP3" s="18"/>
      <c r="EQ3" s="18"/>
      <c r="ER3" s="18"/>
      <c r="ES3" s="18"/>
      <c r="ET3" s="18"/>
      <c r="EU3" s="18"/>
      <c r="EV3" s="18"/>
      <c r="EW3" s="18"/>
    </row>
    <row r="4" spans="1:156" ht="14.25" customHeight="1">
      <c r="A4" s="558" t="s">
        <v>231</v>
      </c>
      <c r="B4" s="415"/>
      <c r="C4" s="415"/>
      <c r="D4" s="415"/>
      <c r="E4" s="415"/>
      <c r="F4" s="415"/>
      <c r="G4" s="415"/>
      <c r="H4" s="415"/>
      <c r="I4" s="415"/>
      <c r="K4" s="20"/>
      <c r="L4" s="20"/>
      <c r="M4" s="249"/>
      <c r="N4" s="249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49"/>
      <c r="AA4" s="249"/>
      <c r="AB4" s="20"/>
      <c r="AC4" s="20"/>
      <c r="AD4" s="20"/>
      <c r="AE4" s="20"/>
      <c r="AF4" s="20"/>
      <c r="AG4" s="20"/>
      <c r="AH4" s="20"/>
      <c r="AI4" s="20"/>
      <c r="AJ4" s="249"/>
      <c r="AK4" s="249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49"/>
      <c r="AX4" s="249"/>
      <c r="AY4" s="20"/>
      <c r="AZ4" s="20"/>
      <c r="BA4" s="20"/>
      <c r="BB4" s="20"/>
      <c r="BC4" s="20"/>
      <c r="BD4" s="20"/>
      <c r="BE4" s="20"/>
      <c r="BF4" s="20"/>
      <c r="BG4" s="249"/>
      <c r="BH4" s="249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49"/>
      <c r="BU4" s="249"/>
      <c r="BV4" s="20"/>
      <c r="BW4" s="20"/>
      <c r="BX4" s="20"/>
      <c r="BY4" s="20"/>
      <c r="BZ4" s="20"/>
      <c r="CA4" s="20"/>
      <c r="CB4" s="20"/>
      <c r="CC4" s="20"/>
      <c r="CD4" s="249"/>
      <c r="CE4" s="249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49"/>
      <c r="CR4" s="249"/>
      <c r="CS4" s="20"/>
      <c r="CT4" s="20"/>
      <c r="CU4" s="20"/>
      <c r="CV4" s="20"/>
      <c r="CW4" s="20"/>
      <c r="CX4" s="20"/>
      <c r="CY4" s="20"/>
      <c r="CZ4" s="20"/>
      <c r="DA4" s="249"/>
      <c r="DB4" s="249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49"/>
      <c r="DO4" s="249"/>
      <c r="DP4" s="20"/>
      <c r="DQ4" s="20"/>
      <c r="DR4" s="20"/>
      <c r="DS4" s="20"/>
      <c r="DT4" s="20"/>
      <c r="DU4" s="20"/>
      <c r="DV4" s="20"/>
      <c r="DW4" s="20"/>
      <c r="DX4" s="249"/>
      <c r="DY4" s="249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18"/>
      <c r="EL4" s="18"/>
      <c r="EM4" s="18"/>
      <c r="EN4" s="270"/>
      <c r="EO4" s="18"/>
      <c r="EP4" s="18"/>
      <c r="EQ4" s="18"/>
      <c r="ER4" s="18"/>
      <c r="ES4" s="18"/>
      <c r="ET4" s="18"/>
      <c r="EU4" s="18"/>
      <c r="EV4" s="18"/>
      <c r="EW4" s="18"/>
    </row>
    <row r="5" spans="1:156" ht="14.25" customHeight="1">
      <c r="A5" s="61" t="s">
        <v>133</v>
      </c>
      <c r="B5" s="19" t="str">
        <f>title!D10</f>
        <v>VII-B</v>
      </c>
      <c r="C5" s="250"/>
      <c r="D5" s="250"/>
      <c r="E5" s="18"/>
      <c r="F5" s="18"/>
      <c r="G5" s="18"/>
      <c r="H5" s="18"/>
      <c r="I5" s="18"/>
      <c r="J5" s="18"/>
      <c r="K5" s="18"/>
      <c r="L5" s="18"/>
      <c r="M5" s="250"/>
      <c r="N5" s="250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250"/>
      <c r="AA5" s="250"/>
      <c r="AB5" s="18"/>
      <c r="AC5" s="18"/>
      <c r="AD5" s="18"/>
      <c r="AE5" s="18"/>
      <c r="AF5" s="18"/>
      <c r="AG5" s="18"/>
      <c r="AH5" s="18"/>
      <c r="AI5" s="18"/>
      <c r="AJ5" s="250"/>
      <c r="AK5" s="250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250"/>
      <c r="AX5" s="250"/>
      <c r="AY5" s="18"/>
      <c r="AZ5" s="18"/>
      <c r="BA5" s="18"/>
      <c r="BB5" s="18"/>
      <c r="BC5" s="18"/>
      <c r="BD5" s="18"/>
      <c r="BE5" s="18"/>
      <c r="BF5" s="18"/>
      <c r="BG5" s="250"/>
      <c r="BH5" s="250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250"/>
      <c r="BU5" s="250"/>
      <c r="BV5" s="18"/>
      <c r="BW5" s="18"/>
      <c r="BX5" s="18"/>
      <c r="BY5" s="18"/>
      <c r="BZ5" s="18"/>
      <c r="CA5" s="18"/>
      <c r="CB5" s="18"/>
      <c r="CC5" s="18"/>
      <c r="CD5" s="250"/>
      <c r="CE5" s="250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250"/>
      <c r="CR5" s="250"/>
      <c r="CS5" s="18"/>
      <c r="CT5" s="18"/>
      <c r="CU5" s="18"/>
      <c r="CV5" s="18"/>
      <c r="CW5" s="18"/>
      <c r="CX5" s="18"/>
      <c r="CY5" s="18"/>
      <c r="CZ5" s="18"/>
      <c r="DA5" s="250"/>
      <c r="DB5" s="250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250"/>
      <c r="DO5" s="250"/>
      <c r="DP5" s="18"/>
      <c r="DQ5" s="18"/>
      <c r="DR5" s="18"/>
      <c r="DS5" s="18"/>
      <c r="DT5" s="18"/>
      <c r="DU5" s="18"/>
      <c r="DV5" s="18"/>
      <c r="DW5" s="18"/>
      <c r="DX5" s="250"/>
      <c r="DY5" s="250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270"/>
      <c r="EO5" s="18"/>
      <c r="EP5" s="18"/>
      <c r="EQ5" s="18"/>
      <c r="ER5" s="18"/>
      <c r="ES5" s="18"/>
      <c r="ET5" s="18"/>
      <c r="EU5" s="18"/>
      <c r="EV5" s="18"/>
      <c r="EW5" s="18"/>
    </row>
    <row r="6" spans="1:156">
      <c r="A6" s="583" t="s">
        <v>43</v>
      </c>
      <c r="B6" s="583" t="s">
        <v>59</v>
      </c>
      <c r="C6" s="586" t="str">
        <f>title!D11</f>
        <v>ENGLISH</v>
      </c>
      <c r="D6" s="587"/>
      <c r="E6" s="587"/>
      <c r="F6" s="587"/>
      <c r="G6" s="587"/>
      <c r="H6" s="587"/>
      <c r="I6" s="587"/>
      <c r="J6" s="587"/>
      <c r="K6" s="587"/>
      <c r="L6" s="587"/>
      <c r="M6" s="587"/>
      <c r="N6" s="587"/>
      <c r="O6" s="587"/>
      <c r="P6" s="587"/>
      <c r="Q6" s="587"/>
      <c r="R6" s="587"/>
      <c r="S6" s="587"/>
      <c r="T6" s="587"/>
      <c r="U6" s="587"/>
      <c r="V6" s="587"/>
      <c r="W6" s="587"/>
      <c r="X6" s="587"/>
      <c r="Y6" s="588"/>
      <c r="Z6" s="591" t="str">
        <f>title!D12</f>
        <v>HINDI</v>
      </c>
      <c r="AA6" s="592"/>
      <c r="AB6" s="592"/>
      <c r="AC6" s="592"/>
      <c r="AD6" s="592"/>
      <c r="AE6" s="592"/>
      <c r="AF6" s="592"/>
      <c r="AG6" s="592"/>
      <c r="AH6" s="592"/>
      <c r="AI6" s="592"/>
      <c r="AJ6" s="592"/>
      <c r="AK6" s="592"/>
      <c r="AL6" s="592"/>
      <c r="AM6" s="592"/>
      <c r="AN6" s="592"/>
      <c r="AO6" s="592"/>
      <c r="AP6" s="592"/>
      <c r="AQ6" s="592"/>
      <c r="AR6" s="592"/>
      <c r="AS6" s="592"/>
      <c r="AT6" s="592"/>
      <c r="AU6" s="592"/>
      <c r="AV6" s="593"/>
      <c r="AW6" s="591" t="s">
        <v>22</v>
      </c>
      <c r="AX6" s="592"/>
      <c r="AY6" s="592"/>
      <c r="AZ6" s="592"/>
      <c r="BA6" s="592"/>
      <c r="BB6" s="592"/>
      <c r="BC6" s="592"/>
      <c r="BD6" s="592"/>
      <c r="BE6" s="592"/>
      <c r="BF6" s="592"/>
      <c r="BG6" s="592"/>
      <c r="BH6" s="592"/>
      <c r="BI6" s="592"/>
      <c r="BJ6" s="592"/>
      <c r="BK6" s="592"/>
      <c r="BL6" s="592"/>
      <c r="BM6" s="592"/>
      <c r="BN6" s="592"/>
      <c r="BO6" s="592"/>
      <c r="BP6" s="592"/>
      <c r="BQ6" s="592"/>
      <c r="BR6" s="592"/>
      <c r="BS6" s="593"/>
      <c r="BT6" s="591" t="s">
        <v>12</v>
      </c>
      <c r="BU6" s="592"/>
      <c r="BV6" s="592"/>
      <c r="BW6" s="592"/>
      <c r="BX6" s="592"/>
      <c r="BY6" s="592"/>
      <c r="BZ6" s="592"/>
      <c r="CA6" s="592"/>
      <c r="CB6" s="592"/>
      <c r="CC6" s="592"/>
      <c r="CD6" s="592"/>
      <c r="CE6" s="592"/>
      <c r="CF6" s="592"/>
      <c r="CG6" s="592"/>
      <c r="CH6" s="592"/>
      <c r="CI6" s="592"/>
      <c r="CJ6" s="592"/>
      <c r="CK6" s="592"/>
      <c r="CL6" s="592"/>
      <c r="CM6" s="592"/>
      <c r="CN6" s="592"/>
      <c r="CO6" s="592"/>
      <c r="CP6" s="593"/>
      <c r="CQ6" s="591" t="s">
        <v>13</v>
      </c>
      <c r="CR6" s="592"/>
      <c r="CS6" s="592"/>
      <c r="CT6" s="592"/>
      <c r="CU6" s="592"/>
      <c r="CV6" s="592"/>
      <c r="CW6" s="592"/>
      <c r="CX6" s="592"/>
      <c r="CY6" s="592"/>
      <c r="CZ6" s="592"/>
      <c r="DA6" s="592"/>
      <c r="DB6" s="592"/>
      <c r="DC6" s="592"/>
      <c r="DD6" s="592"/>
      <c r="DE6" s="592"/>
      <c r="DF6" s="592"/>
      <c r="DG6" s="592"/>
      <c r="DH6" s="592"/>
      <c r="DI6" s="592"/>
      <c r="DJ6" s="592"/>
      <c r="DK6" s="592"/>
      <c r="DL6" s="592"/>
      <c r="DM6" s="593"/>
      <c r="DN6" s="591" t="s">
        <v>79</v>
      </c>
      <c r="DO6" s="592"/>
      <c r="DP6" s="592"/>
      <c r="DQ6" s="592"/>
      <c r="DR6" s="592"/>
      <c r="DS6" s="592"/>
      <c r="DT6" s="592"/>
      <c r="DU6" s="592"/>
      <c r="DV6" s="592"/>
      <c r="DW6" s="592"/>
      <c r="DX6" s="592"/>
      <c r="DY6" s="592"/>
      <c r="DZ6" s="592"/>
      <c r="EA6" s="592"/>
      <c r="EB6" s="592"/>
      <c r="EC6" s="592"/>
      <c r="ED6" s="592"/>
      <c r="EE6" s="592"/>
      <c r="EF6" s="592"/>
      <c r="EG6" s="592"/>
      <c r="EH6" s="592"/>
      <c r="EI6" s="592"/>
      <c r="EJ6" s="592"/>
      <c r="EK6" s="592" t="s">
        <v>293</v>
      </c>
      <c r="EL6" s="592"/>
      <c r="EM6" s="592"/>
      <c r="EN6" s="593"/>
      <c r="EO6" s="576" t="s">
        <v>237</v>
      </c>
      <c r="EP6" s="577"/>
      <c r="EQ6" s="576" t="s">
        <v>138</v>
      </c>
      <c r="ER6" s="577"/>
      <c r="ES6" s="576" t="s">
        <v>139</v>
      </c>
      <c r="ET6" s="577"/>
      <c r="EU6" s="576" t="s">
        <v>299</v>
      </c>
      <c r="EV6" s="577"/>
      <c r="EW6" s="594" t="s">
        <v>141</v>
      </c>
      <c r="EX6" s="576" t="s">
        <v>305</v>
      </c>
      <c r="EY6" s="577"/>
      <c r="EZ6" s="589" t="s">
        <v>310</v>
      </c>
    </row>
    <row r="7" spans="1:156" ht="24.75" customHeight="1">
      <c r="A7" s="584"/>
      <c r="B7" s="584"/>
      <c r="C7" s="511" t="s">
        <v>142</v>
      </c>
      <c r="D7" s="391"/>
      <c r="E7" s="423"/>
      <c r="F7" s="391"/>
      <c r="G7" s="391"/>
      <c r="H7" s="391"/>
      <c r="I7" s="391"/>
      <c r="J7" s="423"/>
      <c r="K7" s="391"/>
      <c r="L7" s="392"/>
      <c r="M7" s="511" t="s">
        <v>143</v>
      </c>
      <c r="N7" s="391"/>
      <c r="O7" s="423"/>
      <c r="P7" s="391"/>
      <c r="Q7" s="391"/>
      <c r="R7" s="391"/>
      <c r="S7" s="391"/>
      <c r="T7" s="423"/>
      <c r="U7" s="391"/>
      <c r="V7" s="392"/>
      <c r="W7" s="581" t="s">
        <v>219</v>
      </c>
      <c r="X7" s="574" t="s">
        <v>144</v>
      </c>
      <c r="Y7" s="574" t="s">
        <v>83</v>
      </c>
      <c r="Z7" s="511" t="s">
        <v>142</v>
      </c>
      <c r="AA7" s="391"/>
      <c r="AB7" s="423"/>
      <c r="AC7" s="391"/>
      <c r="AD7" s="391"/>
      <c r="AE7" s="391"/>
      <c r="AF7" s="391"/>
      <c r="AG7" s="423"/>
      <c r="AH7" s="391"/>
      <c r="AI7" s="392"/>
      <c r="AJ7" s="511" t="s">
        <v>143</v>
      </c>
      <c r="AK7" s="391"/>
      <c r="AL7" s="423"/>
      <c r="AM7" s="391"/>
      <c r="AN7" s="391"/>
      <c r="AO7" s="391"/>
      <c r="AP7" s="391"/>
      <c r="AQ7" s="423"/>
      <c r="AR7" s="391"/>
      <c r="AS7" s="392"/>
      <c r="AT7" s="581" t="s">
        <v>219</v>
      </c>
      <c r="AU7" s="574" t="s">
        <v>144</v>
      </c>
      <c r="AV7" s="574" t="s">
        <v>83</v>
      </c>
      <c r="AW7" s="511" t="s">
        <v>142</v>
      </c>
      <c r="AX7" s="391"/>
      <c r="AY7" s="423"/>
      <c r="AZ7" s="391"/>
      <c r="BA7" s="391"/>
      <c r="BB7" s="391"/>
      <c r="BC7" s="391"/>
      <c r="BD7" s="423"/>
      <c r="BE7" s="391"/>
      <c r="BF7" s="392"/>
      <c r="BG7" s="511" t="s">
        <v>143</v>
      </c>
      <c r="BH7" s="391"/>
      <c r="BI7" s="423"/>
      <c r="BJ7" s="391"/>
      <c r="BK7" s="391"/>
      <c r="BL7" s="391"/>
      <c r="BM7" s="391"/>
      <c r="BN7" s="423"/>
      <c r="BO7" s="391"/>
      <c r="BP7" s="392"/>
      <c r="BQ7" s="581" t="s">
        <v>219</v>
      </c>
      <c r="BR7" s="574" t="s">
        <v>144</v>
      </c>
      <c r="BS7" s="574" t="s">
        <v>83</v>
      </c>
      <c r="BT7" s="511" t="s">
        <v>142</v>
      </c>
      <c r="BU7" s="391"/>
      <c r="BV7" s="423"/>
      <c r="BW7" s="391"/>
      <c r="BX7" s="391"/>
      <c r="BY7" s="391"/>
      <c r="BZ7" s="391"/>
      <c r="CA7" s="423"/>
      <c r="CB7" s="391"/>
      <c r="CC7" s="392"/>
      <c r="CD7" s="511" t="s">
        <v>143</v>
      </c>
      <c r="CE7" s="391"/>
      <c r="CF7" s="423"/>
      <c r="CG7" s="391"/>
      <c r="CH7" s="391"/>
      <c r="CI7" s="391"/>
      <c r="CJ7" s="391"/>
      <c r="CK7" s="423"/>
      <c r="CL7" s="391"/>
      <c r="CM7" s="392"/>
      <c r="CN7" s="581" t="s">
        <v>219</v>
      </c>
      <c r="CO7" s="574" t="s">
        <v>144</v>
      </c>
      <c r="CP7" s="574" t="s">
        <v>83</v>
      </c>
      <c r="CQ7" s="511" t="s">
        <v>142</v>
      </c>
      <c r="CR7" s="391"/>
      <c r="CS7" s="423"/>
      <c r="CT7" s="391"/>
      <c r="CU7" s="391"/>
      <c r="CV7" s="391"/>
      <c r="CW7" s="391"/>
      <c r="CX7" s="423"/>
      <c r="CY7" s="391"/>
      <c r="CZ7" s="392"/>
      <c r="DA7" s="511" t="s">
        <v>143</v>
      </c>
      <c r="DB7" s="391"/>
      <c r="DC7" s="423"/>
      <c r="DD7" s="391"/>
      <c r="DE7" s="391"/>
      <c r="DF7" s="391"/>
      <c r="DG7" s="391"/>
      <c r="DH7" s="423"/>
      <c r="DI7" s="391"/>
      <c r="DJ7" s="392"/>
      <c r="DK7" s="581" t="s">
        <v>219</v>
      </c>
      <c r="DL7" s="574" t="s">
        <v>144</v>
      </c>
      <c r="DM7" s="574" t="s">
        <v>83</v>
      </c>
      <c r="DN7" s="511" t="s">
        <v>142</v>
      </c>
      <c r="DO7" s="391"/>
      <c r="DP7" s="423"/>
      <c r="DQ7" s="391"/>
      <c r="DR7" s="391"/>
      <c r="DS7" s="391"/>
      <c r="DT7" s="391"/>
      <c r="DU7" s="423"/>
      <c r="DV7" s="391"/>
      <c r="DW7" s="392"/>
      <c r="DX7" s="511" t="s">
        <v>143</v>
      </c>
      <c r="DY7" s="391"/>
      <c r="DZ7" s="423"/>
      <c r="EA7" s="391"/>
      <c r="EB7" s="391"/>
      <c r="EC7" s="391"/>
      <c r="ED7" s="391"/>
      <c r="EE7" s="423"/>
      <c r="EF7" s="391"/>
      <c r="EG7" s="392"/>
      <c r="EH7" s="581" t="s">
        <v>219</v>
      </c>
      <c r="EI7" s="574" t="s">
        <v>144</v>
      </c>
      <c r="EJ7" s="574" t="s">
        <v>83</v>
      </c>
      <c r="EK7" s="42" t="s">
        <v>112</v>
      </c>
      <c r="EL7" s="42" t="s">
        <v>145</v>
      </c>
      <c r="EM7" s="97" t="s">
        <v>132</v>
      </c>
      <c r="EN7" s="271" t="s">
        <v>77</v>
      </c>
      <c r="EO7" s="578" t="s">
        <v>146</v>
      </c>
      <c r="EP7" s="578" t="s">
        <v>147</v>
      </c>
      <c r="EQ7" s="578" t="s">
        <v>146</v>
      </c>
      <c r="ER7" s="578" t="s">
        <v>147</v>
      </c>
      <c r="ES7" s="578" t="s">
        <v>146</v>
      </c>
      <c r="ET7" s="578" t="s">
        <v>147</v>
      </c>
      <c r="EU7" s="578" t="s">
        <v>146</v>
      </c>
      <c r="EV7" s="578" t="s">
        <v>147</v>
      </c>
      <c r="EW7" s="595"/>
      <c r="EX7" s="578" t="s">
        <v>146</v>
      </c>
      <c r="EY7" s="578" t="s">
        <v>147</v>
      </c>
      <c r="EZ7" s="589"/>
    </row>
    <row r="8" spans="1:156" ht="66" customHeight="1">
      <c r="A8" s="584"/>
      <c r="B8" s="584"/>
      <c r="C8" s="251" t="s">
        <v>258</v>
      </c>
      <c r="D8" s="251" t="s">
        <v>257</v>
      </c>
      <c r="E8" s="98" t="s">
        <v>260</v>
      </c>
      <c r="F8" s="98" t="s">
        <v>148</v>
      </c>
      <c r="G8" s="98" t="s">
        <v>149</v>
      </c>
      <c r="H8" s="98" t="s">
        <v>150</v>
      </c>
      <c r="I8" s="98" t="s">
        <v>216</v>
      </c>
      <c r="J8" s="98" t="s">
        <v>255</v>
      </c>
      <c r="K8" s="98" t="s">
        <v>151</v>
      </c>
      <c r="L8" s="98" t="s">
        <v>152</v>
      </c>
      <c r="M8" s="251" t="s">
        <v>153</v>
      </c>
      <c r="N8" s="251" t="s">
        <v>154</v>
      </c>
      <c r="O8" s="98" t="s">
        <v>215</v>
      </c>
      <c r="P8" s="98" t="s">
        <v>148</v>
      </c>
      <c r="Q8" s="98" t="s">
        <v>149</v>
      </c>
      <c r="R8" s="98" t="s">
        <v>150</v>
      </c>
      <c r="S8" s="98" t="s">
        <v>263</v>
      </c>
      <c r="T8" s="98" t="s">
        <v>155</v>
      </c>
      <c r="U8" s="98" t="s">
        <v>151</v>
      </c>
      <c r="V8" s="98" t="s">
        <v>156</v>
      </c>
      <c r="W8" s="582"/>
      <c r="X8" s="575"/>
      <c r="Y8" s="575"/>
      <c r="Z8" s="251" t="s">
        <v>258</v>
      </c>
      <c r="AA8" s="251" t="s">
        <v>257</v>
      </c>
      <c r="AB8" s="98" t="s">
        <v>260</v>
      </c>
      <c r="AC8" s="98" t="s">
        <v>148</v>
      </c>
      <c r="AD8" s="98" t="s">
        <v>149</v>
      </c>
      <c r="AE8" s="98" t="s">
        <v>150</v>
      </c>
      <c r="AF8" s="98" t="s">
        <v>216</v>
      </c>
      <c r="AG8" s="98" t="s">
        <v>255</v>
      </c>
      <c r="AH8" s="98" t="s">
        <v>151</v>
      </c>
      <c r="AI8" s="98" t="s">
        <v>152</v>
      </c>
      <c r="AJ8" s="251" t="s">
        <v>153</v>
      </c>
      <c r="AK8" s="251" t="s">
        <v>154</v>
      </c>
      <c r="AL8" s="98" t="s">
        <v>215</v>
      </c>
      <c r="AM8" s="98" t="s">
        <v>148</v>
      </c>
      <c r="AN8" s="98" t="s">
        <v>149</v>
      </c>
      <c r="AO8" s="98" t="s">
        <v>150</v>
      </c>
      <c r="AP8" s="98" t="s">
        <v>263</v>
      </c>
      <c r="AQ8" s="98" t="s">
        <v>155</v>
      </c>
      <c r="AR8" s="98" t="s">
        <v>151</v>
      </c>
      <c r="AS8" s="98" t="s">
        <v>156</v>
      </c>
      <c r="AT8" s="582"/>
      <c r="AU8" s="575"/>
      <c r="AV8" s="575"/>
      <c r="AW8" s="251" t="s">
        <v>258</v>
      </c>
      <c r="AX8" s="251" t="s">
        <v>257</v>
      </c>
      <c r="AY8" s="98" t="s">
        <v>260</v>
      </c>
      <c r="AZ8" s="98" t="s">
        <v>148</v>
      </c>
      <c r="BA8" s="98" t="s">
        <v>149</v>
      </c>
      <c r="BB8" s="98" t="s">
        <v>150</v>
      </c>
      <c r="BC8" s="98" t="s">
        <v>216</v>
      </c>
      <c r="BD8" s="98" t="s">
        <v>255</v>
      </c>
      <c r="BE8" s="98" t="s">
        <v>151</v>
      </c>
      <c r="BF8" s="98" t="s">
        <v>152</v>
      </c>
      <c r="BG8" s="251" t="s">
        <v>153</v>
      </c>
      <c r="BH8" s="251" t="s">
        <v>154</v>
      </c>
      <c r="BI8" s="98" t="s">
        <v>215</v>
      </c>
      <c r="BJ8" s="98" t="s">
        <v>148</v>
      </c>
      <c r="BK8" s="98" t="s">
        <v>149</v>
      </c>
      <c r="BL8" s="98" t="s">
        <v>150</v>
      </c>
      <c r="BM8" s="98" t="s">
        <v>263</v>
      </c>
      <c r="BN8" s="98" t="s">
        <v>155</v>
      </c>
      <c r="BO8" s="98" t="s">
        <v>151</v>
      </c>
      <c r="BP8" s="98" t="s">
        <v>156</v>
      </c>
      <c r="BQ8" s="582"/>
      <c r="BR8" s="575"/>
      <c r="BS8" s="575"/>
      <c r="BT8" s="251" t="s">
        <v>258</v>
      </c>
      <c r="BU8" s="251" t="s">
        <v>257</v>
      </c>
      <c r="BV8" s="98" t="s">
        <v>260</v>
      </c>
      <c r="BW8" s="98" t="s">
        <v>148</v>
      </c>
      <c r="BX8" s="98" t="s">
        <v>149</v>
      </c>
      <c r="BY8" s="98" t="s">
        <v>150</v>
      </c>
      <c r="BZ8" s="98" t="s">
        <v>216</v>
      </c>
      <c r="CA8" s="98" t="s">
        <v>255</v>
      </c>
      <c r="CB8" s="98" t="s">
        <v>151</v>
      </c>
      <c r="CC8" s="98" t="s">
        <v>152</v>
      </c>
      <c r="CD8" s="251" t="s">
        <v>153</v>
      </c>
      <c r="CE8" s="251" t="s">
        <v>154</v>
      </c>
      <c r="CF8" s="98" t="s">
        <v>215</v>
      </c>
      <c r="CG8" s="98" t="s">
        <v>148</v>
      </c>
      <c r="CH8" s="98" t="s">
        <v>149</v>
      </c>
      <c r="CI8" s="98" t="s">
        <v>150</v>
      </c>
      <c r="CJ8" s="98" t="s">
        <v>263</v>
      </c>
      <c r="CK8" s="98" t="s">
        <v>155</v>
      </c>
      <c r="CL8" s="98" t="s">
        <v>151</v>
      </c>
      <c r="CM8" s="98" t="s">
        <v>156</v>
      </c>
      <c r="CN8" s="582"/>
      <c r="CO8" s="575"/>
      <c r="CP8" s="575"/>
      <c r="CQ8" s="251" t="s">
        <v>258</v>
      </c>
      <c r="CR8" s="251" t="s">
        <v>257</v>
      </c>
      <c r="CS8" s="98" t="s">
        <v>260</v>
      </c>
      <c r="CT8" s="98" t="s">
        <v>148</v>
      </c>
      <c r="CU8" s="98" t="s">
        <v>149</v>
      </c>
      <c r="CV8" s="98" t="s">
        <v>150</v>
      </c>
      <c r="CW8" s="98" t="s">
        <v>216</v>
      </c>
      <c r="CX8" s="98" t="s">
        <v>255</v>
      </c>
      <c r="CY8" s="98" t="s">
        <v>151</v>
      </c>
      <c r="CZ8" s="98" t="s">
        <v>152</v>
      </c>
      <c r="DA8" s="251" t="s">
        <v>153</v>
      </c>
      <c r="DB8" s="251" t="s">
        <v>154</v>
      </c>
      <c r="DC8" s="98" t="s">
        <v>215</v>
      </c>
      <c r="DD8" s="98" t="s">
        <v>148</v>
      </c>
      <c r="DE8" s="98" t="s">
        <v>149</v>
      </c>
      <c r="DF8" s="98" t="s">
        <v>150</v>
      </c>
      <c r="DG8" s="98" t="s">
        <v>263</v>
      </c>
      <c r="DH8" s="98" t="s">
        <v>155</v>
      </c>
      <c r="DI8" s="98" t="s">
        <v>151</v>
      </c>
      <c r="DJ8" s="98" t="s">
        <v>156</v>
      </c>
      <c r="DK8" s="582"/>
      <c r="DL8" s="575"/>
      <c r="DM8" s="575"/>
      <c r="DN8" s="251" t="s">
        <v>258</v>
      </c>
      <c r="DO8" s="251" t="s">
        <v>257</v>
      </c>
      <c r="DP8" s="98" t="s">
        <v>260</v>
      </c>
      <c r="DQ8" s="98" t="s">
        <v>148</v>
      </c>
      <c r="DR8" s="98" t="s">
        <v>149</v>
      </c>
      <c r="DS8" s="98" t="s">
        <v>150</v>
      </c>
      <c r="DT8" s="98" t="s">
        <v>216</v>
      </c>
      <c r="DU8" s="98" t="s">
        <v>255</v>
      </c>
      <c r="DV8" s="98" t="s">
        <v>151</v>
      </c>
      <c r="DW8" s="98" t="s">
        <v>152</v>
      </c>
      <c r="DX8" s="251" t="s">
        <v>153</v>
      </c>
      <c r="DY8" s="251" t="s">
        <v>154</v>
      </c>
      <c r="DZ8" s="98" t="s">
        <v>215</v>
      </c>
      <c r="EA8" s="98" t="s">
        <v>148</v>
      </c>
      <c r="EB8" s="98" t="s">
        <v>149</v>
      </c>
      <c r="EC8" s="98" t="s">
        <v>150</v>
      </c>
      <c r="ED8" s="98" t="s">
        <v>263</v>
      </c>
      <c r="EE8" s="98" t="s">
        <v>155</v>
      </c>
      <c r="EF8" s="98" t="s">
        <v>151</v>
      </c>
      <c r="EG8" s="98" t="s">
        <v>156</v>
      </c>
      <c r="EH8" s="582"/>
      <c r="EI8" s="575"/>
      <c r="EJ8" s="575"/>
      <c r="EK8" s="98"/>
      <c r="EL8" s="98"/>
      <c r="EM8" s="98"/>
      <c r="EN8" s="272"/>
      <c r="EO8" s="579"/>
      <c r="EP8" s="579"/>
      <c r="EQ8" s="579"/>
      <c r="ER8" s="579"/>
      <c r="ES8" s="579"/>
      <c r="ET8" s="579"/>
      <c r="EU8" s="579"/>
      <c r="EV8" s="579"/>
      <c r="EW8" s="595"/>
      <c r="EX8" s="579"/>
      <c r="EY8" s="579"/>
      <c r="EZ8" s="589"/>
    </row>
    <row r="9" spans="1:156" ht="14.25" customHeight="1">
      <c r="A9" s="585"/>
      <c r="B9" s="585"/>
      <c r="C9" s="252" t="s">
        <v>113</v>
      </c>
      <c r="D9" s="252" t="s">
        <v>114</v>
      </c>
      <c r="E9" s="136" t="s">
        <v>115</v>
      </c>
      <c r="F9" s="136" t="s">
        <v>116</v>
      </c>
      <c r="G9" s="136" t="s">
        <v>117</v>
      </c>
      <c r="H9" s="136" t="s">
        <v>157</v>
      </c>
      <c r="I9" s="136" t="s">
        <v>118</v>
      </c>
      <c r="J9" s="136" t="s">
        <v>119</v>
      </c>
      <c r="K9" s="136" t="s">
        <v>220</v>
      </c>
      <c r="L9" s="245" t="s">
        <v>261</v>
      </c>
      <c r="M9" s="252" t="s">
        <v>137</v>
      </c>
      <c r="N9" s="252" t="s">
        <v>136</v>
      </c>
      <c r="O9" s="136" t="s">
        <v>158</v>
      </c>
      <c r="P9" s="136" t="s">
        <v>159</v>
      </c>
      <c r="Q9" s="136" t="s">
        <v>160</v>
      </c>
      <c r="R9" s="136" t="s">
        <v>161</v>
      </c>
      <c r="S9" s="136" t="s">
        <v>162</v>
      </c>
      <c r="T9" s="136" t="s">
        <v>163</v>
      </c>
      <c r="U9" s="136" t="s">
        <v>221</v>
      </c>
      <c r="V9" s="245" t="s">
        <v>262</v>
      </c>
      <c r="W9" s="136" t="s">
        <v>222</v>
      </c>
      <c r="X9" s="99"/>
      <c r="Y9" s="99"/>
      <c r="Z9" s="252" t="s">
        <v>113</v>
      </c>
      <c r="AA9" s="252" t="s">
        <v>114</v>
      </c>
      <c r="AB9" s="136" t="s">
        <v>115</v>
      </c>
      <c r="AC9" s="136" t="s">
        <v>116</v>
      </c>
      <c r="AD9" s="136" t="s">
        <v>117</v>
      </c>
      <c r="AE9" s="136" t="s">
        <v>157</v>
      </c>
      <c r="AF9" s="136" t="s">
        <v>118</v>
      </c>
      <c r="AG9" s="136"/>
      <c r="AH9" s="136" t="s">
        <v>119</v>
      </c>
      <c r="AI9" s="136" t="s">
        <v>220</v>
      </c>
      <c r="AJ9" s="252" t="s">
        <v>137</v>
      </c>
      <c r="AK9" s="252" t="s">
        <v>136</v>
      </c>
      <c r="AL9" s="136" t="s">
        <v>158</v>
      </c>
      <c r="AM9" s="136" t="s">
        <v>159</v>
      </c>
      <c r="AN9" s="136" t="s">
        <v>160</v>
      </c>
      <c r="AO9" s="136" t="s">
        <v>161</v>
      </c>
      <c r="AP9" s="136" t="s">
        <v>162</v>
      </c>
      <c r="AQ9" s="136"/>
      <c r="AR9" s="136" t="s">
        <v>163</v>
      </c>
      <c r="AS9" s="136" t="s">
        <v>221</v>
      </c>
      <c r="AT9" s="136" t="s">
        <v>222</v>
      </c>
      <c r="AU9" s="99"/>
      <c r="AV9" s="99"/>
      <c r="AW9" s="252" t="s">
        <v>113</v>
      </c>
      <c r="AX9" s="252" t="s">
        <v>114</v>
      </c>
      <c r="AY9" s="136" t="s">
        <v>115</v>
      </c>
      <c r="AZ9" s="136" t="s">
        <v>116</v>
      </c>
      <c r="BA9" s="136" t="s">
        <v>117</v>
      </c>
      <c r="BB9" s="136" t="s">
        <v>157</v>
      </c>
      <c r="BC9" s="136" t="s">
        <v>118</v>
      </c>
      <c r="BD9" s="136"/>
      <c r="BE9" s="136" t="s">
        <v>119</v>
      </c>
      <c r="BF9" s="136" t="s">
        <v>220</v>
      </c>
      <c r="BG9" s="252" t="s">
        <v>137</v>
      </c>
      <c r="BH9" s="252" t="s">
        <v>136</v>
      </c>
      <c r="BI9" s="136" t="s">
        <v>158</v>
      </c>
      <c r="BJ9" s="136" t="s">
        <v>159</v>
      </c>
      <c r="BK9" s="136" t="s">
        <v>160</v>
      </c>
      <c r="BL9" s="136" t="s">
        <v>161</v>
      </c>
      <c r="BM9" s="136" t="s">
        <v>162</v>
      </c>
      <c r="BN9" s="136"/>
      <c r="BO9" s="136" t="s">
        <v>163</v>
      </c>
      <c r="BP9" s="136" t="s">
        <v>221</v>
      </c>
      <c r="BQ9" s="136" t="s">
        <v>222</v>
      </c>
      <c r="BR9" s="99"/>
      <c r="BS9" s="99"/>
      <c r="BT9" s="252" t="s">
        <v>113</v>
      </c>
      <c r="BU9" s="252" t="s">
        <v>114</v>
      </c>
      <c r="BV9" s="136" t="s">
        <v>115</v>
      </c>
      <c r="BW9" s="136" t="s">
        <v>116</v>
      </c>
      <c r="BX9" s="136" t="s">
        <v>117</v>
      </c>
      <c r="BY9" s="136" t="s">
        <v>157</v>
      </c>
      <c r="BZ9" s="136" t="s">
        <v>118</v>
      </c>
      <c r="CA9" s="136"/>
      <c r="CB9" s="136" t="s">
        <v>119</v>
      </c>
      <c r="CC9" s="136" t="s">
        <v>220</v>
      </c>
      <c r="CD9" s="252" t="s">
        <v>137</v>
      </c>
      <c r="CE9" s="252" t="s">
        <v>136</v>
      </c>
      <c r="CF9" s="136" t="s">
        <v>158</v>
      </c>
      <c r="CG9" s="136" t="s">
        <v>159</v>
      </c>
      <c r="CH9" s="136" t="s">
        <v>160</v>
      </c>
      <c r="CI9" s="136" t="s">
        <v>161</v>
      </c>
      <c r="CJ9" s="136" t="s">
        <v>162</v>
      </c>
      <c r="CK9" s="136"/>
      <c r="CL9" s="136" t="s">
        <v>163</v>
      </c>
      <c r="CM9" s="136" t="s">
        <v>221</v>
      </c>
      <c r="CN9" s="136" t="s">
        <v>222</v>
      </c>
      <c r="CO9" s="99"/>
      <c r="CP9" s="99"/>
      <c r="CQ9" s="252" t="s">
        <v>113</v>
      </c>
      <c r="CR9" s="252" t="s">
        <v>114</v>
      </c>
      <c r="CS9" s="136" t="s">
        <v>115</v>
      </c>
      <c r="CT9" s="136" t="s">
        <v>116</v>
      </c>
      <c r="CU9" s="136" t="s">
        <v>117</v>
      </c>
      <c r="CV9" s="136" t="s">
        <v>157</v>
      </c>
      <c r="CW9" s="136" t="s">
        <v>118</v>
      </c>
      <c r="CX9" s="136"/>
      <c r="CY9" s="136" t="s">
        <v>119</v>
      </c>
      <c r="CZ9" s="136" t="s">
        <v>220</v>
      </c>
      <c r="DA9" s="252" t="s">
        <v>137</v>
      </c>
      <c r="DB9" s="252" t="s">
        <v>136</v>
      </c>
      <c r="DC9" s="136" t="s">
        <v>158</v>
      </c>
      <c r="DD9" s="136" t="s">
        <v>159</v>
      </c>
      <c r="DE9" s="136" t="s">
        <v>160</v>
      </c>
      <c r="DF9" s="136" t="s">
        <v>161</v>
      </c>
      <c r="DG9" s="136" t="s">
        <v>162</v>
      </c>
      <c r="DH9" s="136"/>
      <c r="DI9" s="136" t="s">
        <v>163</v>
      </c>
      <c r="DJ9" s="136" t="s">
        <v>221</v>
      </c>
      <c r="DK9" s="136" t="s">
        <v>222</v>
      </c>
      <c r="DL9" s="99"/>
      <c r="DM9" s="99"/>
      <c r="DN9" s="252" t="s">
        <v>113</v>
      </c>
      <c r="DO9" s="252" t="s">
        <v>114</v>
      </c>
      <c r="DP9" s="136" t="s">
        <v>115</v>
      </c>
      <c r="DQ9" s="136" t="s">
        <v>116</v>
      </c>
      <c r="DR9" s="136" t="s">
        <v>117</v>
      </c>
      <c r="DS9" s="136" t="s">
        <v>157</v>
      </c>
      <c r="DT9" s="136" t="s">
        <v>118</v>
      </c>
      <c r="DU9" s="136"/>
      <c r="DV9" s="136" t="s">
        <v>119</v>
      </c>
      <c r="DW9" s="136" t="s">
        <v>220</v>
      </c>
      <c r="DX9" s="252" t="s">
        <v>137</v>
      </c>
      <c r="DY9" s="252" t="s">
        <v>136</v>
      </c>
      <c r="DZ9" s="136" t="s">
        <v>158</v>
      </c>
      <c r="EA9" s="136" t="s">
        <v>159</v>
      </c>
      <c r="EB9" s="136" t="s">
        <v>160</v>
      </c>
      <c r="EC9" s="136" t="s">
        <v>161</v>
      </c>
      <c r="ED9" s="136" t="s">
        <v>162</v>
      </c>
      <c r="EE9" s="136"/>
      <c r="EF9" s="136" t="s">
        <v>163</v>
      </c>
      <c r="EG9" s="136" t="s">
        <v>221</v>
      </c>
      <c r="EH9" s="136" t="s">
        <v>222</v>
      </c>
      <c r="EI9" s="99"/>
      <c r="EJ9" s="99"/>
      <c r="EK9" s="40">
        <v>600</v>
      </c>
      <c r="EL9" s="99"/>
      <c r="EM9" s="99"/>
      <c r="EN9" s="273"/>
      <c r="EO9" s="580"/>
      <c r="EP9" s="580"/>
      <c r="EQ9" s="580"/>
      <c r="ER9" s="580"/>
      <c r="ES9" s="580"/>
      <c r="ET9" s="580"/>
      <c r="EU9" s="580"/>
      <c r="EV9" s="580"/>
      <c r="EW9" s="596"/>
      <c r="EX9" s="580"/>
      <c r="EY9" s="580"/>
      <c r="EZ9" s="590"/>
    </row>
    <row r="10" spans="1:156" s="137" customFormat="1" ht="14.25" customHeight="1">
      <c r="A10" s="138">
        <v>1</v>
      </c>
      <c r="B10" s="138">
        <v>2</v>
      </c>
      <c r="C10" s="253">
        <v>3</v>
      </c>
      <c r="D10" s="253">
        <v>4</v>
      </c>
      <c r="E10" s="138">
        <v>5</v>
      </c>
      <c r="F10" s="138">
        <v>6</v>
      </c>
      <c r="G10" s="138">
        <v>7</v>
      </c>
      <c r="H10" s="138">
        <v>8</v>
      </c>
      <c r="I10" s="138">
        <v>9</v>
      </c>
      <c r="J10" s="138">
        <v>10</v>
      </c>
      <c r="K10" s="138">
        <v>11</v>
      </c>
      <c r="L10" s="138">
        <v>12</v>
      </c>
      <c r="M10" s="253">
        <v>13</v>
      </c>
      <c r="N10" s="253">
        <v>14</v>
      </c>
      <c r="O10" s="138">
        <v>15</v>
      </c>
      <c r="P10" s="138">
        <v>16</v>
      </c>
      <c r="Q10" s="138">
        <v>17</v>
      </c>
      <c r="R10" s="138">
        <v>18</v>
      </c>
      <c r="S10" s="138">
        <v>19</v>
      </c>
      <c r="T10" s="138">
        <v>20</v>
      </c>
      <c r="U10" s="138">
        <v>21</v>
      </c>
      <c r="V10" s="138">
        <v>22</v>
      </c>
      <c r="W10" s="138">
        <v>23</v>
      </c>
      <c r="X10" s="138">
        <v>24</v>
      </c>
      <c r="Y10" s="138">
        <v>25</v>
      </c>
      <c r="Z10" s="253">
        <v>26</v>
      </c>
      <c r="AA10" s="253">
        <v>27</v>
      </c>
      <c r="AB10" s="138">
        <v>28</v>
      </c>
      <c r="AC10" s="138">
        <v>29</v>
      </c>
      <c r="AD10" s="138">
        <v>30</v>
      </c>
      <c r="AE10" s="138">
        <v>31</v>
      </c>
      <c r="AF10" s="138">
        <v>32</v>
      </c>
      <c r="AG10" s="138">
        <v>33</v>
      </c>
      <c r="AH10" s="138">
        <v>34</v>
      </c>
      <c r="AI10" s="138">
        <v>35</v>
      </c>
      <c r="AJ10" s="253">
        <v>36</v>
      </c>
      <c r="AK10" s="253">
        <v>37</v>
      </c>
      <c r="AL10" s="138">
        <v>38</v>
      </c>
      <c r="AM10" s="138">
        <v>39</v>
      </c>
      <c r="AN10" s="138">
        <v>40</v>
      </c>
      <c r="AO10" s="138">
        <v>41</v>
      </c>
      <c r="AP10" s="138">
        <v>42</v>
      </c>
      <c r="AQ10" s="138">
        <v>43</v>
      </c>
      <c r="AR10" s="138">
        <v>44</v>
      </c>
      <c r="AS10" s="138">
        <v>45</v>
      </c>
      <c r="AT10" s="138">
        <v>46</v>
      </c>
      <c r="AU10" s="138">
        <v>47</v>
      </c>
      <c r="AV10" s="138">
        <v>48</v>
      </c>
      <c r="AW10" s="253">
        <v>49</v>
      </c>
      <c r="AX10" s="253">
        <v>50</v>
      </c>
      <c r="AY10" s="138">
        <v>51</v>
      </c>
      <c r="AZ10" s="138">
        <v>52</v>
      </c>
      <c r="BA10" s="138">
        <v>53</v>
      </c>
      <c r="BB10" s="138">
        <v>54</v>
      </c>
      <c r="BC10" s="138">
        <v>55</v>
      </c>
      <c r="BD10" s="138">
        <v>56</v>
      </c>
      <c r="BE10" s="138">
        <v>57</v>
      </c>
      <c r="BF10" s="138">
        <v>58</v>
      </c>
      <c r="BG10" s="253">
        <v>59</v>
      </c>
      <c r="BH10" s="253">
        <v>60</v>
      </c>
      <c r="BI10" s="138">
        <v>61</v>
      </c>
      <c r="BJ10" s="138">
        <v>62</v>
      </c>
      <c r="BK10" s="138">
        <v>63</v>
      </c>
      <c r="BL10" s="138">
        <v>64</v>
      </c>
      <c r="BM10" s="138">
        <v>65</v>
      </c>
      <c r="BN10" s="138">
        <v>66</v>
      </c>
      <c r="BO10" s="138">
        <v>67</v>
      </c>
      <c r="BP10" s="138">
        <v>68</v>
      </c>
      <c r="BQ10" s="138">
        <v>69</v>
      </c>
      <c r="BR10" s="138">
        <v>70</v>
      </c>
      <c r="BS10" s="138">
        <v>71</v>
      </c>
      <c r="BT10" s="253">
        <v>72</v>
      </c>
      <c r="BU10" s="253">
        <v>73</v>
      </c>
      <c r="BV10" s="138">
        <v>74</v>
      </c>
      <c r="BW10" s="138">
        <v>75</v>
      </c>
      <c r="BX10" s="138">
        <v>76</v>
      </c>
      <c r="BY10" s="138">
        <v>77</v>
      </c>
      <c r="BZ10" s="138">
        <v>78</v>
      </c>
      <c r="CA10" s="138">
        <v>79</v>
      </c>
      <c r="CB10" s="138">
        <v>80</v>
      </c>
      <c r="CC10" s="138">
        <v>81</v>
      </c>
      <c r="CD10" s="253">
        <v>82</v>
      </c>
      <c r="CE10" s="253">
        <v>83</v>
      </c>
      <c r="CF10" s="138">
        <v>84</v>
      </c>
      <c r="CG10" s="138">
        <v>85</v>
      </c>
      <c r="CH10" s="138">
        <v>86</v>
      </c>
      <c r="CI10" s="138">
        <v>87</v>
      </c>
      <c r="CJ10" s="138">
        <v>88</v>
      </c>
      <c r="CK10" s="138">
        <v>89</v>
      </c>
      <c r="CL10" s="138">
        <v>90</v>
      </c>
      <c r="CM10" s="138">
        <v>91</v>
      </c>
      <c r="CN10" s="138">
        <v>92</v>
      </c>
      <c r="CO10" s="138">
        <v>93</v>
      </c>
      <c r="CP10" s="138">
        <v>94</v>
      </c>
      <c r="CQ10" s="253">
        <v>95</v>
      </c>
      <c r="CR10" s="253">
        <v>96</v>
      </c>
      <c r="CS10" s="138">
        <v>97</v>
      </c>
      <c r="CT10" s="138">
        <v>98</v>
      </c>
      <c r="CU10" s="138">
        <v>99</v>
      </c>
      <c r="CV10" s="138">
        <v>100</v>
      </c>
      <c r="CW10" s="138">
        <v>101</v>
      </c>
      <c r="CX10" s="138">
        <v>102</v>
      </c>
      <c r="CY10" s="138">
        <v>103</v>
      </c>
      <c r="CZ10" s="138">
        <v>104</v>
      </c>
      <c r="DA10" s="253">
        <v>105</v>
      </c>
      <c r="DB10" s="253">
        <v>106</v>
      </c>
      <c r="DC10" s="138">
        <v>107</v>
      </c>
      <c r="DD10" s="138">
        <v>108</v>
      </c>
      <c r="DE10" s="138">
        <v>109</v>
      </c>
      <c r="DF10" s="138">
        <v>110</v>
      </c>
      <c r="DG10" s="138">
        <v>111</v>
      </c>
      <c r="DH10" s="138">
        <v>112</v>
      </c>
      <c r="DI10" s="138">
        <v>113</v>
      </c>
      <c r="DJ10" s="138">
        <v>114</v>
      </c>
      <c r="DK10" s="138">
        <v>115</v>
      </c>
      <c r="DL10" s="138">
        <v>116</v>
      </c>
      <c r="DM10" s="138">
        <v>117</v>
      </c>
      <c r="DN10" s="253">
        <v>118</v>
      </c>
      <c r="DO10" s="253">
        <v>119</v>
      </c>
      <c r="DP10" s="138">
        <v>120</v>
      </c>
      <c r="DQ10" s="138">
        <v>121</v>
      </c>
      <c r="DR10" s="138">
        <v>122</v>
      </c>
      <c r="DS10" s="138">
        <v>123</v>
      </c>
      <c r="DT10" s="138">
        <v>124</v>
      </c>
      <c r="DU10" s="138">
        <v>125</v>
      </c>
      <c r="DV10" s="138">
        <v>126</v>
      </c>
      <c r="DW10" s="138">
        <v>127</v>
      </c>
      <c r="DX10" s="253">
        <v>128</v>
      </c>
      <c r="DY10" s="253">
        <v>129</v>
      </c>
      <c r="DZ10" s="138">
        <v>130</v>
      </c>
      <c r="EA10" s="138">
        <v>131</v>
      </c>
      <c r="EB10" s="138">
        <v>132</v>
      </c>
      <c r="EC10" s="138">
        <v>133</v>
      </c>
      <c r="ED10" s="138">
        <v>134</v>
      </c>
      <c r="EE10" s="138">
        <v>135</v>
      </c>
      <c r="EF10" s="138">
        <v>136</v>
      </c>
      <c r="EG10" s="138">
        <v>137</v>
      </c>
      <c r="EH10" s="138">
        <v>138</v>
      </c>
      <c r="EI10" s="138">
        <v>139</v>
      </c>
      <c r="EJ10" s="138">
        <v>140</v>
      </c>
      <c r="EK10" s="138">
        <v>141</v>
      </c>
      <c r="EL10" s="138">
        <v>142</v>
      </c>
      <c r="EM10" s="138">
        <v>143</v>
      </c>
      <c r="EN10" s="274">
        <v>144</v>
      </c>
      <c r="EO10" s="138">
        <v>145</v>
      </c>
      <c r="EP10" s="138">
        <v>146</v>
      </c>
      <c r="EQ10" s="138">
        <v>147</v>
      </c>
      <c r="ER10" s="138">
        <v>148</v>
      </c>
      <c r="ES10" s="138">
        <v>149</v>
      </c>
      <c r="ET10" s="138">
        <v>150</v>
      </c>
      <c r="EU10" s="138">
        <v>151</v>
      </c>
      <c r="EV10" s="138">
        <v>152</v>
      </c>
      <c r="EW10" s="138">
        <v>153</v>
      </c>
      <c r="EX10" s="318">
        <v>154</v>
      </c>
      <c r="EY10" s="318">
        <v>155</v>
      </c>
      <c r="EZ10" s="318">
        <v>156</v>
      </c>
    </row>
    <row r="11" spans="1:156" ht="14.25" customHeight="1">
      <c r="A11" s="26">
        <v>1</v>
      </c>
      <c r="B11" s="25" t="str">
        <f>IF(studentprofile!D8="","",studentprofile!D8)</f>
        <v>AARADHY NIMAVAT</v>
      </c>
      <c r="C11" s="254">
        <f>IF('HY-ENGLISH'!C10="","",'HY-ENGLISH'!C10)</f>
        <v>40</v>
      </c>
      <c r="D11" s="254">
        <f>IF('HY-ENGLISH'!E10="","",'HY-ENGLISH'!E10)</f>
        <v>40</v>
      </c>
      <c r="E11" s="25">
        <f>IF('HY-ENGLISH'!G10="","",'HY-ENGLISH'!G10)</f>
        <v>20</v>
      </c>
      <c r="F11" s="25">
        <f>IF('HY-ENGLISH'!H10="","",'HY-ENGLISH'!H10)</f>
        <v>10</v>
      </c>
      <c r="G11" s="25">
        <f>IF('HY-ENGLISH'!I10="","",'HY-ENGLISH'!I10)</f>
        <v>10</v>
      </c>
      <c r="H11" s="25">
        <f>IF('HY-ENGLISH'!J10="","",'HY-ENGLISH'!J10)</f>
        <v>10</v>
      </c>
      <c r="I11" s="25">
        <f>IF('HY-ENGLISH'!L10="","",'HY-ENGLISH'!L10)</f>
        <v>80</v>
      </c>
      <c r="J11" s="25">
        <f>IF('HY-ENGLISH'!M10="","",'HY-ENGLISH'!M10)</f>
        <v>50</v>
      </c>
      <c r="K11" s="25">
        <f>IF('HY-ENGLISH'!N10="","",'HY-ENGLISH'!N10)</f>
        <v>100</v>
      </c>
      <c r="L11" s="135">
        <f>IF(K11&lt;&gt;"",IF(K11&gt;0,ROUNDUP(((K11*40)/100),2),0),0)</f>
        <v>40</v>
      </c>
      <c r="M11" s="254">
        <f>IF('Y-ENGLISH'!C10="","",'Y-ENGLISH'!C10)</f>
        <v>40</v>
      </c>
      <c r="N11" s="254">
        <f>IF('Y-ENGLISH'!E10="","",'Y-ENGLISH'!E10)</f>
        <v>40</v>
      </c>
      <c r="O11" s="25">
        <f>IF('Y-ENGLISH'!G10="","",'Y-ENGLISH'!G10)</f>
        <v>20</v>
      </c>
      <c r="P11" s="25">
        <f>IF('Y-ENGLISH'!H10="","",'Y-ENGLISH'!H10)</f>
        <v>10</v>
      </c>
      <c r="Q11" s="25">
        <f>IF('Y-ENGLISH'!I10="","",'Y-ENGLISH'!I10)</f>
        <v>10</v>
      </c>
      <c r="R11" s="25">
        <f>IF('Y-ENGLISH'!J10="","",'Y-ENGLISH'!J10)</f>
        <v>10</v>
      </c>
      <c r="S11" s="25">
        <f>IF('Y-ENGLISH'!L10="","",'Y-ENGLISH'!L10)</f>
        <v>80</v>
      </c>
      <c r="T11" s="25">
        <f>IF('Y-ENGLISH'!M10="","",'Y-ENGLISH'!M10)</f>
        <v>50</v>
      </c>
      <c r="U11" s="25">
        <f>IF('Y-ENGLISH'!N10="","",'Y-ENGLISH'!N10)</f>
        <v>100</v>
      </c>
      <c r="V11" s="135">
        <f>IF(U11&lt;&gt;"",IF(U11&gt;0,ROUND(((U11*60)/100),2),0),0)</f>
        <v>60</v>
      </c>
      <c r="W11" s="146">
        <f t="shared" ref="W11" si="0">ROUND(SUM(L11,V11),2)</f>
        <v>100</v>
      </c>
      <c r="X11" s="100" t="str">
        <f t="shared" ref="X11" si="1">IF(W11="","",IF(W11&gt;=91,"A1",IF(W11&gt;=81,"A2",IF(W11&gt;=71,"B1",IF(W11&gt;=61,"B2",IF(W11&gt;=51,"C1",IF(W11&gt;=41,"C2",IF(W11&gt;=33,"D","E"))))))))</f>
        <v>A1</v>
      </c>
      <c r="Y11" s="101">
        <f>IF(W11="","",IF(W11&gt;0,RANK(W11,W$11:W$53,0),""))</f>
        <v>1</v>
      </c>
      <c r="Z11" s="254">
        <f>IF('HY-HINDI'!C10="","",'HY-HINDI'!C10)</f>
        <v>40</v>
      </c>
      <c r="AA11" s="254">
        <f>IF('HY-HINDI'!E10="","",'HY-HINDI'!E10)</f>
        <v>40</v>
      </c>
      <c r="AB11" s="25">
        <f>IF('HY-HINDI'!G10="","",'HY-HINDI'!G10)</f>
        <v>20</v>
      </c>
      <c r="AC11" s="25">
        <f>IF('HY-HINDI'!H10="","",'HY-HINDI'!H10)</f>
        <v>10</v>
      </c>
      <c r="AD11" s="25">
        <f>IF('HY-HINDI'!I10="","",'HY-HINDI'!I10)</f>
        <v>10</v>
      </c>
      <c r="AE11" s="25">
        <f>IF('HY-HINDI'!J10="","",'HY-HINDI'!J10)</f>
        <v>10</v>
      </c>
      <c r="AF11" s="25">
        <f>IF('HY-HINDI'!L10="","",'HY-HINDI'!L10)</f>
        <v>80</v>
      </c>
      <c r="AG11" s="25">
        <f>IF('HY-HINDI'!M10="","",'HY-HINDI'!M10)</f>
        <v>50</v>
      </c>
      <c r="AH11" s="25">
        <f>IF('HY-HINDI'!N10="","",'HY-HINDI'!N10)</f>
        <v>100</v>
      </c>
      <c r="AI11" s="135">
        <f>IF(AH11&lt;&gt;"",IF(AH11&gt;0,ROUND(((AH11*40)/100),2),0),0)</f>
        <v>40</v>
      </c>
      <c r="AJ11" s="254">
        <f>IF('Y-HINDI'!C10="","",'Y-HINDI'!C10)</f>
        <v>40</v>
      </c>
      <c r="AK11" s="254">
        <f>IF('Y-HINDI'!E10="","",'Y-HINDI'!E10)</f>
        <v>40</v>
      </c>
      <c r="AL11" s="25">
        <f>IF('Y-HINDI'!G10="","",'Y-HINDI'!G10)</f>
        <v>20</v>
      </c>
      <c r="AM11" s="25">
        <f>IF('Y-HINDI'!H10="","",'Y-HINDI'!H10)</f>
        <v>10</v>
      </c>
      <c r="AN11" s="25">
        <f>IF('Y-HINDI'!I10="","",'Y-HINDI'!I10)</f>
        <v>10</v>
      </c>
      <c r="AO11" s="25">
        <f>IF('Y-HINDI'!J10="","",'Y-HINDI'!J10)</f>
        <v>10</v>
      </c>
      <c r="AP11" s="25">
        <f>IF('Y-HINDI'!L10="","",'Y-HINDI'!L10)</f>
        <v>80</v>
      </c>
      <c r="AQ11" s="25">
        <f>IF('Y-HINDI'!M10="","",'Y-HINDI'!M10)</f>
        <v>50</v>
      </c>
      <c r="AR11" s="25">
        <f>IF('Y-HINDI'!N10="","",'Y-HINDI'!N10)</f>
        <v>100</v>
      </c>
      <c r="AS11" s="135">
        <f>IF(AR11&lt;&gt;"",IF(AR11&gt;0,ROUND(((AR11*60)/100),2),0),0)</f>
        <v>60</v>
      </c>
      <c r="AT11" s="146">
        <f>ROUND(SUM(AI11,AS11),2)</f>
        <v>100</v>
      </c>
      <c r="AU11" s="100" t="str">
        <f t="shared" ref="AU11" si="2">IF(AT11="","",IF(AT11&gt;=91,"A1",IF(AT11&gt;=81,"A2",IF(AT11&gt;=71,"B1",IF(AT11&gt;=61,"B2",IF(AT11&gt;=51,"C1",IF(AT11&gt;=41,"C2",IF(AT11&gt;=33,"D","E"))))))))</f>
        <v>A1</v>
      </c>
      <c r="AV11" s="101">
        <f t="shared" ref="AV11" si="3">IF(AT11="","",IF(AT11&gt;0,RANK(AT11,AT$11:AT$53,0),""))</f>
        <v>1</v>
      </c>
      <c r="AW11" s="254">
        <f>IF('HY-GUJARATI'!C10="","",'HY-GUJARATI'!C10)</f>
        <v>40</v>
      </c>
      <c r="AX11" s="254">
        <f>IF('HY-GUJARATI'!E10="","",'HY-GUJARATI'!E10)</f>
        <v>40</v>
      </c>
      <c r="AY11" s="25">
        <f>IF('HY-GUJARATI'!G10="","",'HY-GUJARATI'!G10)</f>
        <v>20</v>
      </c>
      <c r="AZ11" s="25">
        <f>IF('HY-GUJARATI'!H10="","",'HY-GUJARATI'!H10)</f>
        <v>10</v>
      </c>
      <c r="BA11" s="25">
        <f>IF('HY-GUJARATI'!I10="","",'HY-GUJARATI'!I10)</f>
        <v>10</v>
      </c>
      <c r="BB11" s="25">
        <f>IF('HY-GUJARATI'!J10="","",'HY-GUJARATI'!J10)</f>
        <v>10</v>
      </c>
      <c r="BC11" s="25">
        <f>IF('HY-GUJARATI'!L10="","",'HY-GUJARATI'!L10)</f>
        <v>80</v>
      </c>
      <c r="BD11" s="25">
        <f>IF('HY-GUJARATI'!M10="","",'HY-GUJARATI'!M10)</f>
        <v>50</v>
      </c>
      <c r="BE11" s="25">
        <f>IF('HY-GUJARATI'!N10="","",'HY-GUJARATI'!N10)</f>
        <v>100</v>
      </c>
      <c r="BF11" s="135">
        <f>IF(BE11&lt;&gt;"",IF(BE11&gt;0,ROUND(((BE11*40)/100),2),0),0)</f>
        <v>40</v>
      </c>
      <c r="BG11" s="254">
        <f>IF('Y-GUJARATI'!C10="","",'Y-GUJARATI'!C10)</f>
        <v>40</v>
      </c>
      <c r="BH11" s="254">
        <f>IF('Y-GUJARATI'!E10="","",'Y-GUJARATI'!E10)</f>
        <v>40</v>
      </c>
      <c r="BI11" s="25">
        <f>IF('Y-GUJARATI'!G10="","",'Y-GUJARATI'!G10)</f>
        <v>20</v>
      </c>
      <c r="BJ11" s="25">
        <f>IF('Y-GUJARATI'!H10="","",'Y-GUJARATI'!H10)</f>
        <v>10</v>
      </c>
      <c r="BK11" s="25">
        <f>IF('Y-GUJARATI'!I10="","",'Y-GUJARATI'!I10)</f>
        <v>10</v>
      </c>
      <c r="BL11" s="25">
        <f>IF('Y-GUJARATI'!J10="","",'Y-GUJARATI'!J10)</f>
        <v>10</v>
      </c>
      <c r="BM11" s="25">
        <f>IF('Y-GUJARATI'!L10="","",'Y-GUJARATI'!L10)</f>
        <v>80</v>
      </c>
      <c r="BN11" s="25">
        <f>IF('Y-GUJARATI'!M10="","",'Y-GUJARATI'!M10)</f>
        <v>50</v>
      </c>
      <c r="BO11" s="25">
        <f>IF('Y-GUJARATI'!N10="","",'Y-GUJARATI'!N10)</f>
        <v>100</v>
      </c>
      <c r="BP11" s="135">
        <f>IF(BO11&lt;&gt;"",IF(BO11&gt;0,ROUND(((BO11*60)/100),2),0),0)</f>
        <v>60</v>
      </c>
      <c r="BQ11" s="146">
        <f>ROUND(SUM(BF11,BP11),2)</f>
        <v>100</v>
      </c>
      <c r="BR11" s="100" t="str">
        <f t="shared" ref="BR11" si="4">IF(BQ11="","",IF(BQ11&gt;=91,"A1",IF(BQ11&gt;=81,"A2",IF(BQ11&gt;=71,"B1",IF(BQ11&gt;=61,"B2",IF(BQ11&gt;=51,"C1",IF(BQ11&gt;=41,"C2",IF(BQ11&gt;=33,"D","E"))))))))</f>
        <v>A1</v>
      </c>
      <c r="BS11" s="101">
        <f t="shared" ref="BS11" si="5">IF(BQ11="","",IF(BQ11&gt;0,RANK(BQ11,BQ$11:BQ$53,0),""))</f>
        <v>1</v>
      </c>
      <c r="BT11" s="254">
        <f>IF('HY-MATHS'!C10="","",'HY-MATHS'!C10)</f>
        <v>40</v>
      </c>
      <c r="BU11" s="254">
        <f>IF('HY-MATHS'!E10="","",'HY-MATHS'!E10)</f>
        <v>40</v>
      </c>
      <c r="BV11" s="25">
        <f>IF('HY-MATHS'!G10="","",'HY-MATHS'!G10)</f>
        <v>20</v>
      </c>
      <c r="BW11" s="25">
        <f>IF('HY-MATHS'!H10="","",'HY-MATHS'!H10)</f>
        <v>10</v>
      </c>
      <c r="BX11" s="25">
        <f>IF('HY-MATHS'!I10="","",'HY-MATHS'!I10)</f>
        <v>10</v>
      </c>
      <c r="BY11" s="25">
        <f>IF('HY-MATHS'!J10="","",'HY-MATHS'!J10)</f>
        <v>10</v>
      </c>
      <c r="BZ11" s="25">
        <f>IF('HY-MATHS'!L10="","",'HY-MATHS'!L10)</f>
        <v>80</v>
      </c>
      <c r="CA11" s="25">
        <f>IF('HY-MATHS'!M10="","",'HY-MATHS'!M10)</f>
        <v>50</v>
      </c>
      <c r="CB11" s="25">
        <f>IF('HY-MATHS'!N10="","",'HY-MATHS'!N10)</f>
        <v>100</v>
      </c>
      <c r="CC11" s="135">
        <f>IF(CB11&lt;&gt;"",IF(CB11&gt;0,ROUND(((CB11*40)/100),2),0),0)</f>
        <v>40</v>
      </c>
      <c r="CD11" s="254">
        <f>IF('Y-MATHS'!C10="","",'Y-MATHS'!C10)</f>
        <v>40</v>
      </c>
      <c r="CE11" s="254">
        <f>IF('Y-MATHS'!E10="","",'Y-MATHS'!E10)</f>
        <v>40</v>
      </c>
      <c r="CF11" s="25">
        <f>IF('Y-MATHS'!G10="","",'Y-MATHS'!G10)</f>
        <v>20</v>
      </c>
      <c r="CG11" s="25">
        <f>IF('Y-MATHS'!H10="","",'Y-MATHS'!H10)</f>
        <v>10</v>
      </c>
      <c r="CH11" s="25">
        <f>IF('Y-MATHS'!I10="","",'Y-MATHS'!I10)</f>
        <v>10</v>
      </c>
      <c r="CI11" s="25">
        <f>IF('Y-MATHS'!J10="","",'Y-MATHS'!J10)</f>
        <v>10</v>
      </c>
      <c r="CJ11" s="25">
        <f>IF('Y-MATHS'!L10="","",'Y-MATHS'!L10)</f>
        <v>80</v>
      </c>
      <c r="CK11" s="25">
        <f>IF('Y-MATHS'!M10="","",'Y-MATHS'!M10)</f>
        <v>50</v>
      </c>
      <c r="CL11" s="25">
        <f>IF('Y-MATHS'!N10="","",'Y-MATHS'!N10)</f>
        <v>100</v>
      </c>
      <c r="CM11" s="135">
        <f>IF(CL11&lt;&gt;"",IF(CL11&gt;0,ROUND(((CL11*60)/100),2),0),0)</f>
        <v>60</v>
      </c>
      <c r="CN11" s="146">
        <f>ROUND(SUM(CC11,CM11),2)</f>
        <v>100</v>
      </c>
      <c r="CO11" s="100" t="str">
        <f t="shared" ref="CO11" si="6">IF(CN11="","",IF(CN11&gt;=91,"A1",IF(CN11&gt;=81,"A2",IF(CN11&gt;=71,"B1",IF(CN11&gt;=61,"B2",IF(CN11&gt;=51,"C1",IF(CN11&gt;=41,"C2",IF(CN11&gt;=33,"D","E"))))))))</f>
        <v>A1</v>
      </c>
      <c r="CP11" s="101">
        <f t="shared" ref="CP11" si="7">IF(CN11="","",IF(CN11&gt;0,RANK(CN11,CN$11:CN$53,0),""))</f>
        <v>1</v>
      </c>
      <c r="CQ11" s="254">
        <f>IF('HY-SCIENCE'!C10="","",'HY-SCIENCE'!C10)</f>
        <v>40</v>
      </c>
      <c r="CR11" s="254">
        <f>IF('HY-SCIENCE'!E10="","",'HY-SCIENCE'!E10)</f>
        <v>40</v>
      </c>
      <c r="CS11" s="25">
        <f>IF('HY-SCIENCE'!G10="","",'HY-SCIENCE'!G10)</f>
        <v>20</v>
      </c>
      <c r="CT11" s="25">
        <f>IF('HY-SCIENCE'!H10="","",'HY-SCIENCE'!H10)</f>
        <v>10</v>
      </c>
      <c r="CU11" s="25">
        <f>IF('HY-SCIENCE'!I10="","",'HY-SCIENCE'!I10)</f>
        <v>10</v>
      </c>
      <c r="CV11" s="25">
        <f>IF('HY-SCIENCE'!J10="","",'HY-SCIENCE'!J10)</f>
        <v>10</v>
      </c>
      <c r="CW11" s="25">
        <f>IF('HY-SCIENCE'!L10="","",'HY-SCIENCE'!L10)</f>
        <v>80</v>
      </c>
      <c r="CX11" s="25">
        <f>IF('HY-SCIENCE'!M10="","",'HY-SCIENCE'!M10)</f>
        <v>50</v>
      </c>
      <c r="CY11" s="25">
        <f>IF('HY-SCIENCE'!N10="","",'HY-SCIENCE'!N10)</f>
        <v>100</v>
      </c>
      <c r="CZ11" s="135">
        <f>IF(CY11&lt;&gt;"",IF(CY11&gt;0,ROUND(((CY11*40)/100),2),0),0)</f>
        <v>40</v>
      </c>
      <c r="DA11" s="254">
        <f>IF('Y-SCIENCE'!C10="","",'Y-SCIENCE'!C10)</f>
        <v>40</v>
      </c>
      <c r="DB11" s="254">
        <f>IF('Y-SCIENCE'!E10="","",'Y-SCIENCE'!E10)</f>
        <v>40</v>
      </c>
      <c r="DC11" s="25">
        <f>IF('Y-SCIENCE'!G10="","",'Y-SCIENCE'!G10)</f>
        <v>20</v>
      </c>
      <c r="DD11" s="25">
        <f>IF('Y-SCIENCE'!H10="","",'Y-SCIENCE'!H10)</f>
        <v>10</v>
      </c>
      <c r="DE11" s="25">
        <f>IF('Y-SCIENCE'!I10="","",'Y-SCIENCE'!I10)</f>
        <v>10</v>
      </c>
      <c r="DF11" s="25">
        <f>IF('Y-SCIENCE'!J10="","",'Y-SCIENCE'!J10)</f>
        <v>10</v>
      </c>
      <c r="DG11" s="25">
        <f>IF('Y-SCIENCE'!L10="","",'Y-SCIENCE'!L10)</f>
        <v>80</v>
      </c>
      <c r="DH11" s="25">
        <f>IF('Y-SCIENCE'!M10="","",'Y-SCIENCE'!M10)</f>
        <v>50</v>
      </c>
      <c r="DI11" s="25">
        <f>IF('Y-SCIENCE'!N10="","",'Y-SCIENCE'!N10)</f>
        <v>100</v>
      </c>
      <c r="DJ11" s="135">
        <f>IF(DI11&lt;&gt;"",IF(DI11&gt;0,ROUND(((DI11*60)/100),2),0),0)</f>
        <v>60</v>
      </c>
      <c r="DK11" s="146">
        <f>ROUND(SUM(CZ11,DJ11),2)</f>
        <v>100</v>
      </c>
      <c r="DL11" s="100" t="str">
        <f t="shared" ref="DL11" si="8">IF(DK11="","",IF(DK11&gt;=91,"A1",IF(DK11&gt;=81,"A2",IF(DK11&gt;=71,"B1",IF(DK11&gt;=61,"B2",IF(DK11&gt;=51,"C1",IF(DK11&gt;=41,"C2",IF(DK11&gt;=33,"D","E"))))))))</f>
        <v>A1</v>
      </c>
      <c r="DM11" s="101">
        <f t="shared" ref="DM11" si="9">IF(DK11="","",IF(DK11&gt;0,RANK(DK11,DK$11:DK$53,0),""))</f>
        <v>1</v>
      </c>
      <c r="DN11" s="254">
        <f>IF('HY-SST'!C10="","",'HY-SST'!C10)</f>
        <v>40</v>
      </c>
      <c r="DO11" s="254">
        <f>IF('HY-SST'!E10="","",'HY-SST'!E10)</f>
        <v>40</v>
      </c>
      <c r="DP11" s="25">
        <f>IF('HY-SST'!G10="","",'HY-SST'!G10)</f>
        <v>20</v>
      </c>
      <c r="DQ11" s="25">
        <f>IF('HY-SST'!H10="","",'HY-SST'!H10)</f>
        <v>10</v>
      </c>
      <c r="DR11" s="25">
        <f>IF('HY-SST'!I10="","",'HY-SST'!I10)</f>
        <v>10</v>
      </c>
      <c r="DS11" s="25">
        <f>IF('HY-SST'!J10="","",'HY-SST'!J10)</f>
        <v>10</v>
      </c>
      <c r="DT11" s="25">
        <f>IF('HY-SST'!L10="","",'HY-SST'!L10)</f>
        <v>80</v>
      </c>
      <c r="DU11" s="25">
        <f>IF('HY-SST'!M10="","",'HY-SST'!M10)</f>
        <v>50</v>
      </c>
      <c r="DV11" s="25">
        <f>IF('HY-SST'!N10="","",'HY-SST'!N10)</f>
        <v>100</v>
      </c>
      <c r="DW11" s="135">
        <f>IF(DV11&lt;&gt;"",IF(DV11&gt;0,ROUND(((DV11*40)/100),2),0),0)</f>
        <v>40</v>
      </c>
      <c r="DX11" s="254">
        <f>IF('Y-SST'!C10="","",'Y-SST'!C10)</f>
        <v>40</v>
      </c>
      <c r="DY11" s="254">
        <f>IF('Y-SST'!E10="","",'Y-SST'!E10)</f>
        <v>40</v>
      </c>
      <c r="DZ11" s="25">
        <f>IF('Y-SST'!G10="","",'Y-SST'!G10)</f>
        <v>20</v>
      </c>
      <c r="EA11" s="25">
        <f>IF('Y-SST'!H10="","",'Y-SST'!H10)</f>
        <v>10</v>
      </c>
      <c r="EB11" s="25">
        <f>IF('Y-SST'!I10="","",'Y-SST'!I10)</f>
        <v>10</v>
      </c>
      <c r="EC11" s="25">
        <f>IF('Y-SST'!J10="","",'Y-SST'!J10)</f>
        <v>10</v>
      </c>
      <c r="ED11" s="25">
        <f>IF('Y-SST'!L10="","",'Y-SST'!L10)</f>
        <v>80</v>
      </c>
      <c r="EE11" s="25">
        <f>IF('Y-SST'!M10="","",'Y-SST'!M10)</f>
        <v>50</v>
      </c>
      <c r="EF11" s="25">
        <f>IF('Y-SST'!N10="","",'Y-SST'!N10)</f>
        <v>100</v>
      </c>
      <c r="EG11" s="135">
        <f>IF(EF11&lt;&gt;"",IF(EF11&gt;0,ROUND(((EF11*60)/100),2),0),0)</f>
        <v>60</v>
      </c>
      <c r="EH11" s="146">
        <f>ROUND(SUM(DW11,EG11),2)</f>
        <v>100</v>
      </c>
      <c r="EI11" s="100" t="str">
        <f t="shared" ref="EI11" si="10">IF(EH11="","",IF(EH11&gt;=91,"A1",IF(EH11&gt;=81,"A2",IF(EH11&gt;=71,"B1",IF(EH11&gt;=61,"B2",IF(EH11&gt;=51,"C1",IF(EH11&gt;=41,"C2",IF(EH11&gt;=33,"D","E"))))))))</f>
        <v>A1</v>
      </c>
      <c r="EJ11" s="101">
        <f t="shared" ref="EJ11" si="11">IF(EH11="","",IF(EH11&gt;0,RANK(EH11,EH$11:EH$53,0),""))</f>
        <v>1</v>
      </c>
      <c r="EK11" s="25">
        <f t="shared" ref="EK11:EK53" si="12">IF(W11="","",IF(W11&gt;0,IF(AT11="","",IF(AT11&gt;0,IF(BQ11="","",IF(BQ11&gt;0,IF(CN11="","",IF(CN11&gt;0,IF(DK11="","",IF(DK11&gt;0,IF(EH11="","",IF(EH11&gt;0,ROUND(W11+AT11+BQ11+CN11+DK11+EH11,0),""))))))))))))</f>
        <v>600</v>
      </c>
      <c r="EL11" s="102">
        <f t="shared" ref="EL11" si="13">IF(EK11="","",IF(EK11&gt;0,(EK11/6)))</f>
        <v>100</v>
      </c>
      <c r="EM11" s="103" t="str">
        <f t="shared" ref="EM11" si="14">IF(EL11="","",IF(EL11&gt;=91,"A1",IF(EL11&gt;=81,"A2",IF(EL11&gt;=71,"B1",IF(EL11&gt;=61,"B2",IF(EL11&gt;=51,"C1",IF(EL11&gt;=41,"C2",IF(EL11&gt;=33,"D","E"))))))))</f>
        <v>A1</v>
      </c>
      <c r="EN11" s="260">
        <f t="shared" ref="EN11" si="15">IF(EL11="","",IF(EL11&gt;0,RANK(EL11,EL$11:EL$53,0),""))</f>
        <v>1</v>
      </c>
      <c r="EO11" s="25" t="str">
        <f>'CS-PS'!C7</f>
        <v>A</v>
      </c>
      <c r="EP11" s="25" t="str">
        <f>'CS-PS'!D7</f>
        <v>A</v>
      </c>
      <c r="EQ11" s="25" t="str">
        <f>ArtEducation!C7</f>
        <v>A</v>
      </c>
      <c r="ER11" s="25" t="str">
        <f>ArtEducation!D7</f>
        <v>A</v>
      </c>
      <c r="ES11" s="25" t="str">
        <f>'Health&amp;Physical Education'!C7</f>
        <v>A</v>
      </c>
      <c r="ET11" s="25" t="str">
        <f>'Health&amp;Physical Education'!D7</f>
        <v>A</v>
      </c>
      <c r="EU11" s="25" t="str">
        <f>Baglessdays!C7</f>
        <v>YES</v>
      </c>
      <c r="EV11" s="25" t="str">
        <f>Baglessdays!D7</f>
        <v>YES</v>
      </c>
      <c r="EW11" s="316" t="str">
        <f>studentprofile!N8</f>
        <v>GOOD</v>
      </c>
      <c r="EX11" s="207" t="str">
        <f>Discipline!C7</f>
        <v>A</v>
      </c>
      <c r="EY11" s="207" t="str">
        <f>Discipline!D7</f>
        <v>A</v>
      </c>
      <c r="EZ11" t="str">
        <f>SKILLSUBJECT!C7</f>
        <v>Qualified</v>
      </c>
    </row>
    <row r="12" spans="1:156" ht="14.25" customHeight="1">
      <c r="A12" s="26">
        <v>2</v>
      </c>
      <c r="B12" s="25" t="str">
        <f>IF(studentprofile!D9="","",studentprofile!D9)</f>
        <v>ANSH HIRPARA</v>
      </c>
      <c r="C12" s="254">
        <f>IF('HY-ENGLISH'!C11="","",'HY-ENGLISH'!C11)</f>
        <v>14</v>
      </c>
      <c r="D12" s="254">
        <f>IF('HY-ENGLISH'!E11="","",'HY-ENGLISH'!E11)</f>
        <v>21</v>
      </c>
      <c r="E12" s="25">
        <f>IF('HY-ENGLISH'!G11="","",'HY-ENGLISH'!G11)</f>
        <v>11</v>
      </c>
      <c r="F12" s="25">
        <f>IF('HY-ENGLISH'!H11="","",'HY-ENGLISH'!H11)</f>
        <v>10</v>
      </c>
      <c r="G12" s="25">
        <f>IF('HY-ENGLISH'!I11="","",'HY-ENGLISH'!I11)</f>
        <v>10</v>
      </c>
      <c r="H12" s="25">
        <f>IF('HY-ENGLISH'!J11="","",'HY-ENGLISH'!J11)</f>
        <v>10</v>
      </c>
      <c r="I12" s="25">
        <f>IF('HY-ENGLISH'!L11="","",'HY-ENGLISH'!L11)</f>
        <v>29</v>
      </c>
      <c r="J12" s="25">
        <f>IF('HY-ENGLISH'!M11="","",'HY-ENGLISH'!M11)</f>
        <v>19</v>
      </c>
      <c r="K12" s="25">
        <f>IF('HY-ENGLISH'!N11="","",'HY-ENGLISH'!N11)</f>
        <v>60</v>
      </c>
      <c r="L12" s="135">
        <f t="shared" ref="L12:L53" si="16">IF(K12&lt;&gt;"",IF(K12&gt;0,ROUNDUP(((K12*40)/100),2),0),0)</f>
        <v>24</v>
      </c>
      <c r="M12" s="254" t="str">
        <f>IF('Y-ENGLISH'!C11="","",'Y-ENGLISH'!C11)</f>
        <v/>
      </c>
      <c r="N12" s="254" t="str">
        <f>IF('Y-ENGLISH'!E11="","",'Y-ENGLISH'!E11)</f>
        <v/>
      </c>
      <c r="O12" s="25" t="str">
        <f>IF('Y-ENGLISH'!G11="","",'Y-ENGLISH'!G11)</f>
        <v/>
      </c>
      <c r="P12" s="25">
        <f>IF('Y-ENGLISH'!H11="","",'Y-ENGLISH'!H11)</f>
        <v>10</v>
      </c>
      <c r="Q12" s="25">
        <f>IF('Y-ENGLISH'!I11="","",'Y-ENGLISH'!I11)</f>
        <v>10</v>
      </c>
      <c r="R12" s="25">
        <f>IF('Y-ENGLISH'!J11="","",'Y-ENGLISH'!J11)</f>
        <v>10</v>
      </c>
      <c r="S12" s="25" t="str">
        <f>IF('Y-ENGLISH'!L11="","",'Y-ENGLISH'!L11)</f>
        <v/>
      </c>
      <c r="T12" s="25" t="str">
        <f>IF('Y-ENGLISH'!M11="","",'Y-ENGLISH'!M11)</f>
        <v/>
      </c>
      <c r="U12" s="25" t="str">
        <f>IF('Y-ENGLISH'!N11="","",'Y-ENGLISH'!N11)</f>
        <v/>
      </c>
      <c r="V12" s="135">
        <f t="shared" ref="V12:V53" si="17">IF(U12&lt;&gt;"",IF(U12&gt;0,ROUND(((U12*60)/100),2),0),0)</f>
        <v>0</v>
      </c>
      <c r="W12" s="146">
        <f t="shared" ref="W12:W53" si="18">ROUND(SUM(L12,V12),2)</f>
        <v>24</v>
      </c>
      <c r="X12" s="100" t="str">
        <f t="shared" ref="X12:X53" si="19">IF(W12="","",IF(W12&gt;=91,"A1",IF(W12&gt;=81,"A2",IF(W12&gt;=71,"B1",IF(W12&gt;=61,"B2",IF(W12&gt;=51,"C1",IF(W12&gt;=41,"C2",IF(W12&gt;=33,"D","E"))))))))</f>
        <v>E</v>
      </c>
      <c r="Y12" s="101">
        <f t="shared" ref="Y12:Y53" si="20">IF(W12="","",IF(W12&gt;0,RANK(W12,W$11:W$53,0),""))</f>
        <v>22</v>
      </c>
      <c r="Z12" s="254" t="str">
        <f>IF('HY-HINDI'!C11="","",'HY-HINDI'!C11)</f>
        <v/>
      </c>
      <c r="AA12" s="254" t="str">
        <f>IF('HY-HINDI'!E11="","",'HY-HINDI'!E11)</f>
        <v/>
      </c>
      <c r="AB12" s="25" t="str">
        <f>IF('HY-HINDI'!G11="","",'HY-HINDI'!G11)</f>
        <v/>
      </c>
      <c r="AC12" s="25">
        <f>IF('HY-HINDI'!H11="","",'HY-HINDI'!H11)</f>
        <v>10</v>
      </c>
      <c r="AD12" s="25">
        <f>IF('HY-HINDI'!I11="","",'HY-HINDI'!I11)</f>
        <v>9</v>
      </c>
      <c r="AE12" s="25">
        <f>IF('HY-HINDI'!J11="","",'HY-HINDI'!J11)</f>
        <v>9</v>
      </c>
      <c r="AF12" s="25" t="str">
        <f>IF('HY-HINDI'!L11="","",'HY-HINDI'!L11)</f>
        <v/>
      </c>
      <c r="AG12" s="25" t="str">
        <f>IF('HY-HINDI'!M11="","",'HY-HINDI'!M11)</f>
        <v/>
      </c>
      <c r="AH12" s="25" t="str">
        <f>IF('HY-HINDI'!N11="","",'HY-HINDI'!N11)</f>
        <v/>
      </c>
      <c r="AI12" s="135">
        <f t="shared" ref="AI12:AI53" si="21">IF(AH12&lt;&gt;"",IF(AH12&gt;0,ROUND(((AH12*40)/100),2),0),0)</f>
        <v>0</v>
      </c>
      <c r="AJ12" s="254" t="str">
        <f>IF('Y-HINDI'!C11="","",'Y-HINDI'!C11)</f>
        <v/>
      </c>
      <c r="AK12" s="254" t="str">
        <f>IF('Y-HINDI'!E11="","",'Y-HINDI'!E11)</f>
        <v/>
      </c>
      <c r="AL12" s="25" t="str">
        <f>IF('Y-HINDI'!G11="","",'Y-HINDI'!G11)</f>
        <v/>
      </c>
      <c r="AM12" s="25">
        <f>IF('Y-HINDI'!H11="","",'Y-HINDI'!H11)</f>
        <v>10</v>
      </c>
      <c r="AN12" s="25">
        <f>IF('Y-HINDI'!I11="","",'Y-HINDI'!I11)</f>
        <v>9</v>
      </c>
      <c r="AO12" s="25">
        <f>IF('Y-HINDI'!J11="","",'Y-HINDI'!J11)</f>
        <v>9</v>
      </c>
      <c r="AP12" s="25" t="str">
        <f>IF('Y-HINDI'!L11="","",'Y-HINDI'!L11)</f>
        <v/>
      </c>
      <c r="AQ12" s="25" t="str">
        <f>IF('Y-HINDI'!M11="","",'Y-HINDI'!M11)</f>
        <v/>
      </c>
      <c r="AR12" s="25" t="str">
        <f>IF('Y-HINDI'!N11="","",'Y-HINDI'!N11)</f>
        <v/>
      </c>
      <c r="AS12" s="135">
        <f t="shared" ref="AS12:AS53" si="22">IF(AR12&lt;&gt;"",IF(AR12&gt;0,ROUND(((AR12*60)/100),2),0),0)</f>
        <v>0</v>
      </c>
      <c r="AT12" s="146">
        <f t="shared" ref="AT12:AT53" si="23">ROUND(SUM(AI12,AS12),2)</f>
        <v>0</v>
      </c>
      <c r="AU12" s="100" t="str">
        <f t="shared" ref="AU12:AU53" si="24">IF(AT12="","",IF(AT12&gt;=91,"A1",IF(AT12&gt;=81,"A2",IF(AT12&gt;=71,"B1",IF(AT12&gt;=61,"B2",IF(AT12&gt;=51,"C1",IF(AT12&gt;=41,"C2",IF(AT12&gt;=33,"D","E"))))))))</f>
        <v>E</v>
      </c>
      <c r="AV12" s="101" t="str">
        <f t="shared" ref="AV12:AV53" si="25">IF(AT12="","",IF(AT12&gt;0,RANK(AT12,AT$11:AT$53,0),""))</f>
        <v/>
      </c>
      <c r="AW12" s="254" t="str">
        <f>IF('HY-GUJARATI'!C11="","",'HY-GUJARATI'!C11)</f>
        <v/>
      </c>
      <c r="AX12" s="254" t="str">
        <f>IF('HY-GUJARATI'!E11="","",'HY-GUJARATI'!E11)</f>
        <v/>
      </c>
      <c r="AY12" s="25" t="str">
        <f>IF('HY-GUJARATI'!G11="","",'HY-GUJARATI'!G11)</f>
        <v/>
      </c>
      <c r="AZ12" s="25">
        <f>IF('HY-GUJARATI'!H11="","",'HY-GUJARATI'!H11)</f>
        <v>8</v>
      </c>
      <c r="BA12" s="25">
        <f>IF('HY-GUJARATI'!I11="","",'HY-GUJARATI'!I11)</f>
        <v>8</v>
      </c>
      <c r="BB12" s="25">
        <f>IF('HY-GUJARATI'!J11="","",'HY-GUJARATI'!J11)</f>
        <v>8</v>
      </c>
      <c r="BC12" s="25" t="str">
        <f>IF('HY-GUJARATI'!L11="","",'HY-GUJARATI'!L11)</f>
        <v/>
      </c>
      <c r="BD12" s="25" t="str">
        <f>IF('HY-GUJARATI'!M11="","",'HY-GUJARATI'!M11)</f>
        <v/>
      </c>
      <c r="BE12" s="25" t="str">
        <f>IF('HY-GUJARATI'!N11="","",'HY-GUJARATI'!N11)</f>
        <v/>
      </c>
      <c r="BF12" s="135">
        <f t="shared" ref="BF12:BF53" si="26">IF(BE12&lt;&gt;"",IF(BE12&gt;0,ROUND(((BE12*40)/100),2),0),0)</f>
        <v>0</v>
      </c>
      <c r="BG12" s="254" t="str">
        <f>IF('Y-GUJARATI'!C11="","",'Y-GUJARATI'!C11)</f>
        <v/>
      </c>
      <c r="BH12" s="254" t="str">
        <f>IF('Y-GUJARATI'!E11="","",'Y-GUJARATI'!E11)</f>
        <v/>
      </c>
      <c r="BI12" s="25" t="str">
        <f>IF('Y-GUJARATI'!G11="","",'Y-GUJARATI'!G11)</f>
        <v/>
      </c>
      <c r="BJ12" s="25">
        <f>IF('Y-GUJARATI'!H11="","",'Y-GUJARATI'!H11)</f>
        <v>8</v>
      </c>
      <c r="BK12" s="25">
        <f>IF('Y-GUJARATI'!I11="","",'Y-GUJARATI'!I11)</f>
        <v>8</v>
      </c>
      <c r="BL12" s="25">
        <f>IF('Y-GUJARATI'!J11="","",'Y-GUJARATI'!J11)</f>
        <v>9</v>
      </c>
      <c r="BM12" s="25" t="str">
        <f>IF('Y-GUJARATI'!L11="","",'Y-GUJARATI'!L11)</f>
        <v/>
      </c>
      <c r="BN12" s="25" t="str">
        <f>IF('Y-GUJARATI'!M11="","",'Y-GUJARATI'!M11)</f>
        <v/>
      </c>
      <c r="BO12" s="25" t="str">
        <f>IF('Y-GUJARATI'!N11="","",'Y-GUJARATI'!N11)</f>
        <v/>
      </c>
      <c r="BP12" s="135">
        <f t="shared" ref="BP12:BP53" si="27">IF(BO12&lt;&gt;"",IF(BO12&gt;0,ROUND(((BO12*60)/100),2),0),0)</f>
        <v>0</v>
      </c>
      <c r="BQ12" s="146">
        <f t="shared" ref="BQ12:BQ53" si="28">ROUND(SUM(BF12,BP12),2)</f>
        <v>0</v>
      </c>
      <c r="BR12" s="100" t="str">
        <f t="shared" ref="BR12:BR53" si="29">IF(BQ12="","",IF(BQ12&gt;=91,"A1",IF(BQ12&gt;=81,"A2",IF(BQ12&gt;=71,"B1",IF(BQ12&gt;=61,"B2",IF(BQ12&gt;=51,"C1",IF(BQ12&gt;=41,"C2",IF(BQ12&gt;=33,"D","E"))))))))</f>
        <v>E</v>
      </c>
      <c r="BS12" s="101" t="str">
        <f t="shared" ref="BS12:BS53" si="30">IF(BQ12="","",IF(BQ12&gt;0,RANK(BQ12,BQ$11:BQ$53,0),""))</f>
        <v/>
      </c>
      <c r="BT12" s="254" t="str">
        <f>IF('HY-MATHS'!C11="","",'HY-MATHS'!C11)</f>
        <v/>
      </c>
      <c r="BU12" s="254" t="str">
        <f>IF('HY-MATHS'!E11="","",'HY-MATHS'!E11)</f>
        <v/>
      </c>
      <c r="BV12" s="25" t="str">
        <f>IF('HY-MATHS'!G11="","",'HY-MATHS'!G11)</f>
        <v/>
      </c>
      <c r="BW12" s="25">
        <f>IF('HY-MATHS'!H11="","",'HY-MATHS'!H11)</f>
        <v>10</v>
      </c>
      <c r="BX12" s="25">
        <f>IF('HY-MATHS'!I11="","",'HY-MATHS'!I11)</f>
        <v>10</v>
      </c>
      <c r="BY12" s="25">
        <f>IF('HY-MATHS'!J11="","",'HY-MATHS'!J11)</f>
        <v>10</v>
      </c>
      <c r="BZ12" s="25" t="str">
        <f>IF('HY-MATHS'!L11="","",'HY-MATHS'!L11)</f>
        <v/>
      </c>
      <c r="CA12" s="25" t="str">
        <f>IF('HY-MATHS'!M11="","",'HY-MATHS'!M11)</f>
        <v/>
      </c>
      <c r="CB12" s="25" t="str">
        <f>IF('HY-MATHS'!N11="","",'HY-MATHS'!N11)</f>
        <v/>
      </c>
      <c r="CC12" s="135">
        <f t="shared" ref="CC12:CC53" si="31">IF(CB12&lt;&gt;"",IF(CB12&gt;0,ROUND(((CB12*40)/100),2),0),0)</f>
        <v>0</v>
      </c>
      <c r="CD12" s="254" t="str">
        <f>IF('Y-MATHS'!C11="","",'Y-MATHS'!C11)</f>
        <v/>
      </c>
      <c r="CE12" s="254" t="str">
        <f>IF('Y-MATHS'!E11="","",'Y-MATHS'!E11)</f>
        <v/>
      </c>
      <c r="CF12" s="25" t="str">
        <f>IF('Y-MATHS'!G11="","",'Y-MATHS'!G11)</f>
        <v/>
      </c>
      <c r="CG12" s="25">
        <f>IF('Y-MATHS'!H11="","",'Y-MATHS'!H11)</f>
        <v>10</v>
      </c>
      <c r="CH12" s="25">
        <f>IF('Y-MATHS'!I11="","",'Y-MATHS'!I11)</f>
        <v>9</v>
      </c>
      <c r="CI12" s="25">
        <f>IF('Y-MATHS'!J11="","",'Y-MATHS'!J11)</f>
        <v>10</v>
      </c>
      <c r="CJ12" s="25" t="str">
        <f>IF('Y-MATHS'!L11="","",'Y-MATHS'!L11)</f>
        <v/>
      </c>
      <c r="CK12" s="25" t="str">
        <f>IF('Y-MATHS'!M11="","",'Y-MATHS'!M11)</f>
        <v/>
      </c>
      <c r="CL12" s="25" t="str">
        <f>IF('Y-MATHS'!N11="","",'Y-MATHS'!N11)</f>
        <v/>
      </c>
      <c r="CM12" s="135">
        <f t="shared" ref="CM12:CM53" si="32">IF(CL12&lt;&gt;"",IF(CL12&gt;0,ROUND(((CL12*60)/100),2),0),0)</f>
        <v>0</v>
      </c>
      <c r="CN12" s="146">
        <f t="shared" ref="CN12:CN53" si="33">ROUND(SUM(CC12,CM12),2)</f>
        <v>0</v>
      </c>
      <c r="CO12" s="100" t="str">
        <f t="shared" ref="CO12:CO53" si="34">IF(CN12="","",IF(CN12&gt;=91,"A1",IF(CN12&gt;=81,"A2",IF(CN12&gt;=71,"B1",IF(CN12&gt;=61,"B2",IF(CN12&gt;=51,"C1",IF(CN12&gt;=41,"C2",IF(CN12&gt;=33,"D","E"))))))))</f>
        <v>E</v>
      </c>
      <c r="CP12" s="101" t="str">
        <f t="shared" ref="CP12:CP53" si="35">IF(CN12="","",IF(CN12&gt;0,RANK(CN12,CN$11:CN$53,0),""))</f>
        <v/>
      </c>
      <c r="CQ12" s="254" t="str">
        <f>IF('HY-SCIENCE'!C11="","",'HY-SCIENCE'!C11)</f>
        <v/>
      </c>
      <c r="CR12" s="254" t="str">
        <f>IF('HY-SCIENCE'!E11="","",'HY-SCIENCE'!E11)</f>
        <v/>
      </c>
      <c r="CS12" s="25" t="str">
        <f>IF('HY-SCIENCE'!G11="","",'HY-SCIENCE'!G11)</f>
        <v/>
      </c>
      <c r="CT12" s="25">
        <f>IF('HY-SCIENCE'!H11="","",'HY-SCIENCE'!H11)</f>
        <v>10</v>
      </c>
      <c r="CU12" s="25">
        <f>IF('HY-SCIENCE'!I11="","",'HY-SCIENCE'!I11)</f>
        <v>10</v>
      </c>
      <c r="CV12" s="25">
        <f>IF('HY-SCIENCE'!J11="","",'HY-SCIENCE'!J11)</f>
        <v>10</v>
      </c>
      <c r="CW12" s="25" t="str">
        <f>IF('HY-SCIENCE'!L11="","",'HY-SCIENCE'!L11)</f>
        <v/>
      </c>
      <c r="CX12" s="25" t="str">
        <f>IF('HY-SCIENCE'!M11="","",'HY-SCIENCE'!M11)</f>
        <v/>
      </c>
      <c r="CY12" s="25" t="str">
        <f>IF('HY-SCIENCE'!N11="","",'HY-SCIENCE'!N11)</f>
        <v/>
      </c>
      <c r="CZ12" s="135">
        <f t="shared" ref="CZ12:CZ53" si="36">IF(CY12&lt;&gt;"",IF(CY12&gt;0,ROUND(((CY12*40)/100),2),0),0)</f>
        <v>0</v>
      </c>
      <c r="DA12" s="254" t="str">
        <f>IF('Y-SCIENCE'!C11="","",'Y-SCIENCE'!C11)</f>
        <v/>
      </c>
      <c r="DB12" s="254" t="str">
        <f>IF('Y-SCIENCE'!E11="","",'Y-SCIENCE'!E11)</f>
        <v/>
      </c>
      <c r="DC12" s="25" t="str">
        <f>IF('Y-SCIENCE'!G11="","",'Y-SCIENCE'!G11)</f>
        <v/>
      </c>
      <c r="DD12" s="25">
        <f>IF('Y-SCIENCE'!H11="","",'Y-SCIENCE'!H11)</f>
        <v>9</v>
      </c>
      <c r="DE12" s="25">
        <f>IF('Y-SCIENCE'!I11="","",'Y-SCIENCE'!I11)</f>
        <v>9</v>
      </c>
      <c r="DF12" s="25">
        <f>IF('Y-SCIENCE'!J11="","",'Y-SCIENCE'!J11)</f>
        <v>9</v>
      </c>
      <c r="DG12" s="25" t="str">
        <f>IF('Y-SCIENCE'!L11="","",'Y-SCIENCE'!L11)</f>
        <v/>
      </c>
      <c r="DH12" s="25" t="str">
        <f>IF('Y-SCIENCE'!M11="","",'Y-SCIENCE'!M11)</f>
        <v/>
      </c>
      <c r="DI12" s="25" t="str">
        <f>IF('Y-SCIENCE'!N11="","",'Y-SCIENCE'!N11)</f>
        <v/>
      </c>
      <c r="DJ12" s="135">
        <f t="shared" ref="DJ12:DJ53" si="37">IF(DI12&lt;&gt;"",IF(DI12&gt;0,ROUND(((DI12*60)/100),2),0),0)</f>
        <v>0</v>
      </c>
      <c r="DK12" s="146">
        <f t="shared" ref="DK12:DK53" si="38">ROUND(SUM(CZ12,DJ12),2)</f>
        <v>0</v>
      </c>
      <c r="DL12" s="100" t="str">
        <f t="shared" ref="DL12:DL53" si="39">IF(DK12="","",IF(DK12&gt;=91,"A1",IF(DK12&gt;=81,"A2",IF(DK12&gt;=71,"B1",IF(DK12&gt;=61,"B2",IF(DK12&gt;=51,"C1",IF(DK12&gt;=41,"C2",IF(DK12&gt;=33,"D","E"))))))))</f>
        <v>E</v>
      </c>
      <c r="DM12" s="101" t="str">
        <f t="shared" ref="DM12:DM53" si="40">IF(DK12="","",IF(DK12&gt;0,RANK(DK12,DK$11:DK$53,0),""))</f>
        <v/>
      </c>
      <c r="DN12" s="254" t="str">
        <f>IF('HY-SST'!C11="","",'HY-SST'!C11)</f>
        <v/>
      </c>
      <c r="DO12" s="254" t="str">
        <f>IF('HY-SST'!E11="","",'HY-SST'!E11)</f>
        <v/>
      </c>
      <c r="DP12" s="25" t="str">
        <f>IF('HY-SST'!G11="","",'HY-SST'!G11)</f>
        <v/>
      </c>
      <c r="DQ12" s="25">
        <f>IF('HY-SST'!H11="","",'HY-SST'!H11)</f>
        <v>6</v>
      </c>
      <c r="DR12" s="25">
        <f>IF('HY-SST'!I11="","",'HY-SST'!I11)</f>
        <v>6</v>
      </c>
      <c r="DS12" s="25">
        <f>IF('HY-SST'!J11="","",'HY-SST'!J11)</f>
        <v>6</v>
      </c>
      <c r="DT12" s="25" t="str">
        <f>IF('HY-SST'!L11="","",'HY-SST'!L11)</f>
        <v/>
      </c>
      <c r="DU12" s="25" t="str">
        <f>IF('HY-SST'!M11="","",'HY-SST'!M11)</f>
        <v/>
      </c>
      <c r="DV12" s="25" t="str">
        <f>IF('HY-SST'!N11="","",'HY-SST'!N11)</f>
        <v/>
      </c>
      <c r="DW12" s="135">
        <f t="shared" ref="DW12:DW53" si="41">IF(DV12&lt;&gt;"",IF(DV12&gt;0,ROUND(((DV12*40)/100),2),0),0)</f>
        <v>0</v>
      </c>
      <c r="DX12" s="254" t="str">
        <f>IF('Y-SST'!C11="","",'Y-SST'!C11)</f>
        <v/>
      </c>
      <c r="DY12" s="254" t="str">
        <f>IF('Y-SST'!E11="","",'Y-SST'!E11)</f>
        <v/>
      </c>
      <c r="DZ12" s="25" t="str">
        <f>IF('Y-SST'!G11="","",'Y-SST'!G11)</f>
        <v/>
      </c>
      <c r="EA12" s="25">
        <f>IF('Y-SST'!H11="","",'Y-SST'!H11)</f>
        <v>9</v>
      </c>
      <c r="EB12" s="25">
        <f>IF('Y-SST'!I11="","",'Y-SST'!I11)</f>
        <v>8</v>
      </c>
      <c r="EC12" s="25">
        <f>IF('Y-SST'!J11="","",'Y-SST'!J11)</f>
        <v>9</v>
      </c>
      <c r="ED12" s="25" t="str">
        <f>IF('Y-SST'!L11="","",'Y-SST'!L11)</f>
        <v/>
      </c>
      <c r="EE12" s="25" t="str">
        <f>IF('Y-SST'!M11="","",'Y-SST'!M11)</f>
        <v/>
      </c>
      <c r="EF12" s="25" t="str">
        <f>IF('Y-SST'!N11="","",'Y-SST'!N11)</f>
        <v/>
      </c>
      <c r="EG12" s="135">
        <f t="shared" ref="EG12:EG53" si="42">IF(EF12&lt;&gt;"",IF(EF12&gt;0,ROUND(((EF12*60)/100),2),0),0)</f>
        <v>0</v>
      </c>
      <c r="EH12" s="146">
        <f t="shared" ref="EH12:EH53" si="43">ROUND(SUM(DW12,EG12),2)</f>
        <v>0</v>
      </c>
      <c r="EI12" s="100" t="str">
        <f t="shared" ref="EI12:EI53" si="44">IF(EH12="","",IF(EH12&gt;=91,"A1",IF(EH12&gt;=81,"A2",IF(EH12&gt;=71,"B1",IF(EH12&gt;=61,"B2",IF(EH12&gt;=51,"C1",IF(EH12&gt;=41,"C2",IF(EH12&gt;=33,"D","E"))))))))</f>
        <v>E</v>
      </c>
      <c r="EJ12" s="101" t="str">
        <f t="shared" ref="EJ12:EJ53" si="45">IF(EH12="","",IF(EH12&gt;0,RANK(EH12,EH$11:EH$53,0),""))</f>
        <v/>
      </c>
      <c r="EK12" s="25" t="b">
        <f t="shared" si="12"/>
        <v>0</v>
      </c>
      <c r="EL12" s="102">
        <f t="shared" ref="EL12:EL53" si="46">IF(EK12="","",IF(EK12&gt;0,(EK12/6)))</f>
        <v>0</v>
      </c>
      <c r="EM12" s="103" t="str">
        <f t="shared" ref="EM12:EM53" si="47">IF(EL12="","",IF(EL12&gt;=91,"A1",IF(EL12&gt;=81,"A2",IF(EL12&gt;=71,"B1",IF(EL12&gt;=61,"B2",IF(EL12&gt;=51,"C1",IF(EL12&gt;=41,"C2",IF(EL12&gt;=33,"D","E"))))))))</f>
        <v>E</v>
      </c>
      <c r="EN12" s="260" t="str">
        <f t="shared" ref="EN12:EN53" si="48">IF(EL12="","",IF(EL12&gt;0,RANK(EL12,EL$11:EL$53,0),""))</f>
        <v/>
      </c>
      <c r="EO12" s="25" t="str">
        <f>'CS-PS'!C8</f>
        <v>A</v>
      </c>
      <c r="EP12" s="25" t="str">
        <f>'CS-PS'!D8</f>
        <v>A</v>
      </c>
      <c r="EQ12" s="25" t="str">
        <f>ArtEducation!C8</f>
        <v>A</v>
      </c>
      <c r="ER12" s="25" t="str">
        <f>ArtEducation!D8</f>
        <v>A</v>
      </c>
      <c r="ES12" s="25" t="str">
        <f>'Health&amp;Physical Education'!C8</f>
        <v>A</v>
      </c>
      <c r="ET12" s="25" t="str">
        <f>'Health&amp;Physical Education'!D8</f>
        <v>A</v>
      </c>
      <c r="EU12" s="25" t="str">
        <f>Baglessdays!C8</f>
        <v>YES</v>
      </c>
      <c r="EV12" s="25" t="str">
        <f>Baglessdays!D8</f>
        <v>YES</v>
      </c>
      <c r="EW12" s="316" t="str">
        <f>studentprofile!N9</f>
        <v>GOOD</v>
      </c>
      <c r="EX12" s="207" t="str">
        <f>Discipline!C8</f>
        <v>A</v>
      </c>
      <c r="EY12" s="207" t="str">
        <f>Discipline!D8</f>
        <v>A</v>
      </c>
      <c r="EZ12" t="str">
        <f>SKILLSUBJECT!C8</f>
        <v>Qualified</v>
      </c>
    </row>
    <row r="13" spans="1:156" ht="14.25" customHeight="1">
      <c r="A13" s="26">
        <v>3</v>
      </c>
      <c r="B13" s="25" t="str">
        <f>IF(studentprofile!D10="","",studentprofile!D10)</f>
        <v>ASAI DAVAR</v>
      </c>
      <c r="C13" s="254">
        <f>IF('HY-ENGLISH'!C12="","",'HY-ENGLISH'!C12)</f>
        <v>28</v>
      </c>
      <c r="D13" s="254">
        <f>IF('HY-ENGLISH'!E12="","",'HY-ENGLISH'!E12)</f>
        <v>21</v>
      </c>
      <c r="E13" s="25">
        <f>IF('HY-ENGLISH'!G12="","",'HY-ENGLISH'!G12)</f>
        <v>14</v>
      </c>
      <c r="F13" s="25">
        <f>IF('HY-ENGLISH'!H12="","",'HY-ENGLISH'!H12)</f>
        <v>10</v>
      </c>
      <c r="G13" s="25">
        <f>IF('HY-ENGLISH'!I12="","",'HY-ENGLISH'!I12)</f>
        <v>10</v>
      </c>
      <c r="H13" s="25">
        <f>IF('HY-ENGLISH'!J12="","",'HY-ENGLISH'!J12)</f>
        <v>10</v>
      </c>
      <c r="I13" s="25">
        <f>IF('HY-ENGLISH'!L12="","",'HY-ENGLISH'!L12)</f>
        <v>44</v>
      </c>
      <c r="J13" s="25">
        <f>IF('HY-ENGLISH'!M12="","",'HY-ENGLISH'!M12)</f>
        <v>28</v>
      </c>
      <c r="K13" s="25">
        <f>IF('HY-ENGLISH'!N12="","",'HY-ENGLISH'!N12)</f>
        <v>72</v>
      </c>
      <c r="L13" s="135">
        <f t="shared" si="16"/>
        <v>28.8</v>
      </c>
      <c r="M13" s="254" t="str">
        <f>IF('Y-ENGLISH'!C12="","",'Y-ENGLISH'!C12)</f>
        <v/>
      </c>
      <c r="N13" s="254" t="str">
        <f>IF('Y-ENGLISH'!E12="","",'Y-ENGLISH'!E12)</f>
        <v/>
      </c>
      <c r="O13" s="25" t="str">
        <f>IF('Y-ENGLISH'!G12="","",'Y-ENGLISH'!G12)</f>
        <v/>
      </c>
      <c r="P13" s="25">
        <f>IF('Y-ENGLISH'!H12="","",'Y-ENGLISH'!H12)</f>
        <v>10</v>
      </c>
      <c r="Q13" s="25">
        <f>IF('Y-ENGLISH'!I12="","",'Y-ENGLISH'!I12)</f>
        <v>10</v>
      </c>
      <c r="R13" s="25">
        <f>IF('Y-ENGLISH'!J12="","",'Y-ENGLISH'!J12)</f>
        <v>10</v>
      </c>
      <c r="S13" s="25" t="str">
        <f>IF('Y-ENGLISH'!L12="","",'Y-ENGLISH'!L12)</f>
        <v/>
      </c>
      <c r="T13" s="25" t="str">
        <f>IF('Y-ENGLISH'!M12="","",'Y-ENGLISH'!M12)</f>
        <v/>
      </c>
      <c r="U13" s="25" t="str">
        <f>IF('Y-ENGLISH'!N12="","",'Y-ENGLISH'!N12)</f>
        <v/>
      </c>
      <c r="V13" s="135">
        <f t="shared" si="17"/>
        <v>0</v>
      </c>
      <c r="W13" s="146">
        <f t="shared" si="18"/>
        <v>28.8</v>
      </c>
      <c r="X13" s="100" t="str">
        <f t="shared" si="19"/>
        <v>E</v>
      </c>
      <c r="Y13" s="101">
        <f t="shared" si="20"/>
        <v>7</v>
      </c>
      <c r="Z13" s="254" t="str">
        <f>IF('HY-HINDI'!C12="","",'HY-HINDI'!C12)</f>
        <v/>
      </c>
      <c r="AA13" s="254" t="str">
        <f>IF('HY-HINDI'!E12="","",'HY-HINDI'!E12)</f>
        <v/>
      </c>
      <c r="AB13" s="25" t="str">
        <f>IF('HY-HINDI'!G12="","",'HY-HINDI'!G12)</f>
        <v/>
      </c>
      <c r="AC13" s="25">
        <f>IF('HY-HINDI'!H12="","",'HY-HINDI'!H12)</f>
        <v>10</v>
      </c>
      <c r="AD13" s="25">
        <f>IF('HY-HINDI'!I12="","",'HY-HINDI'!I12)</f>
        <v>10</v>
      </c>
      <c r="AE13" s="25">
        <f>IF('HY-HINDI'!J12="","",'HY-HINDI'!J12)</f>
        <v>10</v>
      </c>
      <c r="AF13" s="25" t="str">
        <f>IF('HY-HINDI'!L12="","",'HY-HINDI'!L12)</f>
        <v/>
      </c>
      <c r="AG13" s="25" t="str">
        <f>IF('HY-HINDI'!M12="","",'HY-HINDI'!M12)</f>
        <v/>
      </c>
      <c r="AH13" s="25" t="str">
        <f>IF('HY-HINDI'!N12="","",'HY-HINDI'!N12)</f>
        <v/>
      </c>
      <c r="AI13" s="135">
        <f t="shared" si="21"/>
        <v>0</v>
      </c>
      <c r="AJ13" s="254" t="str">
        <f>IF('Y-HINDI'!C12="","",'Y-HINDI'!C12)</f>
        <v/>
      </c>
      <c r="AK13" s="254" t="str">
        <f>IF('Y-HINDI'!E12="","",'Y-HINDI'!E12)</f>
        <v/>
      </c>
      <c r="AL13" s="25" t="str">
        <f>IF('Y-HINDI'!G12="","",'Y-HINDI'!G12)</f>
        <v/>
      </c>
      <c r="AM13" s="25">
        <f>IF('Y-HINDI'!H12="","",'Y-HINDI'!H12)</f>
        <v>10</v>
      </c>
      <c r="AN13" s="25">
        <f>IF('Y-HINDI'!I12="","",'Y-HINDI'!I12)</f>
        <v>10</v>
      </c>
      <c r="AO13" s="25">
        <f>IF('Y-HINDI'!J12="","",'Y-HINDI'!J12)</f>
        <v>9</v>
      </c>
      <c r="AP13" s="25" t="str">
        <f>IF('Y-HINDI'!L12="","",'Y-HINDI'!L12)</f>
        <v/>
      </c>
      <c r="AQ13" s="25" t="str">
        <f>IF('Y-HINDI'!M12="","",'Y-HINDI'!M12)</f>
        <v/>
      </c>
      <c r="AR13" s="25" t="str">
        <f>IF('Y-HINDI'!N12="","",'Y-HINDI'!N12)</f>
        <v/>
      </c>
      <c r="AS13" s="135">
        <f t="shared" si="22"/>
        <v>0</v>
      </c>
      <c r="AT13" s="146">
        <f t="shared" si="23"/>
        <v>0</v>
      </c>
      <c r="AU13" s="100" t="str">
        <f t="shared" si="24"/>
        <v>E</v>
      </c>
      <c r="AV13" s="101" t="str">
        <f t="shared" si="25"/>
        <v/>
      </c>
      <c r="AW13" s="254" t="str">
        <f>IF('HY-GUJARATI'!C12="","",'HY-GUJARATI'!C12)</f>
        <v/>
      </c>
      <c r="AX13" s="254" t="str">
        <f>IF('HY-GUJARATI'!E12="","",'HY-GUJARATI'!E12)</f>
        <v/>
      </c>
      <c r="AY13" s="25" t="str">
        <f>IF('HY-GUJARATI'!G12="","",'HY-GUJARATI'!G12)</f>
        <v/>
      </c>
      <c r="AZ13" s="25">
        <f>IF('HY-GUJARATI'!H12="","",'HY-GUJARATI'!H12)</f>
        <v>9</v>
      </c>
      <c r="BA13" s="25">
        <f>IF('HY-GUJARATI'!I12="","",'HY-GUJARATI'!I12)</f>
        <v>9</v>
      </c>
      <c r="BB13" s="25">
        <f>IF('HY-GUJARATI'!J12="","",'HY-GUJARATI'!J12)</f>
        <v>8</v>
      </c>
      <c r="BC13" s="25" t="str">
        <f>IF('HY-GUJARATI'!L12="","",'HY-GUJARATI'!L12)</f>
        <v/>
      </c>
      <c r="BD13" s="25" t="str">
        <f>IF('HY-GUJARATI'!M12="","",'HY-GUJARATI'!M12)</f>
        <v/>
      </c>
      <c r="BE13" s="25" t="str">
        <f>IF('HY-GUJARATI'!N12="","",'HY-GUJARATI'!N12)</f>
        <v/>
      </c>
      <c r="BF13" s="135">
        <f t="shared" si="26"/>
        <v>0</v>
      </c>
      <c r="BG13" s="254" t="str">
        <f>IF('Y-GUJARATI'!C12="","",'Y-GUJARATI'!C12)</f>
        <v/>
      </c>
      <c r="BH13" s="254" t="str">
        <f>IF('Y-GUJARATI'!E12="","",'Y-GUJARATI'!E12)</f>
        <v/>
      </c>
      <c r="BI13" s="25" t="str">
        <f>IF('Y-GUJARATI'!G12="","",'Y-GUJARATI'!G12)</f>
        <v/>
      </c>
      <c r="BJ13" s="25">
        <f>IF('Y-GUJARATI'!H12="","",'Y-GUJARATI'!H12)</f>
        <v>9</v>
      </c>
      <c r="BK13" s="25">
        <f>IF('Y-GUJARATI'!I12="","",'Y-GUJARATI'!I12)</f>
        <v>9</v>
      </c>
      <c r="BL13" s="25">
        <f>IF('Y-GUJARATI'!J12="","",'Y-GUJARATI'!J12)</f>
        <v>10</v>
      </c>
      <c r="BM13" s="25" t="str">
        <f>IF('Y-GUJARATI'!L12="","",'Y-GUJARATI'!L12)</f>
        <v/>
      </c>
      <c r="BN13" s="25" t="str">
        <f>IF('Y-GUJARATI'!M12="","",'Y-GUJARATI'!M12)</f>
        <v/>
      </c>
      <c r="BO13" s="25" t="str">
        <f>IF('Y-GUJARATI'!N12="","",'Y-GUJARATI'!N12)</f>
        <v/>
      </c>
      <c r="BP13" s="135">
        <f t="shared" si="27"/>
        <v>0</v>
      </c>
      <c r="BQ13" s="146">
        <f t="shared" si="28"/>
        <v>0</v>
      </c>
      <c r="BR13" s="100" t="str">
        <f t="shared" si="29"/>
        <v>E</v>
      </c>
      <c r="BS13" s="101" t="str">
        <f t="shared" si="30"/>
        <v/>
      </c>
      <c r="BT13" s="254" t="str">
        <f>IF('HY-MATHS'!C12="","",'HY-MATHS'!C12)</f>
        <v/>
      </c>
      <c r="BU13" s="254" t="str">
        <f>IF('HY-MATHS'!E12="","",'HY-MATHS'!E12)</f>
        <v/>
      </c>
      <c r="BV13" s="25" t="str">
        <f>IF('HY-MATHS'!G12="","",'HY-MATHS'!G12)</f>
        <v/>
      </c>
      <c r="BW13" s="25">
        <f>IF('HY-MATHS'!H12="","",'HY-MATHS'!H12)</f>
        <v>10</v>
      </c>
      <c r="BX13" s="25">
        <f>IF('HY-MATHS'!I12="","",'HY-MATHS'!I12)</f>
        <v>9</v>
      </c>
      <c r="BY13" s="25">
        <f>IF('HY-MATHS'!J12="","",'HY-MATHS'!J12)</f>
        <v>10</v>
      </c>
      <c r="BZ13" s="25" t="str">
        <f>IF('HY-MATHS'!L12="","",'HY-MATHS'!L12)</f>
        <v/>
      </c>
      <c r="CA13" s="25" t="str">
        <f>IF('HY-MATHS'!M12="","",'HY-MATHS'!M12)</f>
        <v/>
      </c>
      <c r="CB13" s="25" t="str">
        <f>IF('HY-MATHS'!N12="","",'HY-MATHS'!N12)</f>
        <v/>
      </c>
      <c r="CC13" s="135">
        <f t="shared" si="31"/>
        <v>0</v>
      </c>
      <c r="CD13" s="254" t="str">
        <f>IF('Y-MATHS'!C12="","",'Y-MATHS'!C12)</f>
        <v/>
      </c>
      <c r="CE13" s="254" t="str">
        <f>IF('Y-MATHS'!E12="","",'Y-MATHS'!E12)</f>
        <v/>
      </c>
      <c r="CF13" s="25" t="str">
        <f>IF('Y-MATHS'!G12="","",'Y-MATHS'!G12)</f>
        <v/>
      </c>
      <c r="CG13" s="25">
        <f>IF('Y-MATHS'!H12="","",'Y-MATHS'!H12)</f>
        <v>10</v>
      </c>
      <c r="CH13" s="25">
        <f>IF('Y-MATHS'!I12="","",'Y-MATHS'!I12)</f>
        <v>10</v>
      </c>
      <c r="CI13" s="25">
        <f>IF('Y-MATHS'!J12="","",'Y-MATHS'!J12)</f>
        <v>9</v>
      </c>
      <c r="CJ13" s="25" t="str">
        <f>IF('Y-MATHS'!L12="","",'Y-MATHS'!L12)</f>
        <v/>
      </c>
      <c r="CK13" s="25" t="str">
        <f>IF('Y-MATHS'!M12="","",'Y-MATHS'!M12)</f>
        <v/>
      </c>
      <c r="CL13" s="25" t="str">
        <f>IF('Y-MATHS'!N12="","",'Y-MATHS'!N12)</f>
        <v/>
      </c>
      <c r="CM13" s="135">
        <f t="shared" si="32"/>
        <v>0</v>
      </c>
      <c r="CN13" s="146">
        <f t="shared" si="33"/>
        <v>0</v>
      </c>
      <c r="CO13" s="100" t="str">
        <f t="shared" si="34"/>
        <v>E</v>
      </c>
      <c r="CP13" s="101" t="str">
        <f t="shared" si="35"/>
        <v/>
      </c>
      <c r="CQ13" s="254" t="str">
        <f>IF('HY-SCIENCE'!C12="","",'HY-SCIENCE'!C12)</f>
        <v/>
      </c>
      <c r="CR13" s="254" t="str">
        <f>IF('HY-SCIENCE'!E12="","",'HY-SCIENCE'!E12)</f>
        <v/>
      </c>
      <c r="CS13" s="25" t="str">
        <f>IF('HY-SCIENCE'!G12="","",'HY-SCIENCE'!G12)</f>
        <v/>
      </c>
      <c r="CT13" s="25">
        <f>IF('HY-SCIENCE'!H12="","",'HY-SCIENCE'!H12)</f>
        <v>10</v>
      </c>
      <c r="CU13" s="25">
        <f>IF('HY-SCIENCE'!I12="","",'HY-SCIENCE'!I12)</f>
        <v>10</v>
      </c>
      <c r="CV13" s="25">
        <f>IF('HY-SCIENCE'!J12="","",'HY-SCIENCE'!J12)</f>
        <v>10</v>
      </c>
      <c r="CW13" s="25" t="str">
        <f>IF('HY-SCIENCE'!L12="","",'HY-SCIENCE'!L12)</f>
        <v/>
      </c>
      <c r="CX13" s="25" t="str">
        <f>IF('HY-SCIENCE'!M12="","",'HY-SCIENCE'!M12)</f>
        <v/>
      </c>
      <c r="CY13" s="25" t="str">
        <f>IF('HY-SCIENCE'!N12="","",'HY-SCIENCE'!N12)</f>
        <v/>
      </c>
      <c r="CZ13" s="135">
        <f t="shared" si="36"/>
        <v>0</v>
      </c>
      <c r="DA13" s="254" t="str">
        <f>IF('Y-SCIENCE'!C12="","",'Y-SCIENCE'!C12)</f>
        <v/>
      </c>
      <c r="DB13" s="254" t="str">
        <f>IF('Y-SCIENCE'!E12="","",'Y-SCIENCE'!E12)</f>
        <v/>
      </c>
      <c r="DC13" s="25" t="str">
        <f>IF('Y-SCIENCE'!G12="","",'Y-SCIENCE'!G12)</f>
        <v/>
      </c>
      <c r="DD13" s="25">
        <f>IF('Y-SCIENCE'!H12="","",'Y-SCIENCE'!H12)</f>
        <v>10</v>
      </c>
      <c r="DE13" s="25">
        <f>IF('Y-SCIENCE'!I12="","",'Y-SCIENCE'!I12)</f>
        <v>10</v>
      </c>
      <c r="DF13" s="25">
        <f>IF('Y-SCIENCE'!J12="","",'Y-SCIENCE'!J12)</f>
        <v>9</v>
      </c>
      <c r="DG13" s="25" t="str">
        <f>IF('Y-SCIENCE'!L12="","",'Y-SCIENCE'!L12)</f>
        <v/>
      </c>
      <c r="DH13" s="25" t="str">
        <f>IF('Y-SCIENCE'!M12="","",'Y-SCIENCE'!M12)</f>
        <v/>
      </c>
      <c r="DI13" s="25" t="str">
        <f>IF('Y-SCIENCE'!N12="","",'Y-SCIENCE'!N12)</f>
        <v/>
      </c>
      <c r="DJ13" s="135">
        <f t="shared" si="37"/>
        <v>0</v>
      </c>
      <c r="DK13" s="146">
        <f t="shared" si="38"/>
        <v>0</v>
      </c>
      <c r="DL13" s="100" t="str">
        <f t="shared" si="39"/>
        <v>E</v>
      </c>
      <c r="DM13" s="101" t="str">
        <f t="shared" si="40"/>
        <v/>
      </c>
      <c r="DN13" s="254" t="str">
        <f>IF('HY-SST'!C12="","",'HY-SST'!C12)</f>
        <v/>
      </c>
      <c r="DO13" s="254" t="str">
        <f>IF('HY-SST'!E12="","",'HY-SST'!E12)</f>
        <v/>
      </c>
      <c r="DP13" s="25" t="str">
        <f>IF('HY-SST'!G12="","",'HY-SST'!G12)</f>
        <v/>
      </c>
      <c r="DQ13" s="25">
        <f>IF('HY-SST'!H12="","",'HY-SST'!H12)</f>
        <v>10</v>
      </c>
      <c r="DR13" s="25">
        <f>IF('HY-SST'!I12="","",'HY-SST'!I12)</f>
        <v>10</v>
      </c>
      <c r="DS13" s="25">
        <f>IF('HY-SST'!J12="","",'HY-SST'!J12)</f>
        <v>10</v>
      </c>
      <c r="DT13" s="25" t="str">
        <f>IF('HY-SST'!L12="","",'HY-SST'!L12)</f>
        <v/>
      </c>
      <c r="DU13" s="25" t="str">
        <f>IF('HY-SST'!M12="","",'HY-SST'!M12)</f>
        <v/>
      </c>
      <c r="DV13" s="25" t="str">
        <f>IF('HY-SST'!N12="","",'HY-SST'!N12)</f>
        <v/>
      </c>
      <c r="DW13" s="135">
        <f t="shared" si="41"/>
        <v>0</v>
      </c>
      <c r="DX13" s="254" t="str">
        <f>IF('Y-SST'!C12="","",'Y-SST'!C12)</f>
        <v/>
      </c>
      <c r="DY13" s="254" t="str">
        <f>IF('Y-SST'!E12="","",'Y-SST'!E12)</f>
        <v/>
      </c>
      <c r="DZ13" s="25" t="str">
        <f>IF('Y-SST'!G12="","",'Y-SST'!G12)</f>
        <v/>
      </c>
      <c r="EA13" s="25">
        <f>IF('Y-SST'!H12="","",'Y-SST'!H12)</f>
        <v>9</v>
      </c>
      <c r="EB13" s="25">
        <f>IF('Y-SST'!I12="","",'Y-SST'!I12)</f>
        <v>9</v>
      </c>
      <c r="EC13" s="25">
        <f>IF('Y-SST'!J12="","",'Y-SST'!J12)</f>
        <v>10</v>
      </c>
      <c r="ED13" s="25" t="str">
        <f>IF('Y-SST'!L12="","",'Y-SST'!L12)</f>
        <v/>
      </c>
      <c r="EE13" s="25" t="str">
        <f>IF('Y-SST'!M12="","",'Y-SST'!M12)</f>
        <v/>
      </c>
      <c r="EF13" s="25" t="str">
        <f>IF('Y-SST'!N12="","",'Y-SST'!N12)</f>
        <v/>
      </c>
      <c r="EG13" s="135">
        <f t="shared" si="42"/>
        <v>0</v>
      </c>
      <c r="EH13" s="146">
        <f t="shared" si="43"/>
        <v>0</v>
      </c>
      <c r="EI13" s="100" t="str">
        <f t="shared" si="44"/>
        <v>E</v>
      </c>
      <c r="EJ13" s="101" t="str">
        <f t="shared" si="45"/>
        <v/>
      </c>
      <c r="EK13" s="25" t="b">
        <f t="shared" si="12"/>
        <v>0</v>
      </c>
      <c r="EL13" s="102">
        <f t="shared" si="46"/>
        <v>0</v>
      </c>
      <c r="EM13" s="103" t="str">
        <f t="shared" si="47"/>
        <v>E</v>
      </c>
      <c r="EN13" s="260" t="str">
        <f t="shared" si="48"/>
        <v/>
      </c>
      <c r="EO13" s="25" t="str">
        <f>'CS-PS'!C9</f>
        <v>A</v>
      </c>
      <c r="EP13" s="25" t="str">
        <f>'CS-PS'!D9</f>
        <v>A</v>
      </c>
      <c r="EQ13" s="25" t="str">
        <f>ArtEducation!C9</f>
        <v>A</v>
      </c>
      <c r="ER13" s="25" t="str">
        <f>ArtEducation!D9</f>
        <v>A</v>
      </c>
      <c r="ES13" s="25" t="str">
        <f>'Health&amp;Physical Education'!C9</f>
        <v>A</v>
      </c>
      <c r="ET13" s="25" t="str">
        <f>'Health&amp;Physical Education'!D9</f>
        <v>A</v>
      </c>
      <c r="EU13" s="25" t="str">
        <f>Baglessdays!C9</f>
        <v>YES</v>
      </c>
      <c r="EV13" s="25" t="str">
        <f>Baglessdays!D9</f>
        <v>YES</v>
      </c>
      <c r="EW13" s="316" t="str">
        <f>studentprofile!N10</f>
        <v>GOOD</v>
      </c>
      <c r="EX13" s="207" t="str">
        <f>Discipline!C9</f>
        <v>A</v>
      </c>
      <c r="EY13" s="207" t="str">
        <f>Discipline!D9</f>
        <v>A</v>
      </c>
      <c r="EZ13" t="str">
        <f>SKILLSUBJECT!C9</f>
        <v>Qualified</v>
      </c>
    </row>
    <row r="14" spans="1:156" ht="14.25" customHeight="1">
      <c r="A14" s="26">
        <v>4</v>
      </c>
      <c r="B14" s="25" t="str">
        <f>IF(studentprofile!D11="","",studentprofile!D11)</f>
        <v>DEV RATHOD</v>
      </c>
      <c r="C14" s="254">
        <f>IF('HY-ENGLISH'!C13="","",'HY-ENGLISH'!C13)</f>
        <v>14</v>
      </c>
      <c r="D14" s="254">
        <f>IF('HY-ENGLISH'!E13="","",'HY-ENGLISH'!E13)</f>
        <v>15</v>
      </c>
      <c r="E14" s="25">
        <f>IF('HY-ENGLISH'!G13="","",'HY-ENGLISH'!G13)</f>
        <v>8</v>
      </c>
      <c r="F14" s="25">
        <f>IF('HY-ENGLISH'!H13="","",'HY-ENGLISH'!H13)</f>
        <v>10</v>
      </c>
      <c r="G14" s="25">
        <f>IF('HY-ENGLISH'!I13="","",'HY-ENGLISH'!I13)</f>
        <v>10</v>
      </c>
      <c r="H14" s="25">
        <f>IF('HY-ENGLISH'!J13="","",'HY-ENGLISH'!J13)</f>
        <v>10</v>
      </c>
      <c r="I14" s="25">
        <f>IF('HY-ENGLISH'!L13="","",'HY-ENGLISH'!L13)</f>
        <v>29</v>
      </c>
      <c r="J14" s="25">
        <f>IF('HY-ENGLISH'!M13="","",'HY-ENGLISH'!M13)</f>
        <v>19</v>
      </c>
      <c r="K14" s="25">
        <f>IF('HY-ENGLISH'!N13="","",'HY-ENGLISH'!N13)</f>
        <v>57</v>
      </c>
      <c r="L14" s="135">
        <f t="shared" si="16"/>
        <v>22.8</v>
      </c>
      <c r="M14" s="254" t="str">
        <f>IF('Y-ENGLISH'!C13="","",'Y-ENGLISH'!C13)</f>
        <v/>
      </c>
      <c r="N14" s="254" t="str">
        <f>IF('Y-ENGLISH'!E13="","",'Y-ENGLISH'!E13)</f>
        <v/>
      </c>
      <c r="O14" s="25" t="str">
        <f>IF('Y-ENGLISH'!G13="","",'Y-ENGLISH'!G13)</f>
        <v/>
      </c>
      <c r="P14" s="25">
        <f>IF('Y-ENGLISH'!H13="","",'Y-ENGLISH'!H13)</f>
        <v>10</v>
      </c>
      <c r="Q14" s="25">
        <f>IF('Y-ENGLISH'!I13="","",'Y-ENGLISH'!I13)</f>
        <v>10</v>
      </c>
      <c r="R14" s="25">
        <f>IF('Y-ENGLISH'!J13="","",'Y-ENGLISH'!J13)</f>
        <v>10</v>
      </c>
      <c r="S14" s="25" t="str">
        <f>IF('Y-ENGLISH'!L13="","",'Y-ENGLISH'!L13)</f>
        <v/>
      </c>
      <c r="T14" s="25" t="str">
        <f>IF('Y-ENGLISH'!M13="","",'Y-ENGLISH'!M13)</f>
        <v/>
      </c>
      <c r="U14" s="25" t="str">
        <f>IF('Y-ENGLISH'!N13="","",'Y-ENGLISH'!N13)</f>
        <v/>
      </c>
      <c r="V14" s="135">
        <f t="shared" si="17"/>
        <v>0</v>
      </c>
      <c r="W14" s="146">
        <f t="shared" si="18"/>
        <v>22.8</v>
      </c>
      <c r="X14" s="100" t="str">
        <f t="shared" si="19"/>
        <v>E</v>
      </c>
      <c r="Y14" s="101">
        <f t="shared" si="20"/>
        <v>29</v>
      </c>
      <c r="Z14" s="254" t="str">
        <f>IF('HY-HINDI'!C13="","",'HY-HINDI'!C13)</f>
        <v/>
      </c>
      <c r="AA14" s="254" t="str">
        <f>IF('HY-HINDI'!E13="","",'HY-HINDI'!E13)</f>
        <v/>
      </c>
      <c r="AB14" s="25" t="str">
        <f>IF('HY-HINDI'!G13="","",'HY-HINDI'!G13)</f>
        <v/>
      </c>
      <c r="AC14" s="25">
        <f>IF('HY-HINDI'!H13="","",'HY-HINDI'!H13)</f>
        <v>10</v>
      </c>
      <c r="AD14" s="25">
        <f>IF('HY-HINDI'!I13="","",'HY-HINDI'!I13)</f>
        <v>10</v>
      </c>
      <c r="AE14" s="25">
        <f>IF('HY-HINDI'!J13="","",'HY-HINDI'!J13)</f>
        <v>10</v>
      </c>
      <c r="AF14" s="25" t="str">
        <f>IF('HY-HINDI'!L13="","",'HY-HINDI'!L13)</f>
        <v/>
      </c>
      <c r="AG14" s="25" t="str">
        <f>IF('HY-HINDI'!M13="","",'HY-HINDI'!M13)</f>
        <v/>
      </c>
      <c r="AH14" s="25" t="str">
        <f>IF('HY-HINDI'!N13="","",'HY-HINDI'!N13)</f>
        <v/>
      </c>
      <c r="AI14" s="135">
        <f t="shared" si="21"/>
        <v>0</v>
      </c>
      <c r="AJ14" s="254" t="str">
        <f>IF('Y-HINDI'!C13="","",'Y-HINDI'!C13)</f>
        <v/>
      </c>
      <c r="AK14" s="254" t="str">
        <f>IF('Y-HINDI'!E13="","",'Y-HINDI'!E13)</f>
        <v/>
      </c>
      <c r="AL14" s="25" t="str">
        <f>IF('Y-HINDI'!G13="","",'Y-HINDI'!G13)</f>
        <v/>
      </c>
      <c r="AM14" s="25">
        <f>IF('Y-HINDI'!H13="","",'Y-HINDI'!H13)</f>
        <v>10</v>
      </c>
      <c r="AN14" s="25">
        <f>IF('Y-HINDI'!I13="","",'Y-HINDI'!I13)</f>
        <v>9</v>
      </c>
      <c r="AO14" s="25">
        <f>IF('Y-HINDI'!J13="","",'Y-HINDI'!J13)</f>
        <v>10</v>
      </c>
      <c r="AP14" s="25" t="str">
        <f>IF('Y-HINDI'!L13="","",'Y-HINDI'!L13)</f>
        <v/>
      </c>
      <c r="AQ14" s="25" t="str">
        <f>IF('Y-HINDI'!M13="","",'Y-HINDI'!M13)</f>
        <v/>
      </c>
      <c r="AR14" s="25" t="str">
        <f>IF('Y-HINDI'!N13="","",'Y-HINDI'!N13)</f>
        <v/>
      </c>
      <c r="AS14" s="135">
        <f t="shared" si="22"/>
        <v>0</v>
      </c>
      <c r="AT14" s="146">
        <f t="shared" si="23"/>
        <v>0</v>
      </c>
      <c r="AU14" s="100" t="str">
        <f t="shared" si="24"/>
        <v>E</v>
      </c>
      <c r="AV14" s="101" t="str">
        <f t="shared" si="25"/>
        <v/>
      </c>
      <c r="AW14" s="254" t="str">
        <f>IF('HY-GUJARATI'!C13="","",'HY-GUJARATI'!C13)</f>
        <v/>
      </c>
      <c r="AX14" s="254" t="str">
        <f>IF('HY-GUJARATI'!E13="","",'HY-GUJARATI'!E13)</f>
        <v/>
      </c>
      <c r="AY14" s="25" t="str">
        <f>IF('HY-GUJARATI'!G13="","",'HY-GUJARATI'!G13)</f>
        <v/>
      </c>
      <c r="AZ14" s="25">
        <f>IF('HY-GUJARATI'!H13="","",'HY-GUJARATI'!H13)</f>
        <v>9</v>
      </c>
      <c r="BA14" s="25">
        <f>IF('HY-GUJARATI'!I13="","",'HY-GUJARATI'!I13)</f>
        <v>8</v>
      </c>
      <c r="BB14" s="25">
        <f>IF('HY-GUJARATI'!J13="","",'HY-GUJARATI'!J13)</f>
        <v>9</v>
      </c>
      <c r="BC14" s="25" t="str">
        <f>IF('HY-GUJARATI'!L13="","",'HY-GUJARATI'!L13)</f>
        <v/>
      </c>
      <c r="BD14" s="25" t="str">
        <f>IF('HY-GUJARATI'!M13="","",'HY-GUJARATI'!M13)</f>
        <v/>
      </c>
      <c r="BE14" s="25" t="str">
        <f>IF('HY-GUJARATI'!N13="","",'HY-GUJARATI'!N13)</f>
        <v/>
      </c>
      <c r="BF14" s="135">
        <f t="shared" si="26"/>
        <v>0</v>
      </c>
      <c r="BG14" s="254" t="str">
        <f>IF('Y-GUJARATI'!C13="","",'Y-GUJARATI'!C13)</f>
        <v/>
      </c>
      <c r="BH14" s="254" t="str">
        <f>IF('Y-GUJARATI'!E13="","",'Y-GUJARATI'!E13)</f>
        <v/>
      </c>
      <c r="BI14" s="25" t="str">
        <f>IF('Y-GUJARATI'!G13="","",'Y-GUJARATI'!G13)</f>
        <v/>
      </c>
      <c r="BJ14" s="25">
        <f>IF('Y-GUJARATI'!H13="","",'Y-GUJARATI'!H13)</f>
        <v>9</v>
      </c>
      <c r="BK14" s="25">
        <f>IF('Y-GUJARATI'!I13="","",'Y-GUJARATI'!I13)</f>
        <v>9</v>
      </c>
      <c r="BL14" s="25">
        <f>IF('Y-GUJARATI'!J13="","",'Y-GUJARATI'!J13)</f>
        <v>10</v>
      </c>
      <c r="BM14" s="25" t="str">
        <f>IF('Y-GUJARATI'!L13="","",'Y-GUJARATI'!L13)</f>
        <v/>
      </c>
      <c r="BN14" s="25" t="str">
        <f>IF('Y-GUJARATI'!M13="","",'Y-GUJARATI'!M13)</f>
        <v/>
      </c>
      <c r="BO14" s="25" t="str">
        <f>IF('Y-GUJARATI'!N13="","",'Y-GUJARATI'!N13)</f>
        <v/>
      </c>
      <c r="BP14" s="135">
        <f t="shared" si="27"/>
        <v>0</v>
      </c>
      <c r="BQ14" s="146">
        <f t="shared" si="28"/>
        <v>0</v>
      </c>
      <c r="BR14" s="100" t="str">
        <f t="shared" si="29"/>
        <v>E</v>
      </c>
      <c r="BS14" s="101" t="str">
        <f t="shared" si="30"/>
        <v/>
      </c>
      <c r="BT14" s="254" t="str">
        <f>IF('HY-MATHS'!C13="","",'HY-MATHS'!C13)</f>
        <v/>
      </c>
      <c r="BU14" s="254" t="str">
        <f>IF('HY-MATHS'!E13="","",'HY-MATHS'!E13)</f>
        <v/>
      </c>
      <c r="BV14" s="25" t="str">
        <f>IF('HY-MATHS'!G13="","",'HY-MATHS'!G13)</f>
        <v/>
      </c>
      <c r="BW14" s="25">
        <f>IF('HY-MATHS'!H13="","",'HY-MATHS'!H13)</f>
        <v>9</v>
      </c>
      <c r="BX14" s="25">
        <f>IF('HY-MATHS'!I13="","",'HY-MATHS'!I13)</f>
        <v>10</v>
      </c>
      <c r="BY14" s="25">
        <f>IF('HY-MATHS'!J13="","",'HY-MATHS'!J13)</f>
        <v>10</v>
      </c>
      <c r="BZ14" s="25" t="str">
        <f>IF('HY-MATHS'!L13="","",'HY-MATHS'!L13)</f>
        <v/>
      </c>
      <c r="CA14" s="25" t="str">
        <f>IF('HY-MATHS'!M13="","",'HY-MATHS'!M13)</f>
        <v/>
      </c>
      <c r="CB14" s="25" t="str">
        <f>IF('HY-MATHS'!N13="","",'HY-MATHS'!N13)</f>
        <v/>
      </c>
      <c r="CC14" s="135">
        <f t="shared" si="31"/>
        <v>0</v>
      </c>
      <c r="CD14" s="254" t="str">
        <f>IF('Y-MATHS'!C13="","",'Y-MATHS'!C13)</f>
        <v/>
      </c>
      <c r="CE14" s="254" t="str">
        <f>IF('Y-MATHS'!E13="","",'Y-MATHS'!E13)</f>
        <v/>
      </c>
      <c r="CF14" s="25" t="str">
        <f>IF('Y-MATHS'!G13="","",'Y-MATHS'!G13)</f>
        <v/>
      </c>
      <c r="CG14" s="25">
        <f>IF('Y-MATHS'!H13="","",'Y-MATHS'!H13)</f>
        <v>9</v>
      </c>
      <c r="CH14" s="25">
        <f>IF('Y-MATHS'!I13="","",'Y-MATHS'!I13)</f>
        <v>10</v>
      </c>
      <c r="CI14" s="25">
        <f>IF('Y-MATHS'!J13="","",'Y-MATHS'!J13)</f>
        <v>10</v>
      </c>
      <c r="CJ14" s="25" t="str">
        <f>IF('Y-MATHS'!L13="","",'Y-MATHS'!L13)</f>
        <v/>
      </c>
      <c r="CK14" s="25" t="str">
        <f>IF('Y-MATHS'!M13="","",'Y-MATHS'!M13)</f>
        <v/>
      </c>
      <c r="CL14" s="25" t="str">
        <f>IF('Y-MATHS'!N13="","",'Y-MATHS'!N13)</f>
        <v/>
      </c>
      <c r="CM14" s="135">
        <f t="shared" si="32"/>
        <v>0</v>
      </c>
      <c r="CN14" s="146">
        <f t="shared" si="33"/>
        <v>0</v>
      </c>
      <c r="CO14" s="100" t="str">
        <f t="shared" si="34"/>
        <v>E</v>
      </c>
      <c r="CP14" s="101" t="str">
        <f t="shared" si="35"/>
        <v/>
      </c>
      <c r="CQ14" s="254" t="str">
        <f>IF('HY-SCIENCE'!C13="","",'HY-SCIENCE'!C13)</f>
        <v/>
      </c>
      <c r="CR14" s="254" t="str">
        <f>IF('HY-SCIENCE'!E13="","",'HY-SCIENCE'!E13)</f>
        <v/>
      </c>
      <c r="CS14" s="25" t="str">
        <f>IF('HY-SCIENCE'!G13="","",'HY-SCIENCE'!G13)</f>
        <v/>
      </c>
      <c r="CT14" s="25">
        <f>IF('HY-SCIENCE'!H13="","",'HY-SCIENCE'!H13)</f>
        <v>10</v>
      </c>
      <c r="CU14" s="25">
        <f>IF('HY-SCIENCE'!I13="","",'HY-SCIENCE'!I13)</f>
        <v>10</v>
      </c>
      <c r="CV14" s="25">
        <f>IF('HY-SCIENCE'!J13="","",'HY-SCIENCE'!J13)</f>
        <v>10</v>
      </c>
      <c r="CW14" s="25" t="str">
        <f>IF('HY-SCIENCE'!L13="","",'HY-SCIENCE'!L13)</f>
        <v/>
      </c>
      <c r="CX14" s="25" t="str">
        <f>IF('HY-SCIENCE'!M13="","",'HY-SCIENCE'!M13)</f>
        <v/>
      </c>
      <c r="CY14" s="25" t="str">
        <f>IF('HY-SCIENCE'!N13="","",'HY-SCIENCE'!N13)</f>
        <v/>
      </c>
      <c r="CZ14" s="135">
        <f t="shared" si="36"/>
        <v>0</v>
      </c>
      <c r="DA14" s="254" t="str">
        <f>IF('Y-SCIENCE'!C13="","",'Y-SCIENCE'!C13)</f>
        <v/>
      </c>
      <c r="DB14" s="254" t="str">
        <f>IF('Y-SCIENCE'!E13="","",'Y-SCIENCE'!E13)</f>
        <v/>
      </c>
      <c r="DC14" s="25" t="str">
        <f>IF('Y-SCIENCE'!G13="","",'Y-SCIENCE'!G13)</f>
        <v/>
      </c>
      <c r="DD14" s="25">
        <f>IF('Y-SCIENCE'!H13="","",'Y-SCIENCE'!H13)</f>
        <v>10</v>
      </c>
      <c r="DE14" s="25">
        <f>IF('Y-SCIENCE'!I13="","",'Y-SCIENCE'!I13)</f>
        <v>9</v>
      </c>
      <c r="DF14" s="25">
        <f>IF('Y-SCIENCE'!J13="","",'Y-SCIENCE'!J13)</f>
        <v>9</v>
      </c>
      <c r="DG14" s="25" t="str">
        <f>IF('Y-SCIENCE'!L13="","",'Y-SCIENCE'!L13)</f>
        <v/>
      </c>
      <c r="DH14" s="25" t="str">
        <f>IF('Y-SCIENCE'!M13="","",'Y-SCIENCE'!M13)</f>
        <v/>
      </c>
      <c r="DI14" s="25" t="str">
        <f>IF('Y-SCIENCE'!N13="","",'Y-SCIENCE'!N13)</f>
        <v/>
      </c>
      <c r="DJ14" s="135">
        <f t="shared" si="37"/>
        <v>0</v>
      </c>
      <c r="DK14" s="146">
        <f t="shared" si="38"/>
        <v>0</v>
      </c>
      <c r="DL14" s="100" t="str">
        <f t="shared" si="39"/>
        <v>E</v>
      </c>
      <c r="DM14" s="101" t="str">
        <f t="shared" si="40"/>
        <v/>
      </c>
      <c r="DN14" s="254" t="str">
        <f>IF('HY-SST'!C13="","",'HY-SST'!C13)</f>
        <v/>
      </c>
      <c r="DO14" s="254" t="str">
        <f>IF('HY-SST'!E13="","",'HY-SST'!E13)</f>
        <v/>
      </c>
      <c r="DP14" s="25" t="str">
        <f>IF('HY-SST'!G13="","",'HY-SST'!G13)</f>
        <v/>
      </c>
      <c r="DQ14" s="25">
        <f>IF('HY-SST'!H13="","",'HY-SST'!H13)</f>
        <v>8</v>
      </c>
      <c r="DR14" s="25">
        <f>IF('HY-SST'!I13="","",'HY-SST'!I13)</f>
        <v>8</v>
      </c>
      <c r="DS14" s="25">
        <f>IF('HY-SST'!J13="","",'HY-SST'!J13)</f>
        <v>8</v>
      </c>
      <c r="DT14" s="25" t="str">
        <f>IF('HY-SST'!L13="","",'HY-SST'!L13)</f>
        <v/>
      </c>
      <c r="DU14" s="25" t="str">
        <f>IF('HY-SST'!M13="","",'HY-SST'!M13)</f>
        <v/>
      </c>
      <c r="DV14" s="25" t="str">
        <f>IF('HY-SST'!N13="","",'HY-SST'!N13)</f>
        <v/>
      </c>
      <c r="DW14" s="135">
        <f t="shared" si="41"/>
        <v>0</v>
      </c>
      <c r="DX14" s="254" t="str">
        <f>IF('Y-SST'!C13="","",'Y-SST'!C13)</f>
        <v/>
      </c>
      <c r="DY14" s="254" t="str">
        <f>IF('Y-SST'!E13="","",'Y-SST'!E13)</f>
        <v/>
      </c>
      <c r="DZ14" s="25" t="str">
        <f>IF('Y-SST'!G13="","",'Y-SST'!G13)</f>
        <v/>
      </c>
      <c r="EA14" s="25">
        <f>IF('Y-SST'!H13="","",'Y-SST'!H13)</f>
        <v>10</v>
      </c>
      <c r="EB14" s="25">
        <f>IF('Y-SST'!I13="","",'Y-SST'!I13)</f>
        <v>9</v>
      </c>
      <c r="EC14" s="25">
        <f>IF('Y-SST'!J13="","",'Y-SST'!J13)</f>
        <v>9</v>
      </c>
      <c r="ED14" s="25" t="str">
        <f>IF('Y-SST'!L13="","",'Y-SST'!L13)</f>
        <v/>
      </c>
      <c r="EE14" s="25" t="str">
        <f>IF('Y-SST'!M13="","",'Y-SST'!M13)</f>
        <v/>
      </c>
      <c r="EF14" s="25" t="str">
        <f>IF('Y-SST'!N13="","",'Y-SST'!N13)</f>
        <v/>
      </c>
      <c r="EG14" s="135">
        <f t="shared" si="42"/>
        <v>0</v>
      </c>
      <c r="EH14" s="146">
        <f t="shared" si="43"/>
        <v>0</v>
      </c>
      <c r="EI14" s="100" t="str">
        <f t="shared" si="44"/>
        <v>E</v>
      </c>
      <c r="EJ14" s="101" t="str">
        <f t="shared" si="45"/>
        <v/>
      </c>
      <c r="EK14" s="25" t="b">
        <f t="shared" si="12"/>
        <v>0</v>
      </c>
      <c r="EL14" s="102">
        <f t="shared" si="46"/>
        <v>0</v>
      </c>
      <c r="EM14" s="103" t="str">
        <f t="shared" si="47"/>
        <v>E</v>
      </c>
      <c r="EN14" s="260" t="str">
        <f t="shared" si="48"/>
        <v/>
      </c>
      <c r="EO14" s="25" t="str">
        <f>'CS-PS'!C10</f>
        <v>A</v>
      </c>
      <c r="EP14" s="25" t="str">
        <f>'CS-PS'!D10</f>
        <v>A</v>
      </c>
      <c r="EQ14" s="25" t="str">
        <f>ArtEducation!C10</f>
        <v>A</v>
      </c>
      <c r="ER14" s="25" t="str">
        <f>ArtEducation!D10</f>
        <v>A</v>
      </c>
      <c r="ES14" s="25" t="str">
        <f>'Health&amp;Physical Education'!C10</f>
        <v>A</v>
      </c>
      <c r="ET14" s="25" t="str">
        <f>'Health&amp;Physical Education'!D10</f>
        <v>A</v>
      </c>
      <c r="EU14" s="25" t="str">
        <f>Baglessdays!C10</f>
        <v>YES</v>
      </c>
      <c r="EV14" s="25" t="str">
        <f>Baglessdays!D10</f>
        <v>YES</v>
      </c>
      <c r="EW14" s="316" t="str">
        <f>studentprofile!N11</f>
        <v>GOOD</v>
      </c>
      <c r="EX14" s="207" t="str">
        <f>Discipline!C10</f>
        <v>A</v>
      </c>
      <c r="EY14" s="207" t="str">
        <f>Discipline!D10</f>
        <v>A</v>
      </c>
      <c r="EZ14" t="str">
        <f>SKILLSUBJECT!C10</f>
        <v>Qualified</v>
      </c>
    </row>
    <row r="15" spans="1:156" ht="14.25" customHeight="1">
      <c r="A15" s="26">
        <v>5</v>
      </c>
      <c r="B15" s="25" t="str">
        <f>IF(studentprofile!D12="","",studentprofile!D12)</f>
        <v>DEVISHA MARAVIYA</v>
      </c>
      <c r="C15" s="254">
        <f>IF('HY-ENGLISH'!C14="","",'HY-ENGLISH'!C14)</f>
        <v>14</v>
      </c>
      <c r="D15" s="254">
        <f>IF('HY-ENGLISH'!E14="","",'HY-ENGLISH'!E14)</f>
        <v>19</v>
      </c>
      <c r="E15" s="25">
        <f>IF('HY-ENGLISH'!G14="","",'HY-ENGLISH'!G14)</f>
        <v>10</v>
      </c>
      <c r="F15" s="25">
        <f>IF('HY-ENGLISH'!H14="","",'HY-ENGLISH'!H14)</f>
        <v>10</v>
      </c>
      <c r="G15" s="25">
        <f>IF('HY-ENGLISH'!I14="","",'HY-ENGLISH'!I14)</f>
        <v>10</v>
      </c>
      <c r="H15" s="25">
        <f>IF('HY-ENGLISH'!J14="","",'HY-ENGLISH'!J14)</f>
        <v>10</v>
      </c>
      <c r="I15" s="25">
        <f>IF('HY-ENGLISH'!L14="","",'HY-ENGLISH'!L14)</f>
        <v>30</v>
      </c>
      <c r="J15" s="25">
        <f>IF('HY-ENGLISH'!M14="","",'HY-ENGLISH'!M14)</f>
        <v>19</v>
      </c>
      <c r="K15" s="25">
        <f>IF('HY-ENGLISH'!N14="","",'HY-ENGLISH'!N14)</f>
        <v>59</v>
      </c>
      <c r="L15" s="135">
        <f t="shared" si="16"/>
        <v>23.6</v>
      </c>
      <c r="M15" s="254" t="str">
        <f>IF('Y-ENGLISH'!C14="","",'Y-ENGLISH'!C14)</f>
        <v/>
      </c>
      <c r="N15" s="254" t="str">
        <f>IF('Y-ENGLISH'!E14="","",'Y-ENGLISH'!E14)</f>
        <v/>
      </c>
      <c r="O15" s="25" t="str">
        <f>IF('Y-ENGLISH'!G14="","",'Y-ENGLISH'!G14)</f>
        <v/>
      </c>
      <c r="P15" s="25">
        <f>IF('Y-ENGLISH'!H14="","",'Y-ENGLISH'!H14)</f>
        <v>10</v>
      </c>
      <c r="Q15" s="25">
        <f>IF('Y-ENGLISH'!I14="","",'Y-ENGLISH'!I14)</f>
        <v>10</v>
      </c>
      <c r="R15" s="25">
        <f>IF('Y-ENGLISH'!J14="","",'Y-ENGLISH'!J14)</f>
        <v>10</v>
      </c>
      <c r="S15" s="25" t="str">
        <f>IF('Y-ENGLISH'!L14="","",'Y-ENGLISH'!L14)</f>
        <v/>
      </c>
      <c r="T15" s="25" t="str">
        <f>IF('Y-ENGLISH'!M14="","",'Y-ENGLISH'!M14)</f>
        <v/>
      </c>
      <c r="U15" s="25" t="str">
        <f>IF('Y-ENGLISH'!N14="","",'Y-ENGLISH'!N14)</f>
        <v/>
      </c>
      <c r="V15" s="135">
        <f t="shared" si="17"/>
        <v>0</v>
      </c>
      <c r="W15" s="146">
        <f t="shared" si="18"/>
        <v>23.6</v>
      </c>
      <c r="X15" s="100" t="str">
        <f t="shared" si="19"/>
        <v>E</v>
      </c>
      <c r="Y15" s="101">
        <f t="shared" si="20"/>
        <v>25</v>
      </c>
      <c r="Z15" s="254" t="str">
        <f>IF('HY-HINDI'!C14="","",'HY-HINDI'!C14)</f>
        <v/>
      </c>
      <c r="AA15" s="254" t="str">
        <f>IF('HY-HINDI'!E14="","",'HY-HINDI'!E14)</f>
        <v/>
      </c>
      <c r="AB15" s="25" t="str">
        <f>IF('HY-HINDI'!G14="","",'HY-HINDI'!G14)</f>
        <v/>
      </c>
      <c r="AC15" s="25">
        <f>IF('HY-HINDI'!H14="","",'HY-HINDI'!H14)</f>
        <v>10</v>
      </c>
      <c r="AD15" s="25">
        <f>IF('HY-HINDI'!I14="","",'HY-HINDI'!I14)</f>
        <v>9</v>
      </c>
      <c r="AE15" s="25">
        <f>IF('HY-HINDI'!J14="","",'HY-HINDI'!J14)</f>
        <v>10</v>
      </c>
      <c r="AF15" s="25" t="str">
        <f>IF('HY-HINDI'!L14="","",'HY-HINDI'!L14)</f>
        <v/>
      </c>
      <c r="AG15" s="25" t="str">
        <f>IF('HY-HINDI'!M14="","",'HY-HINDI'!M14)</f>
        <v/>
      </c>
      <c r="AH15" s="25" t="str">
        <f>IF('HY-HINDI'!N14="","",'HY-HINDI'!N14)</f>
        <v/>
      </c>
      <c r="AI15" s="135">
        <f t="shared" si="21"/>
        <v>0</v>
      </c>
      <c r="AJ15" s="254" t="str">
        <f>IF('Y-HINDI'!C14="","",'Y-HINDI'!C14)</f>
        <v/>
      </c>
      <c r="AK15" s="254" t="str">
        <f>IF('Y-HINDI'!E14="","",'Y-HINDI'!E14)</f>
        <v/>
      </c>
      <c r="AL15" s="25" t="str">
        <f>IF('Y-HINDI'!G14="","",'Y-HINDI'!G14)</f>
        <v/>
      </c>
      <c r="AM15" s="25">
        <f>IF('Y-HINDI'!H14="","",'Y-HINDI'!H14)</f>
        <v>9</v>
      </c>
      <c r="AN15" s="25">
        <f>IF('Y-HINDI'!I14="","",'Y-HINDI'!I14)</f>
        <v>10</v>
      </c>
      <c r="AO15" s="25">
        <f>IF('Y-HINDI'!J14="","",'Y-HINDI'!J14)</f>
        <v>10</v>
      </c>
      <c r="AP15" s="25" t="str">
        <f>IF('Y-HINDI'!L14="","",'Y-HINDI'!L14)</f>
        <v/>
      </c>
      <c r="AQ15" s="25" t="str">
        <f>IF('Y-HINDI'!M14="","",'Y-HINDI'!M14)</f>
        <v/>
      </c>
      <c r="AR15" s="25" t="str">
        <f>IF('Y-HINDI'!N14="","",'Y-HINDI'!N14)</f>
        <v/>
      </c>
      <c r="AS15" s="135">
        <f t="shared" si="22"/>
        <v>0</v>
      </c>
      <c r="AT15" s="146">
        <f t="shared" si="23"/>
        <v>0</v>
      </c>
      <c r="AU15" s="100" t="str">
        <f t="shared" si="24"/>
        <v>E</v>
      </c>
      <c r="AV15" s="101" t="str">
        <f t="shared" si="25"/>
        <v/>
      </c>
      <c r="AW15" s="254" t="str">
        <f>IF('HY-GUJARATI'!C14="","",'HY-GUJARATI'!C14)</f>
        <v/>
      </c>
      <c r="AX15" s="254" t="str">
        <f>IF('HY-GUJARATI'!E14="","",'HY-GUJARATI'!E14)</f>
        <v/>
      </c>
      <c r="AY15" s="25" t="str">
        <f>IF('HY-GUJARATI'!G14="","",'HY-GUJARATI'!G14)</f>
        <v/>
      </c>
      <c r="AZ15" s="25">
        <f>IF('HY-GUJARATI'!H14="","",'HY-GUJARATI'!H14)</f>
        <v>9</v>
      </c>
      <c r="BA15" s="25">
        <f>IF('HY-GUJARATI'!I14="","",'HY-GUJARATI'!I14)</f>
        <v>9</v>
      </c>
      <c r="BB15" s="25">
        <f>IF('HY-GUJARATI'!J14="","",'HY-GUJARATI'!J14)</f>
        <v>9</v>
      </c>
      <c r="BC15" s="25" t="str">
        <f>IF('HY-GUJARATI'!L14="","",'HY-GUJARATI'!L14)</f>
        <v/>
      </c>
      <c r="BD15" s="25" t="str">
        <f>IF('HY-GUJARATI'!M14="","",'HY-GUJARATI'!M14)</f>
        <v/>
      </c>
      <c r="BE15" s="25" t="str">
        <f>IF('HY-GUJARATI'!N14="","",'HY-GUJARATI'!N14)</f>
        <v/>
      </c>
      <c r="BF15" s="135">
        <f t="shared" si="26"/>
        <v>0</v>
      </c>
      <c r="BG15" s="254" t="str">
        <f>IF('Y-GUJARATI'!C14="","",'Y-GUJARATI'!C14)</f>
        <v/>
      </c>
      <c r="BH15" s="254" t="str">
        <f>IF('Y-GUJARATI'!E14="","",'Y-GUJARATI'!E14)</f>
        <v/>
      </c>
      <c r="BI15" s="25" t="str">
        <f>IF('Y-GUJARATI'!G14="","",'Y-GUJARATI'!G14)</f>
        <v/>
      </c>
      <c r="BJ15" s="25">
        <f>IF('Y-GUJARATI'!H14="","",'Y-GUJARATI'!H14)</f>
        <v>9</v>
      </c>
      <c r="BK15" s="25">
        <f>IF('Y-GUJARATI'!I14="","",'Y-GUJARATI'!I14)</f>
        <v>10</v>
      </c>
      <c r="BL15" s="25">
        <f>IF('Y-GUJARATI'!J14="","",'Y-GUJARATI'!J14)</f>
        <v>10</v>
      </c>
      <c r="BM15" s="25" t="str">
        <f>IF('Y-GUJARATI'!L14="","",'Y-GUJARATI'!L14)</f>
        <v/>
      </c>
      <c r="BN15" s="25" t="str">
        <f>IF('Y-GUJARATI'!M14="","",'Y-GUJARATI'!M14)</f>
        <v/>
      </c>
      <c r="BO15" s="25" t="str">
        <f>IF('Y-GUJARATI'!N14="","",'Y-GUJARATI'!N14)</f>
        <v/>
      </c>
      <c r="BP15" s="135">
        <f t="shared" si="27"/>
        <v>0</v>
      </c>
      <c r="BQ15" s="146">
        <f t="shared" si="28"/>
        <v>0</v>
      </c>
      <c r="BR15" s="100" t="str">
        <f t="shared" si="29"/>
        <v>E</v>
      </c>
      <c r="BS15" s="101" t="str">
        <f t="shared" si="30"/>
        <v/>
      </c>
      <c r="BT15" s="254" t="str">
        <f>IF('HY-MATHS'!C14="","",'HY-MATHS'!C14)</f>
        <v/>
      </c>
      <c r="BU15" s="254" t="str">
        <f>IF('HY-MATHS'!E14="","",'HY-MATHS'!E14)</f>
        <v/>
      </c>
      <c r="BV15" s="25" t="str">
        <f>IF('HY-MATHS'!G14="","",'HY-MATHS'!G14)</f>
        <v/>
      </c>
      <c r="BW15" s="25">
        <f>IF('HY-MATHS'!H14="","",'HY-MATHS'!H14)</f>
        <v>10</v>
      </c>
      <c r="BX15" s="25">
        <f>IF('HY-MATHS'!I14="","",'HY-MATHS'!I14)</f>
        <v>10</v>
      </c>
      <c r="BY15" s="25">
        <f>IF('HY-MATHS'!J14="","",'HY-MATHS'!J14)</f>
        <v>10</v>
      </c>
      <c r="BZ15" s="25" t="str">
        <f>IF('HY-MATHS'!L14="","",'HY-MATHS'!L14)</f>
        <v/>
      </c>
      <c r="CA15" s="25" t="str">
        <f>IF('HY-MATHS'!M14="","",'HY-MATHS'!M14)</f>
        <v/>
      </c>
      <c r="CB15" s="25" t="str">
        <f>IF('HY-MATHS'!N14="","",'HY-MATHS'!N14)</f>
        <v/>
      </c>
      <c r="CC15" s="135">
        <f t="shared" si="31"/>
        <v>0</v>
      </c>
      <c r="CD15" s="254" t="str">
        <f>IF('Y-MATHS'!C14="","",'Y-MATHS'!C14)</f>
        <v/>
      </c>
      <c r="CE15" s="254" t="str">
        <f>IF('Y-MATHS'!E14="","",'Y-MATHS'!E14)</f>
        <v/>
      </c>
      <c r="CF15" s="25" t="str">
        <f>IF('Y-MATHS'!G14="","",'Y-MATHS'!G14)</f>
        <v/>
      </c>
      <c r="CG15" s="25">
        <f>IF('Y-MATHS'!H14="","",'Y-MATHS'!H14)</f>
        <v>10</v>
      </c>
      <c r="CH15" s="25">
        <f>IF('Y-MATHS'!I14="","",'Y-MATHS'!I14)</f>
        <v>9</v>
      </c>
      <c r="CI15" s="25">
        <f>IF('Y-MATHS'!J14="","",'Y-MATHS'!J14)</f>
        <v>10</v>
      </c>
      <c r="CJ15" s="25" t="str">
        <f>IF('Y-MATHS'!L14="","",'Y-MATHS'!L14)</f>
        <v/>
      </c>
      <c r="CK15" s="25" t="str">
        <f>IF('Y-MATHS'!M14="","",'Y-MATHS'!M14)</f>
        <v/>
      </c>
      <c r="CL15" s="25" t="str">
        <f>IF('Y-MATHS'!N14="","",'Y-MATHS'!N14)</f>
        <v/>
      </c>
      <c r="CM15" s="135">
        <f t="shared" si="32"/>
        <v>0</v>
      </c>
      <c r="CN15" s="146">
        <f t="shared" si="33"/>
        <v>0</v>
      </c>
      <c r="CO15" s="100" t="str">
        <f t="shared" si="34"/>
        <v>E</v>
      </c>
      <c r="CP15" s="101" t="str">
        <f t="shared" si="35"/>
        <v/>
      </c>
      <c r="CQ15" s="254" t="str">
        <f>IF('HY-SCIENCE'!C14="","",'HY-SCIENCE'!C14)</f>
        <v/>
      </c>
      <c r="CR15" s="254" t="str">
        <f>IF('HY-SCIENCE'!E14="","",'HY-SCIENCE'!E14)</f>
        <v/>
      </c>
      <c r="CS15" s="25" t="str">
        <f>IF('HY-SCIENCE'!G14="","",'HY-SCIENCE'!G14)</f>
        <v/>
      </c>
      <c r="CT15" s="25">
        <f>IF('HY-SCIENCE'!H14="","",'HY-SCIENCE'!H14)</f>
        <v>10</v>
      </c>
      <c r="CU15" s="25">
        <f>IF('HY-SCIENCE'!I14="","",'HY-SCIENCE'!I14)</f>
        <v>10</v>
      </c>
      <c r="CV15" s="25">
        <f>IF('HY-SCIENCE'!J14="","",'HY-SCIENCE'!J14)</f>
        <v>10</v>
      </c>
      <c r="CW15" s="25" t="str">
        <f>IF('HY-SCIENCE'!L14="","",'HY-SCIENCE'!L14)</f>
        <v/>
      </c>
      <c r="CX15" s="25" t="str">
        <f>IF('HY-SCIENCE'!M14="","",'HY-SCIENCE'!M14)</f>
        <v/>
      </c>
      <c r="CY15" s="25" t="str">
        <f>IF('HY-SCIENCE'!N14="","",'HY-SCIENCE'!N14)</f>
        <v/>
      </c>
      <c r="CZ15" s="135">
        <f t="shared" si="36"/>
        <v>0</v>
      </c>
      <c r="DA15" s="254" t="str">
        <f>IF('Y-SCIENCE'!C14="","",'Y-SCIENCE'!C14)</f>
        <v/>
      </c>
      <c r="DB15" s="254" t="str">
        <f>IF('Y-SCIENCE'!E14="","",'Y-SCIENCE'!E14)</f>
        <v/>
      </c>
      <c r="DC15" s="25" t="str">
        <f>IF('Y-SCIENCE'!G14="","",'Y-SCIENCE'!G14)</f>
        <v/>
      </c>
      <c r="DD15" s="25">
        <f>IF('Y-SCIENCE'!H14="","",'Y-SCIENCE'!H14)</f>
        <v>9</v>
      </c>
      <c r="DE15" s="25">
        <f>IF('Y-SCIENCE'!I14="","",'Y-SCIENCE'!I14)</f>
        <v>10</v>
      </c>
      <c r="DF15" s="25">
        <f>IF('Y-SCIENCE'!J14="","",'Y-SCIENCE'!J14)</f>
        <v>9</v>
      </c>
      <c r="DG15" s="25" t="str">
        <f>IF('Y-SCIENCE'!L14="","",'Y-SCIENCE'!L14)</f>
        <v/>
      </c>
      <c r="DH15" s="25" t="str">
        <f>IF('Y-SCIENCE'!M14="","",'Y-SCIENCE'!M14)</f>
        <v/>
      </c>
      <c r="DI15" s="25" t="str">
        <f>IF('Y-SCIENCE'!N14="","",'Y-SCIENCE'!N14)</f>
        <v/>
      </c>
      <c r="DJ15" s="135">
        <f t="shared" si="37"/>
        <v>0</v>
      </c>
      <c r="DK15" s="146">
        <f t="shared" si="38"/>
        <v>0</v>
      </c>
      <c r="DL15" s="100" t="str">
        <f t="shared" si="39"/>
        <v>E</v>
      </c>
      <c r="DM15" s="101" t="str">
        <f t="shared" si="40"/>
        <v/>
      </c>
      <c r="DN15" s="254" t="str">
        <f>IF('HY-SST'!C14="","",'HY-SST'!C14)</f>
        <v/>
      </c>
      <c r="DO15" s="254" t="str">
        <f>IF('HY-SST'!E14="","",'HY-SST'!E14)</f>
        <v/>
      </c>
      <c r="DP15" s="25" t="str">
        <f>IF('HY-SST'!G14="","",'HY-SST'!G14)</f>
        <v/>
      </c>
      <c r="DQ15" s="25">
        <f>IF('HY-SST'!H14="","",'HY-SST'!H14)</f>
        <v>8</v>
      </c>
      <c r="DR15" s="25">
        <f>IF('HY-SST'!I14="","",'HY-SST'!I14)</f>
        <v>8</v>
      </c>
      <c r="DS15" s="25">
        <f>IF('HY-SST'!J14="","",'HY-SST'!J14)</f>
        <v>8</v>
      </c>
      <c r="DT15" s="25" t="str">
        <f>IF('HY-SST'!L14="","",'HY-SST'!L14)</f>
        <v/>
      </c>
      <c r="DU15" s="25" t="str">
        <f>IF('HY-SST'!M14="","",'HY-SST'!M14)</f>
        <v/>
      </c>
      <c r="DV15" s="25" t="str">
        <f>IF('HY-SST'!N14="","",'HY-SST'!N14)</f>
        <v/>
      </c>
      <c r="DW15" s="135">
        <f t="shared" si="41"/>
        <v>0</v>
      </c>
      <c r="DX15" s="254" t="str">
        <f>IF('Y-SST'!C14="","",'Y-SST'!C14)</f>
        <v/>
      </c>
      <c r="DY15" s="254" t="str">
        <f>IF('Y-SST'!E14="","",'Y-SST'!E14)</f>
        <v/>
      </c>
      <c r="DZ15" s="25" t="str">
        <f>IF('Y-SST'!G14="","",'Y-SST'!G14)</f>
        <v/>
      </c>
      <c r="EA15" s="25">
        <f>IF('Y-SST'!H14="","",'Y-SST'!H14)</f>
        <v>9</v>
      </c>
      <c r="EB15" s="25">
        <f>IF('Y-SST'!I14="","",'Y-SST'!I14)</f>
        <v>10</v>
      </c>
      <c r="EC15" s="25">
        <f>IF('Y-SST'!J14="","",'Y-SST'!J14)</f>
        <v>9</v>
      </c>
      <c r="ED15" s="25" t="str">
        <f>IF('Y-SST'!L14="","",'Y-SST'!L14)</f>
        <v/>
      </c>
      <c r="EE15" s="25" t="str">
        <f>IF('Y-SST'!M14="","",'Y-SST'!M14)</f>
        <v/>
      </c>
      <c r="EF15" s="25" t="str">
        <f>IF('Y-SST'!N14="","",'Y-SST'!N14)</f>
        <v/>
      </c>
      <c r="EG15" s="135">
        <f t="shared" si="42"/>
        <v>0</v>
      </c>
      <c r="EH15" s="146">
        <f t="shared" si="43"/>
        <v>0</v>
      </c>
      <c r="EI15" s="100" t="str">
        <f t="shared" si="44"/>
        <v>E</v>
      </c>
      <c r="EJ15" s="101" t="str">
        <f t="shared" si="45"/>
        <v/>
      </c>
      <c r="EK15" s="25" t="b">
        <f t="shared" si="12"/>
        <v>0</v>
      </c>
      <c r="EL15" s="102">
        <f t="shared" si="46"/>
        <v>0</v>
      </c>
      <c r="EM15" s="103" t="str">
        <f t="shared" si="47"/>
        <v>E</v>
      </c>
      <c r="EN15" s="260" t="str">
        <f t="shared" si="48"/>
        <v/>
      </c>
      <c r="EO15" s="25" t="str">
        <f>'CS-PS'!C11</f>
        <v>A</v>
      </c>
      <c r="EP15" s="25" t="str">
        <f>'CS-PS'!D11</f>
        <v>A</v>
      </c>
      <c r="EQ15" s="25" t="str">
        <f>ArtEducation!C11</f>
        <v>A</v>
      </c>
      <c r="ER15" s="25" t="str">
        <f>ArtEducation!D11</f>
        <v>A</v>
      </c>
      <c r="ES15" s="25" t="str">
        <f>'Health&amp;Physical Education'!C11</f>
        <v>A</v>
      </c>
      <c r="ET15" s="25" t="str">
        <f>'Health&amp;Physical Education'!D11</f>
        <v>A</v>
      </c>
      <c r="EU15" s="25" t="str">
        <f>Baglessdays!C11</f>
        <v>YES</v>
      </c>
      <c r="EV15" s="25" t="str">
        <f>Baglessdays!D11</f>
        <v>YES</v>
      </c>
      <c r="EW15" s="316" t="str">
        <f>studentprofile!N12</f>
        <v>GOOD</v>
      </c>
      <c r="EX15" s="207" t="str">
        <f>Discipline!C11</f>
        <v>A</v>
      </c>
      <c r="EY15" s="207" t="str">
        <f>Discipline!D11</f>
        <v>A</v>
      </c>
      <c r="EZ15" t="str">
        <f>SKILLSUBJECT!C11</f>
        <v>Qualified</v>
      </c>
    </row>
    <row r="16" spans="1:156" ht="14.25" customHeight="1">
      <c r="A16" s="26">
        <v>6</v>
      </c>
      <c r="B16" s="25" t="str">
        <f>IF(studentprofile!D13="","",studentprofile!D13)</f>
        <v>DHARMIK PARMAR</v>
      </c>
      <c r="C16" s="254">
        <f>IF('HY-ENGLISH'!C15="","",'HY-ENGLISH'!C15)</f>
        <v>14</v>
      </c>
      <c r="D16" s="254">
        <f>IF('HY-ENGLISH'!E15="","",'HY-ENGLISH'!E15)</f>
        <v>16</v>
      </c>
      <c r="E16" s="25">
        <f>IF('HY-ENGLISH'!G15="","",'HY-ENGLISH'!G15)</f>
        <v>8</v>
      </c>
      <c r="F16" s="25">
        <f>IF('HY-ENGLISH'!H15="","",'HY-ENGLISH'!H15)</f>
        <v>10</v>
      </c>
      <c r="G16" s="25">
        <f>IF('HY-ENGLISH'!I15="","",'HY-ENGLISH'!I15)</f>
        <v>10</v>
      </c>
      <c r="H16" s="25">
        <f>IF('HY-ENGLISH'!J15="","",'HY-ENGLISH'!J15)</f>
        <v>10</v>
      </c>
      <c r="I16" s="25">
        <f>IF('HY-ENGLISH'!L15="","",'HY-ENGLISH'!L15)</f>
        <v>34</v>
      </c>
      <c r="J16" s="25">
        <f>IF('HY-ENGLISH'!M15="","",'HY-ENGLISH'!M15)</f>
        <v>22</v>
      </c>
      <c r="K16" s="25">
        <f>IF('HY-ENGLISH'!N15="","",'HY-ENGLISH'!N15)</f>
        <v>60</v>
      </c>
      <c r="L16" s="135">
        <f t="shared" si="16"/>
        <v>24</v>
      </c>
      <c r="M16" s="254" t="str">
        <f>IF('Y-ENGLISH'!C15="","",'Y-ENGLISH'!C15)</f>
        <v/>
      </c>
      <c r="N16" s="254" t="str">
        <f>IF('Y-ENGLISH'!E15="","",'Y-ENGLISH'!E15)</f>
        <v/>
      </c>
      <c r="O16" s="25" t="str">
        <f>IF('Y-ENGLISH'!G15="","",'Y-ENGLISH'!G15)</f>
        <v/>
      </c>
      <c r="P16" s="25">
        <f>IF('Y-ENGLISH'!H15="","",'Y-ENGLISH'!H15)</f>
        <v>10</v>
      </c>
      <c r="Q16" s="25">
        <f>IF('Y-ENGLISH'!I15="","",'Y-ENGLISH'!I15)</f>
        <v>10</v>
      </c>
      <c r="R16" s="25">
        <f>IF('Y-ENGLISH'!J15="","",'Y-ENGLISH'!J15)</f>
        <v>10</v>
      </c>
      <c r="S16" s="25" t="str">
        <f>IF('Y-ENGLISH'!L15="","",'Y-ENGLISH'!L15)</f>
        <v/>
      </c>
      <c r="T16" s="25" t="str">
        <f>IF('Y-ENGLISH'!M15="","",'Y-ENGLISH'!M15)</f>
        <v/>
      </c>
      <c r="U16" s="25" t="str">
        <f>IF('Y-ENGLISH'!N15="","",'Y-ENGLISH'!N15)</f>
        <v/>
      </c>
      <c r="V16" s="135">
        <f t="shared" si="17"/>
        <v>0</v>
      </c>
      <c r="W16" s="146">
        <f t="shared" si="18"/>
        <v>24</v>
      </c>
      <c r="X16" s="100" t="str">
        <f t="shared" si="19"/>
        <v>E</v>
      </c>
      <c r="Y16" s="101">
        <f t="shared" si="20"/>
        <v>22</v>
      </c>
      <c r="Z16" s="254" t="str">
        <f>IF('HY-HINDI'!C15="","",'HY-HINDI'!C15)</f>
        <v/>
      </c>
      <c r="AA16" s="254" t="str">
        <f>IF('HY-HINDI'!E15="","",'HY-HINDI'!E15)</f>
        <v/>
      </c>
      <c r="AB16" s="25" t="str">
        <f>IF('HY-HINDI'!G15="","",'HY-HINDI'!G15)</f>
        <v/>
      </c>
      <c r="AC16" s="25">
        <f>IF('HY-HINDI'!H15="","",'HY-HINDI'!H15)</f>
        <v>9</v>
      </c>
      <c r="AD16" s="25">
        <f>IF('HY-HINDI'!I15="","",'HY-HINDI'!I15)</f>
        <v>10</v>
      </c>
      <c r="AE16" s="25">
        <f>IF('HY-HINDI'!J15="","",'HY-HINDI'!J15)</f>
        <v>10</v>
      </c>
      <c r="AF16" s="25" t="str">
        <f>IF('HY-HINDI'!L15="","",'HY-HINDI'!L15)</f>
        <v/>
      </c>
      <c r="AG16" s="25" t="str">
        <f>IF('HY-HINDI'!M15="","",'HY-HINDI'!M15)</f>
        <v/>
      </c>
      <c r="AH16" s="25" t="str">
        <f>IF('HY-HINDI'!N15="","",'HY-HINDI'!N15)</f>
        <v/>
      </c>
      <c r="AI16" s="135">
        <f t="shared" si="21"/>
        <v>0</v>
      </c>
      <c r="AJ16" s="254" t="str">
        <f>IF('Y-HINDI'!C15="","",'Y-HINDI'!C15)</f>
        <v/>
      </c>
      <c r="AK16" s="254" t="str">
        <f>IF('Y-HINDI'!E15="","",'Y-HINDI'!E15)</f>
        <v/>
      </c>
      <c r="AL16" s="25" t="str">
        <f>IF('Y-HINDI'!G15="","",'Y-HINDI'!G15)</f>
        <v/>
      </c>
      <c r="AM16" s="25">
        <f>IF('Y-HINDI'!H15="","",'Y-HINDI'!H15)</f>
        <v>10</v>
      </c>
      <c r="AN16" s="25">
        <f>IF('Y-HINDI'!I15="","",'Y-HINDI'!I15)</f>
        <v>9</v>
      </c>
      <c r="AO16" s="25">
        <f>IF('Y-HINDI'!J15="","",'Y-HINDI'!J15)</f>
        <v>10</v>
      </c>
      <c r="AP16" s="25" t="str">
        <f>IF('Y-HINDI'!L15="","",'Y-HINDI'!L15)</f>
        <v/>
      </c>
      <c r="AQ16" s="25" t="str">
        <f>IF('Y-HINDI'!M15="","",'Y-HINDI'!M15)</f>
        <v/>
      </c>
      <c r="AR16" s="25" t="str">
        <f>IF('Y-HINDI'!N15="","",'Y-HINDI'!N15)</f>
        <v/>
      </c>
      <c r="AS16" s="135">
        <f t="shared" si="22"/>
        <v>0</v>
      </c>
      <c r="AT16" s="146">
        <f t="shared" si="23"/>
        <v>0</v>
      </c>
      <c r="AU16" s="100" t="str">
        <f t="shared" si="24"/>
        <v>E</v>
      </c>
      <c r="AV16" s="101" t="str">
        <f t="shared" si="25"/>
        <v/>
      </c>
      <c r="AW16" s="254" t="str">
        <f>IF('HY-GUJARATI'!C15="","",'HY-GUJARATI'!C15)</f>
        <v/>
      </c>
      <c r="AX16" s="254" t="str">
        <f>IF('HY-GUJARATI'!E15="","",'HY-GUJARATI'!E15)</f>
        <v/>
      </c>
      <c r="AY16" s="25" t="str">
        <f>IF('HY-GUJARATI'!G15="","",'HY-GUJARATI'!G15)</f>
        <v/>
      </c>
      <c r="AZ16" s="25">
        <f>IF('HY-GUJARATI'!H15="","",'HY-GUJARATI'!H15)</f>
        <v>8</v>
      </c>
      <c r="BA16" s="25">
        <f>IF('HY-GUJARATI'!I15="","",'HY-GUJARATI'!I15)</f>
        <v>9</v>
      </c>
      <c r="BB16" s="25">
        <f>IF('HY-GUJARATI'!J15="","",'HY-GUJARATI'!J15)</f>
        <v>8</v>
      </c>
      <c r="BC16" s="25" t="str">
        <f>IF('HY-GUJARATI'!L15="","",'HY-GUJARATI'!L15)</f>
        <v/>
      </c>
      <c r="BD16" s="25" t="str">
        <f>IF('HY-GUJARATI'!M15="","",'HY-GUJARATI'!M15)</f>
        <v/>
      </c>
      <c r="BE16" s="25" t="str">
        <f>IF('HY-GUJARATI'!N15="","",'HY-GUJARATI'!N15)</f>
        <v/>
      </c>
      <c r="BF16" s="135">
        <f t="shared" si="26"/>
        <v>0</v>
      </c>
      <c r="BG16" s="254" t="str">
        <f>IF('Y-GUJARATI'!C15="","",'Y-GUJARATI'!C15)</f>
        <v/>
      </c>
      <c r="BH16" s="254" t="str">
        <f>IF('Y-GUJARATI'!E15="","",'Y-GUJARATI'!E15)</f>
        <v/>
      </c>
      <c r="BI16" s="25" t="str">
        <f>IF('Y-GUJARATI'!G15="","",'Y-GUJARATI'!G15)</f>
        <v/>
      </c>
      <c r="BJ16" s="25">
        <f>IF('Y-GUJARATI'!H15="","",'Y-GUJARATI'!H15)</f>
        <v>9</v>
      </c>
      <c r="BK16" s="25">
        <f>IF('Y-GUJARATI'!I15="","",'Y-GUJARATI'!I15)</f>
        <v>9</v>
      </c>
      <c r="BL16" s="25">
        <f>IF('Y-GUJARATI'!J15="","",'Y-GUJARATI'!J15)</f>
        <v>9</v>
      </c>
      <c r="BM16" s="25" t="str">
        <f>IF('Y-GUJARATI'!L15="","",'Y-GUJARATI'!L15)</f>
        <v/>
      </c>
      <c r="BN16" s="25" t="str">
        <f>IF('Y-GUJARATI'!M15="","",'Y-GUJARATI'!M15)</f>
        <v/>
      </c>
      <c r="BO16" s="25" t="str">
        <f>IF('Y-GUJARATI'!N15="","",'Y-GUJARATI'!N15)</f>
        <v/>
      </c>
      <c r="BP16" s="135">
        <f t="shared" si="27"/>
        <v>0</v>
      </c>
      <c r="BQ16" s="146">
        <f t="shared" si="28"/>
        <v>0</v>
      </c>
      <c r="BR16" s="100" t="str">
        <f t="shared" si="29"/>
        <v>E</v>
      </c>
      <c r="BS16" s="101" t="str">
        <f t="shared" si="30"/>
        <v/>
      </c>
      <c r="BT16" s="254" t="str">
        <f>IF('HY-MATHS'!C15="","",'HY-MATHS'!C15)</f>
        <v/>
      </c>
      <c r="BU16" s="254" t="str">
        <f>IF('HY-MATHS'!E15="","",'HY-MATHS'!E15)</f>
        <v/>
      </c>
      <c r="BV16" s="25" t="str">
        <f>IF('HY-MATHS'!G15="","",'HY-MATHS'!G15)</f>
        <v/>
      </c>
      <c r="BW16" s="25">
        <f>IF('HY-MATHS'!H15="","",'HY-MATHS'!H15)</f>
        <v>10</v>
      </c>
      <c r="BX16" s="25">
        <f>IF('HY-MATHS'!I15="","",'HY-MATHS'!I15)</f>
        <v>9</v>
      </c>
      <c r="BY16" s="25">
        <f>IF('HY-MATHS'!J15="","",'HY-MATHS'!J15)</f>
        <v>10</v>
      </c>
      <c r="BZ16" s="25" t="str">
        <f>IF('HY-MATHS'!L15="","",'HY-MATHS'!L15)</f>
        <v/>
      </c>
      <c r="CA16" s="25" t="str">
        <f>IF('HY-MATHS'!M15="","",'HY-MATHS'!M15)</f>
        <v/>
      </c>
      <c r="CB16" s="25" t="str">
        <f>IF('HY-MATHS'!N15="","",'HY-MATHS'!N15)</f>
        <v/>
      </c>
      <c r="CC16" s="135">
        <f t="shared" si="31"/>
        <v>0</v>
      </c>
      <c r="CD16" s="254" t="str">
        <f>IF('Y-MATHS'!C15="","",'Y-MATHS'!C15)</f>
        <v/>
      </c>
      <c r="CE16" s="254" t="str">
        <f>IF('Y-MATHS'!E15="","",'Y-MATHS'!E15)</f>
        <v/>
      </c>
      <c r="CF16" s="25" t="str">
        <f>IF('Y-MATHS'!G15="","",'Y-MATHS'!G15)</f>
        <v/>
      </c>
      <c r="CG16" s="25">
        <f>IF('Y-MATHS'!H15="","",'Y-MATHS'!H15)</f>
        <v>10</v>
      </c>
      <c r="CH16" s="25">
        <f>IF('Y-MATHS'!I15="","",'Y-MATHS'!I15)</f>
        <v>10</v>
      </c>
      <c r="CI16" s="25">
        <f>IF('Y-MATHS'!J15="","",'Y-MATHS'!J15)</f>
        <v>9</v>
      </c>
      <c r="CJ16" s="25" t="str">
        <f>IF('Y-MATHS'!L15="","",'Y-MATHS'!L15)</f>
        <v/>
      </c>
      <c r="CK16" s="25" t="str">
        <f>IF('Y-MATHS'!M15="","",'Y-MATHS'!M15)</f>
        <v/>
      </c>
      <c r="CL16" s="25" t="str">
        <f>IF('Y-MATHS'!N15="","",'Y-MATHS'!N15)</f>
        <v/>
      </c>
      <c r="CM16" s="135">
        <f t="shared" si="32"/>
        <v>0</v>
      </c>
      <c r="CN16" s="146">
        <f t="shared" si="33"/>
        <v>0</v>
      </c>
      <c r="CO16" s="100" t="str">
        <f t="shared" si="34"/>
        <v>E</v>
      </c>
      <c r="CP16" s="101" t="str">
        <f t="shared" si="35"/>
        <v/>
      </c>
      <c r="CQ16" s="254" t="str">
        <f>IF('HY-SCIENCE'!C15="","",'HY-SCIENCE'!C15)</f>
        <v/>
      </c>
      <c r="CR16" s="254" t="str">
        <f>IF('HY-SCIENCE'!E15="","",'HY-SCIENCE'!E15)</f>
        <v/>
      </c>
      <c r="CS16" s="25" t="str">
        <f>IF('HY-SCIENCE'!G15="","",'HY-SCIENCE'!G15)</f>
        <v/>
      </c>
      <c r="CT16" s="25">
        <f>IF('HY-SCIENCE'!H15="","",'HY-SCIENCE'!H15)</f>
        <v>10</v>
      </c>
      <c r="CU16" s="25">
        <f>IF('HY-SCIENCE'!I15="","",'HY-SCIENCE'!I15)</f>
        <v>10</v>
      </c>
      <c r="CV16" s="25">
        <f>IF('HY-SCIENCE'!J15="","",'HY-SCIENCE'!J15)</f>
        <v>10</v>
      </c>
      <c r="CW16" s="25" t="str">
        <f>IF('HY-SCIENCE'!L15="","",'HY-SCIENCE'!L15)</f>
        <v/>
      </c>
      <c r="CX16" s="25" t="str">
        <f>IF('HY-SCIENCE'!M15="","",'HY-SCIENCE'!M15)</f>
        <v/>
      </c>
      <c r="CY16" s="25" t="str">
        <f>IF('HY-SCIENCE'!N15="","",'HY-SCIENCE'!N15)</f>
        <v/>
      </c>
      <c r="CZ16" s="135">
        <f t="shared" si="36"/>
        <v>0</v>
      </c>
      <c r="DA16" s="254" t="str">
        <f>IF('Y-SCIENCE'!C15="","",'Y-SCIENCE'!C15)</f>
        <v/>
      </c>
      <c r="DB16" s="254" t="str">
        <f>IF('Y-SCIENCE'!E15="","",'Y-SCIENCE'!E15)</f>
        <v/>
      </c>
      <c r="DC16" s="25" t="str">
        <f>IF('Y-SCIENCE'!G15="","",'Y-SCIENCE'!G15)</f>
        <v/>
      </c>
      <c r="DD16" s="25">
        <f>IF('Y-SCIENCE'!H15="","",'Y-SCIENCE'!H15)</f>
        <v>10</v>
      </c>
      <c r="DE16" s="25">
        <f>IF('Y-SCIENCE'!I15="","",'Y-SCIENCE'!I15)</f>
        <v>9</v>
      </c>
      <c r="DF16" s="25">
        <f>IF('Y-SCIENCE'!J15="","",'Y-SCIENCE'!J15)</f>
        <v>9</v>
      </c>
      <c r="DG16" s="25" t="str">
        <f>IF('Y-SCIENCE'!L15="","",'Y-SCIENCE'!L15)</f>
        <v/>
      </c>
      <c r="DH16" s="25" t="str">
        <f>IF('Y-SCIENCE'!M15="","",'Y-SCIENCE'!M15)</f>
        <v/>
      </c>
      <c r="DI16" s="25" t="str">
        <f>IF('Y-SCIENCE'!N15="","",'Y-SCIENCE'!N15)</f>
        <v/>
      </c>
      <c r="DJ16" s="135">
        <f t="shared" si="37"/>
        <v>0</v>
      </c>
      <c r="DK16" s="146">
        <f t="shared" si="38"/>
        <v>0</v>
      </c>
      <c r="DL16" s="100" t="str">
        <f t="shared" si="39"/>
        <v>E</v>
      </c>
      <c r="DM16" s="101" t="str">
        <f t="shared" si="40"/>
        <v/>
      </c>
      <c r="DN16" s="254" t="str">
        <f>IF('HY-SST'!C15="","",'HY-SST'!C15)</f>
        <v/>
      </c>
      <c r="DO16" s="254" t="str">
        <f>IF('HY-SST'!E15="","",'HY-SST'!E15)</f>
        <v/>
      </c>
      <c r="DP16" s="25" t="str">
        <f>IF('HY-SST'!G15="","",'HY-SST'!G15)</f>
        <v/>
      </c>
      <c r="DQ16" s="25">
        <f>IF('HY-SST'!H15="","",'HY-SST'!H15)</f>
        <v>8</v>
      </c>
      <c r="DR16" s="25">
        <f>IF('HY-SST'!I15="","",'HY-SST'!I15)</f>
        <v>8</v>
      </c>
      <c r="DS16" s="25">
        <f>IF('HY-SST'!J15="","",'HY-SST'!J15)</f>
        <v>8</v>
      </c>
      <c r="DT16" s="25" t="str">
        <f>IF('HY-SST'!L15="","",'HY-SST'!L15)</f>
        <v/>
      </c>
      <c r="DU16" s="25" t="str">
        <f>IF('HY-SST'!M15="","",'HY-SST'!M15)</f>
        <v/>
      </c>
      <c r="DV16" s="25" t="str">
        <f>IF('HY-SST'!N15="","",'HY-SST'!N15)</f>
        <v/>
      </c>
      <c r="DW16" s="135">
        <f t="shared" si="41"/>
        <v>0</v>
      </c>
      <c r="DX16" s="254" t="str">
        <f>IF('Y-SST'!C15="","",'Y-SST'!C15)</f>
        <v/>
      </c>
      <c r="DY16" s="254" t="str">
        <f>IF('Y-SST'!E15="","",'Y-SST'!E15)</f>
        <v/>
      </c>
      <c r="DZ16" s="25" t="str">
        <f>IF('Y-SST'!G15="","",'Y-SST'!G15)</f>
        <v/>
      </c>
      <c r="EA16" s="25">
        <f>IF('Y-SST'!H15="","",'Y-SST'!H15)</f>
        <v>9</v>
      </c>
      <c r="EB16" s="25">
        <f>IF('Y-SST'!I15="","",'Y-SST'!I15)</f>
        <v>9</v>
      </c>
      <c r="EC16" s="25">
        <f>IF('Y-SST'!J15="","",'Y-SST'!J15)</f>
        <v>10</v>
      </c>
      <c r="ED16" s="25" t="str">
        <f>IF('Y-SST'!L15="","",'Y-SST'!L15)</f>
        <v/>
      </c>
      <c r="EE16" s="25" t="str">
        <f>IF('Y-SST'!M15="","",'Y-SST'!M15)</f>
        <v/>
      </c>
      <c r="EF16" s="25" t="str">
        <f>IF('Y-SST'!N15="","",'Y-SST'!N15)</f>
        <v/>
      </c>
      <c r="EG16" s="135">
        <f t="shared" si="42"/>
        <v>0</v>
      </c>
      <c r="EH16" s="146">
        <f t="shared" si="43"/>
        <v>0</v>
      </c>
      <c r="EI16" s="100" t="str">
        <f t="shared" si="44"/>
        <v>E</v>
      </c>
      <c r="EJ16" s="101" t="str">
        <f t="shared" si="45"/>
        <v/>
      </c>
      <c r="EK16" s="25" t="b">
        <f t="shared" si="12"/>
        <v>0</v>
      </c>
      <c r="EL16" s="102">
        <f t="shared" si="46"/>
        <v>0</v>
      </c>
      <c r="EM16" s="103" t="str">
        <f t="shared" si="47"/>
        <v>E</v>
      </c>
      <c r="EN16" s="260" t="str">
        <f t="shared" si="48"/>
        <v/>
      </c>
      <c r="EO16" s="25" t="str">
        <f>'CS-PS'!C12</f>
        <v>A</v>
      </c>
      <c r="EP16" s="25" t="str">
        <f>'CS-PS'!D12</f>
        <v>A</v>
      </c>
      <c r="EQ16" s="25" t="str">
        <f>ArtEducation!C12</f>
        <v>A</v>
      </c>
      <c r="ER16" s="25" t="str">
        <f>ArtEducation!D12</f>
        <v>A</v>
      </c>
      <c r="ES16" s="25" t="str">
        <f>'Health&amp;Physical Education'!C12</f>
        <v>A</v>
      </c>
      <c r="ET16" s="25" t="str">
        <f>'Health&amp;Physical Education'!D12</f>
        <v>A</v>
      </c>
      <c r="EU16" s="25" t="str">
        <f>Baglessdays!C12</f>
        <v>YES</v>
      </c>
      <c r="EV16" s="25" t="str">
        <f>Baglessdays!D12</f>
        <v>YES</v>
      </c>
      <c r="EW16" s="316" t="str">
        <f>studentprofile!N13</f>
        <v>GOOD</v>
      </c>
      <c r="EX16" s="207" t="str">
        <f>Discipline!C12</f>
        <v>A</v>
      </c>
      <c r="EY16" s="207" t="str">
        <f>Discipline!D12</f>
        <v>A</v>
      </c>
      <c r="EZ16" t="str">
        <f>SKILLSUBJECT!C12</f>
        <v>Qualified</v>
      </c>
    </row>
    <row r="17" spans="1:156" ht="14.25" customHeight="1">
      <c r="A17" s="26">
        <v>7</v>
      </c>
      <c r="B17" s="25" t="str">
        <f>IF(studentprofile!D14="","",studentprofile!D14)</f>
        <v>DIVYABEN DAMOR</v>
      </c>
      <c r="C17" s="254">
        <f>IF('HY-ENGLISH'!C16="","",'HY-ENGLISH'!C16)</f>
        <v>18</v>
      </c>
      <c r="D17" s="254">
        <f>IF('HY-ENGLISH'!E16="","",'HY-ENGLISH'!E16)</f>
        <v>19</v>
      </c>
      <c r="E17" s="25">
        <f>IF('HY-ENGLISH'!G16="","",'HY-ENGLISH'!G16)</f>
        <v>10</v>
      </c>
      <c r="F17" s="25">
        <f>IF('HY-ENGLISH'!H16="","",'HY-ENGLISH'!H16)</f>
        <v>10</v>
      </c>
      <c r="G17" s="25">
        <f>IF('HY-ENGLISH'!I16="","",'HY-ENGLISH'!I16)</f>
        <v>10</v>
      </c>
      <c r="H17" s="25">
        <f>IF('HY-ENGLISH'!J16="","",'HY-ENGLISH'!J16)</f>
        <v>10</v>
      </c>
      <c r="I17" s="25">
        <f>IF('HY-ENGLISH'!L16="","",'HY-ENGLISH'!L16)</f>
        <v>31</v>
      </c>
      <c r="J17" s="25">
        <f>IF('HY-ENGLISH'!M16="","",'HY-ENGLISH'!M16)</f>
        <v>20</v>
      </c>
      <c r="K17" s="25">
        <f>IF('HY-ENGLISH'!N16="","",'HY-ENGLISH'!N16)</f>
        <v>60</v>
      </c>
      <c r="L17" s="135">
        <f t="shared" si="16"/>
        <v>24</v>
      </c>
      <c r="M17" s="254" t="str">
        <f>IF('Y-ENGLISH'!C16="","",'Y-ENGLISH'!C16)</f>
        <v/>
      </c>
      <c r="N17" s="254" t="str">
        <f>IF('Y-ENGLISH'!E16="","",'Y-ENGLISH'!E16)</f>
        <v/>
      </c>
      <c r="O17" s="25" t="str">
        <f>IF('Y-ENGLISH'!G16="","",'Y-ENGLISH'!G16)</f>
        <v/>
      </c>
      <c r="P17" s="25">
        <f>IF('Y-ENGLISH'!H16="","",'Y-ENGLISH'!H16)</f>
        <v>10</v>
      </c>
      <c r="Q17" s="25">
        <f>IF('Y-ENGLISH'!I16="","",'Y-ENGLISH'!I16)</f>
        <v>10</v>
      </c>
      <c r="R17" s="25">
        <f>IF('Y-ENGLISH'!J16="","",'Y-ENGLISH'!J16)</f>
        <v>10</v>
      </c>
      <c r="S17" s="25" t="str">
        <f>IF('Y-ENGLISH'!L16="","",'Y-ENGLISH'!L16)</f>
        <v/>
      </c>
      <c r="T17" s="25" t="str">
        <f>IF('Y-ENGLISH'!M16="","",'Y-ENGLISH'!M16)</f>
        <v/>
      </c>
      <c r="U17" s="25" t="str">
        <f>IF('Y-ENGLISH'!N16="","",'Y-ENGLISH'!N16)</f>
        <v/>
      </c>
      <c r="V17" s="135">
        <f t="shared" si="17"/>
        <v>0</v>
      </c>
      <c r="W17" s="146">
        <f t="shared" si="18"/>
        <v>24</v>
      </c>
      <c r="X17" s="100" t="str">
        <f t="shared" si="19"/>
        <v>E</v>
      </c>
      <c r="Y17" s="101">
        <f t="shared" si="20"/>
        <v>22</v>
      </c>
      <c r="Z17" s="254" t="str">
        <f>IF('HY-HINDI'!C16="","",'HY-HINDI'!C16)</f>
        <v/>
      </c>
      <c r="AA17" s="254" t="str">
        <f>IF('HY-HINDI'!E16="","",'HY-HINDI'!E16)</f>
        <v/>
      </c>
      <c r="AB17" s="25" t="str">
        <f>IF('HY-HINDI'!G16="","",'HY-HINDI'!G16)</f>
        <v/>
      </c>
      <c r="AC17" s="25">
        <f>IF('HY-HINDI'!H16="","",'HY-HINDI'!H16)</f>
        <v>10</v>
      </c>
      <c r="AD17" s="25">
        <f>IF('HY-HINDI'!I16="","",'HY-HINDI'!I16)</f>
        <v>10</v>
      </c>
      <c r="AE17" s="25">
        <f>IF('HY-HINDI'!J16="","",'HY-HINDI'!J16)</f>
        <v>10</v>
      </c>
      <c r="AF17" s="25" t="str">
        <f>IF('HY-HINDI'!L16="","",'HY-HINDI'!L16)</f>
        <v/>
      </c>
      <c r="AG17" s="25" t="str">
        <f>IF('HY-HINDI'!M16="","",'HY-HINDI'!M16)</f>
        <v/>
      </c>
      <c r="AH17" s="25" t="str">
        <f>IF('HY-HINDI'!N16="","",'HY-HINDI'!N16)</f>
        <v/>
      </c>
      <c r="AI17" s="135">
        <f t="shared" si="21"/>
        <v>0</v>
      </c>
      <c r="AJ17" s="254" t="str">
        <f>IF('Y-HINDI'!C16="","",'Y-HINDI'!C16)</f>
        <v/>
      </c>
      <c r="AK17" s="254" t="str">
        <f>IF('Y-HINDI'!E16="","",'Y-HINDI'!E16)</f>
        <v/>
      </c>
      <c r="AL17" s="25" t="str">
        <f>IF('Y-HINDI'!G16="","",'Y-HINDI'!G16)</f>
        <v/>
      </c>
      <c r="AM17" s="25">
        <f>IF('Y-HINDI'!H16="","",'Y-HINDI'!H16)</f>
        <v>10</v>
      </c>
      <c r="AN17" s="25">
        <f>IF('Y-HINDI'!I16="","",'Y-HINDI'!I16)</f>
        <v>10</v>
      </c>
      <c r="AO17" s="25">
        <f>IF('Y-HINDI'!J16="","",'Y-HINDI'!J16)</f>
        <v>9</v>
      </c>
      <c r="AP17" s="25" t="str">
        <f>IF('Y-HINDI'!L16="","",'Y-HINDI'!L16)</f>
        <v/>
      </c>
      <c r="AQ17" s="25" t="str">
        <f>IF('Y-HINDI'!M16="","",'Y-HINDI'!M16)</f>
        <v/>
      </c>
      <c r="AR17" s="25" t="str">
        <f>IF('Y-HINDI'!N16="","",'Y-HINDI'!N16)</f>
        <v/>
      </c>
      <c r="AS17" s="135">
        <f t="shared" si="22"/>
        <v>0</v>
      </c>
      <c r="AT17" s="146">
        <f t="shared" si="23"/>
        <v>0</v>
      </c>
      <c r="AU17" s="100" t="str">
        <f t="shared" si="24"/>
        <v>E</v>
      </c>
      <c r="AV17" s="101" t="str">
        <f t="shared" si="25"/>
        <v/>
      </c>
      <c r="AW17" s="254" t="str">
        <f>IF('HY-GUJARATI'!C16="","",'HY-GUJARATI'!C16)</f>
        <v/>
      </c>
      <c r="AX17" s="254" t="str">
        <f>IF('HY-GUJARATI'!E16="","",'HY-GUJARATI'!E16)</f>
        <v/>
      </c>
      <c r="AY17" s="25" t="str">
        <f>IF('HY-GUJARATI'!G16="","",'HY-GUJARATI'!G16)</f>
        <v/>
      </c>
      <c r="AZ17" s="25">
        <f>IF('HY-GUJARATI'!H16="","",'HY-GUJARATI'!H16)</f>
        <v>9</v>
      </c>
      <c r="BA17" s="25">
        <f>IF('HY-GUJARATI'!I16="","",'HY-GUJARATI'!I16)</f>
        <v>9</v>
      </c>
      <c r="BB17" s="25">
        <f>IF('HY-GUJARATI'!J16="","",'HY-GUJARATI'!J16)</f>
        <v>9</v>
      </c>
      <c r="BC17" s="25" t="str">
        <f>IF('HY-GUJARATI'!L16="","",'HY-GUJARATI'!L16)</f>
        <v/>
      </c>
      <c r="BD17" s="25" t="str">
        <f>IF('HY-GUJARATI'!M16="","",'HY-GUJARATI'!M16)</f>
        <v/>
      </c>
      <c r="BE17" s="25" t="str">
        <f>IF('HY-GUJARATI'!N16="","",'HY-GUJARATI'!N16)</f>
        <v/>
      </c>
      <c r="BF17" s="135">
        <f t="shared" si="26"/>
        <v>0</v>
      </c>
      <c r="BG17" s="254" t="str">
        <f>IF('Y-GUJARATI'!C16="","",'Y-GUJARATI'!C16)</f>
        <v/>
      </c>
      <c r="BH17" s="254" t="str">
        <f>IF('Y-GUJARATI'!E16="","",'Y-GUJARATI'!E16)</f>
        <v/>
      </c>
      <c r="BI17" s="25" t="str">
        <f>IF('Y-GUJARATI'!G16="","",'Y-GUJARATI'!G16)</f>
        <v/>
      </c>
      <c r="BJ17" s="25">
        <f>IF('Y-GUJARATI'!H16="","",'Y-GUJARATI'!H16)</f>
        <v>9</v>
      </c>
      <c r="BK17" s="25">
        <f>IF('Y-GUJARATI'!I16="","",'Y-GUJARATI'!I16)</f>
        <v>9</v>
      </c>
      <c r="BL17" s="25">
        <f>IF('Y-GUJARATI'!J16="","",'Y-GUJARATI'!J16)</f>
        <v>10</v>
      </c>
      <c r="BM17" s="25" t="str">
        <f>IF('Y-GUJARATI'!L16="","",'Y-GUJARATI'!L16)</f>
        <v/>
      </c>
      <c r="BN17" s="25" t="str">
        <f>IF('Y-GUJARATI'!M16="","",'Y-GUJARATI'!M16)</f>
        <v/>
      </c>
      <c r="BO17" s="25" t="str">
        <f>IF('Y-GUJARATI'!N16="","",'Y-GUJARATI'!N16)</f>
        <v/>
      </c>
      <c r="BP17" s="135">
        <f t="shared" si="27"/>
        <v>0</v>
      </c>
      <c r="BQ17" s="146">
        <f t="shared" si="28"/>
        <v>0</v>
      </c>
      <c r="BR17" s="100" t="str">
        <f t="shared" si="29"/>
        <v>E</v>
      </c>
      <c r="BS17" s="101" t="str">
        <f t="shared" si="30"/>
        <v/>
      </c>
      <c r="BT17" s="254" t="str">
        <f>IF('HY-MATHS'!C16="","",'HY-MATHS'!C16)</f>
        <v/>
      </c>
      <c r="BU17" s="254" t="str">
        <f>IF('HY-MATHS'!E16="","",'HY-MATHS'!E16)</f>
        <v/>
      </c>
      <c r="BV17" s="25" t="str">
        <f>IF('HY-MATHS'!G16="","",'HY-MATHS'!G16)</f>
        <v/>
      </c>
      <c r="BW17" s="25">
        <f>IF('HY-MATHS'!H16="","",'HY-MATHS'!H16)</f>
        <v>10</v>
      </c>
      <c r="BX17" s="25">
        <f>IF('HY-MATHS'!I16="","",'HY-MATHS'!I16)</f>
        <v>10</v>
      </c>
      <c r="BY17" s="25">
        <f>IF('HY-MATHS'!J16="","",'HY-MATHS'!J16)</f>
        <v>10</v>
      </c>
      <c r="BZ17" s="25" t="str">
        <f>IF('HY-MATHS'!L16="","",'HY-MATHS'!L16)</f>
        <v/>
      </c>
      <c r="CA17" s="25" t="str">
        <f>IF('HY-MATHS'!M16="","",'HY-MATHS'!M16)</f>
        <v/>
      </c>
      <c r="CB17" s="25" t="str">
        <f>IF('HY-MATHS'!N16="","",'HY-MATHS'!N16)</f>
        <v/>
      </c>
      <c r="CC17" s="135">
        <f t="shared" si="31"/>
        <v>0</v>
      </c>
      <c r="CD17" s="254" t="str">
        <f>IF('Y-MATHS'!C16="","",'Y-MATHS'!C16)</f>
        <v/>
      </c>
      <c r="CE17" s="254" t="str">
        <f>IF('Y-MATHS'!E16="","",'Y-MATHS'!E16)</f>
        <v/>
      </c>
      <c r="CF17" s="25" t="str">
        <f>IF('Y-MATHS'!G16="","",'Y-MATHS'!G16)</f>
        <v/>
      </c>
      <c r="CG17" s="25">
        <f>IF('Y-MATHS'!H16="","",'Y-MATHS'!H16)</f>
        <v>9</v>
      </c>
      <c r="CH17" s="25">
        <f>IF('Y-MATHS'!I16="","",'Y-MATHS'!I16)</f>
        <v>10</v>
      </c>
      <c r="CI17" s="25">
        <f>IF('Y-MATHS'!J16="","",'Y-MATHS'!J16)</f>
        <v>10</v>
      </c>
      <c r="CJ17" s="25" t="str">
        <f>IF('Y-MATHS'!L16="","",'Y-MATHS'!L16)</f>
        <v/>
      </c>
      <c r="CK17" s="25" t="str">
        <f>IF('Y-MATHS'!M16="","",'Y-MATHS'!M16)</f>
        <v/>
      </c>
      <c r="CL17" s="25" t="str">
        <f>IF('Y-MATHS'!N16="","",'Y-MATHS'!N16)</f>
        <v/>
      </c>
      <c r="CM17" s="135">
        <f t="shared" si="32"/>
        <v>0</v>
      </c>
      <c r="CN17" s="146">
        <f t="shared" si="33"/>
        <v>0</v>
      </c>
      <c r="CO17" s="100" t="str">
        <f t="shared" si="34"/>
        <v>E</v>
      </c>
      <c r="CP17" s="101" t="str">
        <f t="shared" si="35"/>
        <v/>
      </c>
      <c r="CQ17" s="254" t="str">
        <f>IF('HY-SCIENCE'!C16="","",'HY-SCIENCE'!C16)</f>
        <v/>
      </c>
      <c r="CR17" s="254" t="str">
        <f>IF('HY-SCIENCE'!E16="","",'HY-SCIENCE'!E16)</f>
        <v/>
      </c>
      <c r="CS17" s="25" t="str">
        <f>IF('HY-SCIENCE'!G16="","",'HY-SCIENCE'!G16)</f>
        <v/>
      </c>
      <c r="CT17" s="25">
        <f>IF('HY-SCIENCE'!H16="","",'HY-SCIENCE'!H16)</f>
        <v>10</v>
      </c>
      <c r="CU17" s="25">
        <f>IF('HY-SCIENCE'!I16="","",'HY-SCIENCE'!I16)</f>
        <v>10</v>
      </c>
      <c r="CV17" s="25">
        <f>IF('HY-SCIENCE'!J16="","",'HY-SCIENCE'!J16)</f>
        <v>10</v>
      </c>
      <c r="CW17" s="25" t="str">
        <f>IF('HY-SCIENCE'!L16="","",'HY-SCIENCE'!L16)</f>
        <v/>
      </c>
      <c r="CX17" s="25" t="str">
        <f>IF('HY-SCIENCE'!M16="","",'HY-SCIENCE'!M16)</f>
        <v/>
      </c>
      <c r="CY17" s="25" t="str">
        <f>IF('HY-SCIENCE'!N16="","",'HY-SCIENCE'!N16)</f>
        <v/>
      </c>
      <c r="CZ17" s="135">
        <f t="shared" si="36"/>
        <v>0</v>
      </c>
      <c r="DA17" s="254" t="str">
        <f>IF('Y-SCIENCE'!C16="","",'Y-SCIENCE'!C16)</f>
        <v/>
      </c>
      <c r="DB17" s="254" t="str">
        <f>IF('Y-SCIENCE'!E16="","",'Y-SCIENCE'!E16)</f>
        <v/>
      </c>
      <c r="DC17" s="25" t="str">
        <f>IF('Y-SCIENCE'!G16="","",'Y-SCIENCE'!G16)</f>
        <v/>
      </c>
      <c r="DD17" s="25">
        <f>IF('Y-SCIENCE'!H16="","",'Y-SCIENCE'!H16)</f>
        <v>10</v>
      </c>
      <c r="DE17" s="25">
        <f>IF('Y-SCIENCE'!I16="","",'Y-SCIENCE'!I16)</f>
        <v>10</v>
      </c>
      <c r="DF17" s="25">
        <f>IF('Y-SCIENCE'!J16="","",'Y-SCIENCE'!J16)</f>
        <v>10</v>
      </c>
      <c r="DG17" s="25" t="str">
        <f>IF('Y-SCIENCE'!L16="","",'Y-SCIENCE'!L16)</f>
        <v/>
      </c>
      <c r="DH17" s="25" t="str">
        <f>IF('Y-SCIENCE'!M16="","",'Y-SCIENCE'!M16)</f>
        <v/>
      </c>
      <c r="DI17" s="25" t="str">
        <f>IF('Y-SCIENCE'!N16="","",'Y-SCIENCE'!N16)</f>
        <v/>
      </c>
      <c r="DJ17" s="135">
        <f t="shared" si="37"/>
        <v>0</v>
      </c>
      <c r="DK17" s="146">
        <f t="shared" si="38"/>
        <v>0</v>
      </c>
      <c r="DL17" s="100" t="str">
        <f t="shared" si="39"/>
        <v>E</v>
      </c>
      <c r="DM17" s="101" t="str">
        <f t="shared" si="40"/>
        <v/>
      </c>
      <c r="DN17" s="254" t="str">
        <f>IF('HY-SST'!C16="","",'HY-SST'!C16)</f>
        <v/>
      </c>
      <c r="DO17" s="254" t="str">
        <f>IF('HY-SST'!E16="","",'HY-SST'!E16)</f>
        <v/>
      </c>
      <c r="DP17" s="25" t="str">
        <f>IF('HY-SST'!G16="","",'HY-SST'!G16)</f>
        <v/>
      </c>
      <c r="DQ17" s="25">
        <f>IF('HY-SST'!H16="","",'HY-SST'!H16)</f>
        <v>10</v>
      </c>
      <c r="DR17" s="25">
        <f>IF('HY-SST'!I16="","",'HY-SST'!I16)</f>
        <v>10</v>
      </c>
      <c r="DS17" s="25">
        <f>IF('HY-SST'!J16="","",'HY-SST'!J16)</f>
        <v>10</v>
      </c>
      <c r="DT17" s="25" t="str">
        <f>IF('HY-SST'!L16="","",'HY-SST'!L16)</f>
        <v/>
      </c>
      <c r="DU17" s="25" t="str">
        <f>IF('HY-SST'!M16="","",'HY-SST'!M16)</f>
        <v/>
      </c>
      <c r="DV17" s="25" t="str">
        <f>IF('HY-SST'!N16="","",'HY-SST'!N16)</f>
        <v/>
      </c>
      <c r="DW17" s="135">
        <f t="shared" si="41"/>
        <v>0</v>
      </c>
      <c r="DX17" s="254" t="str">
        <f>IF('Y-SST'!C16="","",'Y-SST'!C16)</f>
        <v/>
      </c>
      <c r="DY17" s="254" t="str">
        <f>IF('Y-SST'!E16="","",'Y-SST'!E16)</f>
        <v/>
      </c>
      <c r="DZ17" s="25" t="str">
        <f>IF('Y-SST'!G16="","",'Y-SST'!G16)</f>
        <v/>
      </c>
      <c r="EA17" s="25">
        <f>IF('Y-SST'!H16="","",'Y-SST'!H16)</f>
        <v>10</v>
      </c>
      <c r="EB17" s="25">
        <f>IF('Y-SST'!I16="","",'Y-SST'!I16)</f>
        <v>10</v>
      </c>
      <c r="EC17" s="25">
        <f>IF('Y-SST'!J16="","",'Y-SST'!J16)</f>
        <v>10</v>
      </c>
      <c r="ED17" s="25" t="str">
        <f>IF('Y-SST'!L16="","",'Y-SST'!L16)</f>
        <v/>
      </c>
      <c r="EE17" s="25" t="str">
        <f>IF('Y-SST'!M16="","",'Y-SST'!M16)</f>
        <v/>
      </c>
      <c r="EF17" s="25" t="str">
        <f>IF('Y-SST'!N16="","",'Y-SST'!N16)</f>
        <v/>
      </c>
      <c r="EG17" s="135">
        <f t="shared" si="42"/>
        <v>0</v>
      </c>
      <c r="EH17" s="146">
        <f t="shared" si="43"/>
        <v>0</v>
      </c>
      <c r="EI17" s="100" t="str">
        <f t="shared" si="44"/>
        <v>E</v>
      </c>
      <c r="EJ17" s="101" t="str">
        <f t="shared" si="45"/>
        <v/>
      </c>
      <c r="EK17" s="25" t="b">
        <f t="shared" si="12"/>
        <v>0</v>
      </c>
      <c r="EL17" s="102">
        <f t="shared" si="46"/>
        <v>0</v>
      </c>
      <c r="EM17" s="103" t="str">
        <f t="shared" si="47"/>
        <v>E</v>
      </c>
      <c r="EN17" s="260" t="str">
        <f t="shared" si="48"/>
        <v/>
      </c>
      <c r="EO17" s="25" t="str">
        <f>'CS-PS'!C13</f>
        <v>A</v>
      </c>
      <c r="EP17" s="25" t="str">
        <f>'CS-PS'!D13</f>
        <v>A</v>
      </c>
      <c r="EQ17" s="25" t="str">
        <f>ArtEducation!C13</f>
        <v>A</v>
      </c>
      <c r="ER17" s="25" t="str">
        <f>ArtEducation!D13</f>
        <v>A</v>
      </c>
      <c r="ES17" s="25" t="str">
        <f>'Health&amp;Physical Education'!C13</f>
        <v>A</v>
      </c>
      <c r="ET17" s="25" t="str">
        <f>'Health&amp;Physical Education'!D13</f>
        <v>A</v>
      </c>
      <c r="EU17" s="25" t="str">
        <f>Baglessdays!C13</f>
        <v>YES</v>
      </c>
      <c r="EV17" s="25" t="str">
        <f>Baglessdays!D13</f>
        <v>YES</v>
      </c>
      <c r="EW17" s="316" t="str">
        <f>studentprofile!N14</f>
        <v>GOOD</v>
      </c>
      <c r="EX17" s="207" t="str">
        <f>Discipline!C13</f>
        <v>A</v>
      </c>
      <c r="EY17" s="207" t="str">
        <f>Discipline!D13</f>
        <v>A</v>
      </c>
      <c r="EZ17" t="str">
        <f>SKILLSUBJECT!C13</f>
        <v>Qualified</v>
      </c>
    </row>
    <row r="18" spans="1:156" ht="14.25" customHeight="1">
      <c r="A18" s="26">
        <v>8</v>
      </c>
      <c r="B18" s="25" t="str">
        <f>IF(studentprofile!D15="","",studentprofile!D15)</f>
        <v>FENISH DOBARIYA</v>
      </c>
      <c r="C18" s="254">
        <f>IF('HY-ENGLISH'!C17="","",'HY-ENGLISH'!C17)</f>
        <v>14</v>
      </c>
      <c r="D18" s="254">
        <f>IF('HY-ENGLISH'!E17="","",'HY-ENGLISH'!E17)</f>
        <v>9</v>
      </c>
      <c r="E18" s="25">
        <f>IF('HY-ENGLISH'!G17="","",'HY-ENGLISH'!G17)</f>
        <v>7</v>
      </c>
      <c r="F18" s="25">
        <f>IF('HY-ENGLISH'!H17="","",'HY-ENGLISH'!H17)</f>
        <v>10</v>
      </c>
      <c r="G18" s="25">
        <f>IF('HY-ENGLISH'!I17="","",'HY-ENGLISH'!I17)</f>
        <v>10</v>
      </c>
      <c r="H18" s="25">
        <f>IF('HY-ENGLISH'!J17="","",'HY-ENGLISH'!J17)</f>
        <v>10</v>
      </c>
      <c r="I18" s="25">
        <f>IF('HY-ENGLISH'!L17="","",'HY-ENGLISH'!L17)</f>
        <v>27</v>
      </c>
      <c r="J18" s="25">
        <f>IF('HY-ENGLISH'!M17="","",'HY-ENGLISH'!M17)</f>
        <v>17</v>
      </c>
      <c r="K18" s="25">
        <f>IF('HY-ENGLISH'!N17="","",'HY-ENGLISH'!N17)</f>
        <v>54</v>
      </c>
      <c r="L18" s="135">
        <f t="shared" si="16"/>
        <v>21.6</v>
      </c>
      <c r="M18" s="254" t="str">
        <f>IF('Y-ENGLISH'!C17="","",'Y-ENGLISH'!C17)</f>
        <v/>
      </c>
      <c r="N18" s="254" t="str">
        <f>IF('Y-ENGLISH'!E17="","",'Y-ENGLISH'!E17)</f>
        <v/>
      </c>
      <c r="O18" s="25" t="str">
        <f>IF('Y-ENGLISH'!G17="","",'Y-ENGLISH'!G17)</f>
        <v/>
      </c>
      <c r="P18" s="25">
        <f>IF('Y-ENGLISH'!H17="","",'Y-ENGLISH'!H17)</f>
        <v>10</v>
      </c>
      <c r="Q18" s="25">
        <f>IF('Y-ENGLISH'!I17="","",'Y-ENGLISH'!I17)</f>
        <v>10</v>
      </c>
      <c r="R18" s="25">
        <f>IF('Y-ENGLISH'!J17="","",'Y-ENGLISH'!J17)</f>
        <v>10</v>
      </c>
      <c r="S18" s="25" t="str">
        <f>IF('Y-ENGLISH'!L17="","",'Y-ENGLISH'!L17)</f>
        <v/>
      </c>
      <c r="T18" s="25" t="str">
        <f>IF('Y-ENGLISH'!M17="","",'Y-ENGLISH'!M17)</f>
        <v/>
      </c>
      <c r="U18" s="25" t="str">
        <f>IF('Y-ENGLISH'!N17="","",'Y-ENGLISH'!N17)</f>
        <v/>
      </c>
      <c r="V18" s="135">
        <f t="shared" si="17"/>
        <v>0</v>
      </c>
      <c r="W18" s="146">
        <f t="shared" si="18"/>
        <v>21.6</v>
      </c>
      <c r="X18" s="100" t="str">
        <f t="shared" si="19"/>
        <v>E</v>
      </c>
      <c r="Y18" s="101">
        <f t="shared" si="20"/>
        <v>36</v>
      </c>
      <c r="Z18" s="254" t="str">
        <f>IF('HY-HINDI'!C17="","",'HY-HINDI'!C17)</f>
        <v/>
      </c>
      <c r="AA18" s="254" t="str">
        <f>IF('HY-HINDI'!E17="","",'HY-HINDI'!E17)</f>
        <v/>
      </c>
      <c r="AB18" s="25" t="str">
        <f>IF('HY-HINDI'!G17="","",'HY-HINDI'!G17)</f>
        <v/>
      </c>
      <c r="AC18" s="25">
        <f>IF('HY-HINDI'!H17="","",'HY-HINDI'!H17)</f>
        <v>10</v>
      </c>
      <c r="AD18" s="25">
        <f>IF('HY-HINDI'!I17="","",'HY-HINDI'!I17)</f>
        <v>10</v>
      </c>
      <c r="AE18" s="25">
        <f>IF('HY-HINDI'!J17="","",'HY-HINDI'!J17)</f>
        <v>10</v>
      </c>
      <c r="AF18" s="25" t="str">
        <f>IF('HY-HINDI'!L17="","",'HY-HINDI'!L17)</f>
        <v/>
      </c>
      <c r="AG18" s="25" t="str">
        <f>IF('HY-HINDI'!M17="","",'HY-HINDI'!M17)</f>
        <v/>
      </c>
      <c r="AH18" s="25" t="str">
        <f>IF('HY-HINDI'!N17="","",'HY-HINDI'!N17)</f>
        <v/>
      </c>
      <c r="AI18" s="135">
        <f t="shared" si="21"/>
        <v>0</v>
      </c>
      <c r="AJ18" s="254" t="str">
        <f>IF('Y-HINDI'!C17="","",'Y-HINDI'!C17)</f>
        <v/>
      </c>
      <c r="AK18" s="254" t="str">
        <f>IF('Y-HINDI'!E17="","",'Y-HINDI'!E17)</f>
        <v/>
      </c>
      <c r="AL18" s="25" t="str">
        <f>IF('Y-HINDI'!G17="","",'Y-HINDI'!G17)</f>
        <v/>
      </c>
      <c r="AM18" s="25">
        <f>IF('Y-HINDI'!H17="","",'Y-HINDI'!H17)</f>
        <v>10</v>
      </c>
      <c r="AN18" s="25">
        <f>IF('Y-HINDI'!I17="","",'Y-HINDI'!I17)</f>
        <v>9</v>
      </c>
      <c r="AO18" s="25">
        <f>IF('Y-HINDI'!J17="","",'Y-HINDI'!J17)</f>
        <v>10</v>
      </c>
      <c r="AP18" s="25" t="str">
        <f>IF('Y-HINDI'!L17="","",'Y-HINDI'!L17)</f>
        <v/>
      </c>
      <c r="AQ18" s="25" t="str">
        <f>IF('Y-HINDI'!M17="","",'Y-HINDI'!M17)</f>
        <v/>
      </c>
      <c r="AR18" s="25" t="str">
        <f>IF('Y-HINDI'!N17="","",'Y-HINDI'!N17)</f>
        <v/>
      </c>
      <c r="AS18" s="135">
        <f t="shared" si="22"/>
        <v>0</v>
      </c>
      <c r="AT18" s="146">
        <f t="shared" si="23"/>
        <v>0</v>
      </c>
      <c r="AU18" s="100" t="str">
        <f t="shared" si="24"/>
        <v>E</v>
      </c>
      <c r="AV18" s="101" t="str">
        <f t="shared" si="25"/>
        <v/>
      </c>
      <c r="AW18" s="254" t="str">
        <f>IF('HY-GUJARATI'!C17="","",'HY-GUJARATI'!C17)</f>
        <v/>
      </c>
      <c r="AX18" s="254" t="str">
        <f>IF('HY-GUJARATI'!E17="","",'HY-GUJARATI'!E17)</f>
        <v/>
      </c>
      <c r="AY18" s="25" t="str">
        <f>IF('HY-GUJARATI'!G17="","",'HY-GUJARATI'!G17)</f>
        <v/>
      </c>
      <c r="AZ18" s="25">
        <f>IF('HY-GUJARATI'!H17="","",'HY-GUJARATI'!H17)</f>
        <v>9</v>
      </c>
      <c r="BA18" s="25">
        <f>IF('HY-GUJARATI'!I17="","",'HY-GUJARATI'!I17)</f>
        <v>9</v>
      </c>
      <c r="BB18" s="25">
        <f>IF('HY-GUJARATI'!J17="","",'HY-GUJARATI'!J17)</f>
        <v>9</v>
      </c>
      <c r="BC18" s="25" t="str">
        <f>IF('HY-GUJARATI'!L17="","",'HY-GUJARATI'!L17)</f>
        <v/>
      </c>
      <c r="BD18" s="25" t="str">
        <f>IF('HY-GUJARATI'!M17="","",'HY-GUJARATI'!M17)</f>
        <v/>
      </c>
      <c r="BE18" s="25" t="str">
        <f>IF('HY-GUJARATI'!N17="","",'HY-GUJARATI'!N17)</f>
        <v/>
      </c>
      <c r="BF18" s="135">
        <f t="shared" si="26"/>
        <v>0</v>
      </c>
      <c r="BG18" s="254" t="str">
        <f>IF('Y-GUJARATI'!C17="","",'Y-GUJARATI'!C17)</f>
        <v/>
      </c>
      <c r="BH18" s="254" t="str">
        <f>IF('Y-GUJARATI'!E17="","",'Y-GUJARATI'!E17)</f>
        <v/>
      </c>
      <c r="BI18" s="25" t="str">
        <f>IF('Y-GUJARATI'!G17="","",'Y-GUJARATI'!G17)</f>
        <v/>
      </c>
      <c r="BJ18" s="25">
        <f>IF('Y-GUJARATI'!H17="","",'Y-GUJARATI'!H17)</f>
        <v>10</v>
      </c>
      <c r="BK18" s="25">
        <f>IF('Y-GUJARATI'!I17="","",'Y-GUJARATI'!I17)</f>
        <v>10</v>
      </c>
      <c r="BL18" s="25">
        <f>IF('Y-GUJARATI'!J17="","",'Y-GUJARATI'!J17)</f>
        <v>9</v>
      </c>
      <c r="BM18" s="25" t="str">
        <f>IF('Y-GUJARATI'!L17="","",'Y-GUJARATI'!L17)</f>
        <v/>
      </c>
      <c r="BN18" s="25" t="str">
        <f>IF('Y-GUJARATI'!M17="","",'Y-GUJARATI'!M17)</f>
        <v/>
      </c>
      <c r="BO18" s="25" t="str">
        <f>IF('Y-GUJARATI'!N17="","",'Y-GUJARATI'!N17)</f>
        <v/>
      </c>
      <c r="BP18" s="135">
        <f t="shared" si="27"/>
        <v>0</v>
      </c>
      <c r="BQ18" s="146">
        <f t="shared" si="28"/>
        <v>0</v>
      </c>
      <c r="BR18" s="100" t="str">
        <f t="shared" si="29"/>
        <v>E</v>
      </c>
      <c r="BS18" s="101" t="str">
        <f t="shared" si="30"/>
        <v/>
      </c>
      <c r="BT18" s="254" t="str">
        <f>IF('HY-MATHS'!C17="","",'HY-MATHS'!C17)</f>
        <v/>
      </c>
      <c r="BU18" s="254" t="str">
        <f>IF('HY-MATHS'!E17="","",'HY-MATHS'!E17)</f>
        <v/>
      </c>
      <c r="BV18" s="25" t="str">
        <f>IF('HY-MATHS'!G17="","",'HY-MATHS'!G17)</f>
        <v/>
      </c>
      <c r="BW18" s="25">
        <f>IF('HY-MATHS'!H17="","",'HY-MATHS'!H17)</f>
        <v>10</v>
      </c>
      <c r="BX18" s="25">
        <f>IF('HY-MATHS'!I17="","",'HY-MATHS'!I17)</f>
        <v>10</v>
      </c>
      <c r="BY18" s="25">
        <f>IF('HY-MATHS'!J17="","",'HY-MATHS'!J17)</f>
        <v>10</v>
      </c>
      <c r="BZ18" s="25" t="str">
        <f>IF('HY-MATHS'!L17="","",'HY-MATHS'!L17)</f>
        <v/>
      </c>
      <c r="CA18" s="25" t="str">
        <f>IF('HY-MATHS'!M17="","",'HY-MATHS'!M17)</f>
        <v/>
      </c>
      <c r="CB18" s="25" t="str">
        <f>IF('HY-MATHS'!N17="","",'HY-MATHS'!N17)</f>
        <v/>
      </c>
      <c r="CC18" s="135">
        <f t="shared" si="31"/>
        <v>0</v>
      </c>
      <c r="CD18" s="254" t="str">
        <f>IF('Y-MATHS'!C17="","",'Y-MATHS'!C17)</f>
        <v/>
      </c>
      <c r="CE18" s="254" t="str">
        <f>IF('Y-MATHS'!E17="","",'Y-MATHS'!E17)</f>
        <v/>
      </c>
      <c r="CF18" s="25" t="str">
        <f>IF('Y-MATHS'!G17="","",'Y-MATHS'!G17)</f>
        <v/>
      </c>
      <c r="CG18" s="25">
        <f>IF('Y-MATHS'!H17="","",'Y-MATHS'!H17)</f>
        <v>10</v>
      </c>
      <c r="CH18" s="25">
        <f>IF('Y-MATHS'!I17="","",'Y-MATHS'!I17)</f>
        <v>10</v>
      </c>
      <c r="CI18" s="25">
        <f>IF('Y-MATHS'!J17="","",'Y-MATHS'!J17)</f>
        <v>10</v>
      </c>
      <c r="CJ18" s="25" t="str">
        <f>IF('Y-MATHS'!L17="","",'Y-MATHS'!L17)</f>
        <v/>
      </c>
      <c r="CK18" s="25" t="str">
        <f>IF('Y-MATHS'!M17="","",'Y-MATHS'!M17)</f>
        <v/>
      </c>
      <c r="CL18" s="25" t="str">
        <f>IF('Y-MATHS'!N17="","",'Y-MATHS'!N17)</f>
        <v/>
      </c>
      <c r="CM18" s="135">
        <f t="shared" si="32"/>
        <v>0</v>
      </c>
      <c r="CN18" s="146">
        <f t="shared" si="33"/>
        <v>0</v>
      </c>
      <c r="CO18" s="100" t="str">
        <f t="shared" si="34"/>
        <v>E</v>
      </c>
      <c r="CP18" s="101" t="str">
        <f t="shared" si="35"/>
        <v/>
      </c>
      <c r="CQ18" s="254" t="str">
        <f>IF('HY-SCIENCE'!C17="","",'HY-SCIENCE'!C17)</f>
        <v/>
      </c>
      <c r="CR18" s="254" t="str">
        <f>IF('HY-SCIENCE'!E17="","",'HY-SCIENCE'!E17)</f>
        <v/>
      </c>
      <c r="CS18" s="25" t="str">
        <f>IF('HY-SCIENCE'!G17="","",'HY-SCIENCE'!G17)</f>
        <v/>
      </c>
      <c r="CT18" s="25">
        <f>IF('HY-SCIENCE'!H17="","",'HY-SCIENCE'!H17)</f>
        <v>10</v>
      </c>
      <c r="CU18" s="25">
        <f>IF('HY-SCIENCE'!I17="","",'HY-SCIENCE'!I17)</f>
        <v>10</v>
      </c>
      <c r="CV18" s="25">
        <f>IF('HY-SCIENCE'!J17="","",'HY-SCIENCE'!J17)</f>
        <v>10</v>
      </c>
      <c r="CW18" s="25" t="str">
        <f>IF('HY-SCIENCE'!L17="","",'HY-SCIENCE'!L17)</f>
        <v/>
      </c>
      <c r="CX18" s="25" t="str">
        <f>IF('HY-SCIENCE'!M17="","",'HY-SCIENCE'!M17)</f>
        <v/>
      </c>
      <c r="CY18" s="25" t="str">
        <f>IF('HY-SCIENCE'!N17="","",'HY-SCIENCE'!N17)</f>
        <v/>
      </c>
      <c r="CZ18" s="135">
        <f t="shared" si="36"/>
        <v>0</v>
      </c>
      <c r="DA18" s="254" t="str">
        <f>IF('Y-SCIENCE'!C17="","",'Y-SCIENCE'!C17)</f>
        <v/>
      </c>
      <c r="DB18" s="254" t="str">
        <f>IF('Y-SCIENCE'!E17="","",'Y-SCIENCE'!E17)</f>
        <v/>
      </c>
      <c r="DC18" s="25" t="str">
        <f>IF('Y-SCIENCE'!G17="","",'Y-SCIENCE'!G17)</f>
        <v/>
      </c>
      <c r="DD18" s="25">
        <f>IF('Y-SCIENCE'!H17="","",'Y-SCIENCE'!H17)</f>
        <v>10</v>
      </c>
      <c r="DE18" s="25">
        <f>IF('Y-SCIENCE'!I17="","",'Y-SCIENCE'!I17)</f>
        <v>10</v>
      </c>
      <c r="DF18" s="25">
        <f>IF('Y-SCIENCE'!J17="","",'Y-SCIENCE'!J17)</f>
        <v>10</v>
      </c>
      <c r="DG18" s="25" t="str">
        <f>IF('Y-SCIENCE'!L17="","",'Y-SCIENCE'!L17)</f>
        <v/>
      </c>
      <c r="DH18" s="25" t="str">
        <f>IF('Y-SCIENCE'!M17="","",'Y-SCIENCE'!M17)</f>
        <v/>
      </c>
      <c r="DI18" s="25" t="str">
        <f>IF('Y-SCIENCE'!N17="","",'Y-SCIENCE'!N17)</f>
        <v/>
      </c>
      <c r="DJ18" s="135">
        <f t="shared" si="37"/>
        <v>0</v>
      </c>
      <c r="DK18" s="146">
        <f t="shared" si="38"/>
        <v>0</v>
      </c>
      <c r="DL18" s="100" t="str">
        <f t="shared" si="39"/>
        <v>E</v>
      </c>
      <c r="DM18" s="101" t="str">
        <f t="shared" si="40"/>
        <v/>
      </c>
      <c r="DN18" s="254" t="str">
        <f>IF('HY-SST'!C17="","",'HY-SST'!C17)</f>
        <v/>
      </c>
      <c r="DO18" s="254" t="str">
        <f>IF('HY-SST'!E17="","",'HY-SST'!E17)</f>
        <v/>
      </c>
      <c r="DP18" s="25" t="str">
        <f>IF('HY-SST'!G17="","",'HY-SST'!G17)</f>
        <v/>
      </c>
      <c r="DQ18" s="25">
        <f>IF('HY-SST'!H17="","",'HY-SST'!H17)</f>
        <v>10</v>
      </c>
      <c r="DR18" s="25">
        <f>IF('HY-SST'!I17="","",'HY-SST'!I17)</f>
        <v>10</v>
      </c>
      <c r="DS18" s="25">
        <f>IF('HY-SST'!J17="","",'HY-SST'!J17)</f>
        <v>10</v>
      </c>
      <c r="DT18" s="25" t="str">
        <f>IF('HY-SST'!L17="","",'HY-SST'!L17)</f>
        <v/>
      </c>
      <c r="DU18" s="25" t="str">
        <f>IF('HY-SST'!M17="","",'HY-SST'!M17)</f>
        <v/>
      </c>
      <c r="DV18" s="25" t="str">
        <f>IF('HY-SST'!N17="","",'HY-SST'!N17)</f>
        <v/>
      </c>
      <c r="DW18" s="135">
        <f t="shared" si="41"/>
        <v>0</v>
      </c>
      <c r="DX18" s="254" t="str">
        <f>IF('Y-SST'!C17="","",'Y-SST'!C17)</f>
        <v/>
      </c>
      <c r="DY18" s="254" t="str">
        <f>IF('Y-SST'!E17="","",'Y-SST'!E17)</f>
        <v/>
      </c>
      <c r="DZ18" s="25" t="str">
        <f>IF('Y-SST'!G17="","",'Y-SST'!G17)</f>
        <v/>
      </c>
      <c r="EA18" s="25">
        <f>IF('Y-SST'!H17="","",'Y-SST'!H17)</f>
        <v>10</v>
      </c>
      <c r="EB18" s="25">
        <f>IF('Y-SST'!I17="","",'Y-SST'!I17)</f>
        <v>10</v>
      </c>
      <c r="EC18" s="25">
        <f>IF('Y-SST'!J17="","",'Y-SST'!J17)</f>
        <v>10</v>
      </c>
      <c r="ED18" s="25" t="str">
        <f>IF('Y-SST'!L17="","",'Y-SST'!L17)</f>
        <v/>
      </c>
      <c r="EE18" s="25" t="str">
        <f>IF('Y-SST'!M17="","",'Y-SST'!M17)</f>
        <v/>
      </c>
      <c r="EF18" s="25" t="str">
        <f>IF('Y-SST'!N17="","",'Y-SST'!N17)</f>
        <v/>
      </c>
      <c r="EG18" s="135">
        <f t="shared" si="42"/>
        <v>0</v>
      </c>
      <c r="EH18" s="146">
        <f t="shared" si="43"/>
        <v>0</v>
      </c>
      <c r="EI18" s="100" t="str">
        <f t="shared" si="44"/>
        <v>E</v>
      </c>
      <c r="EJ18" s="101" t="str">
        <f t="shared" si="45"/>
        <v/>
      </c>
      <c r="EK18" s="25" t="b">
        <f t="shared" si="12"/>
        <v>0</v>
      </c>
      <c r="EL18" s="102">
        <f t="shared" si="46"/>
        <v>0</v>
      </c>
      <c r="EM18" s="103" t="str">
        <f t="shared" si="47"/>
        <v>E</v>
      </c>
      <c r="EN18" s="260" t="str">
        <f t="shared" si="48"/>
        <v/>
      </c>
      <c r="EO18" s="25" t="str">
        <f>'CS-PS'!C14</f>
        <v>A</v>
      </c>
      <c r="EP18" s="25" t="str">
        <f>'CS-PS'!D14</f>
        <v>A</v>
      </c>
      <c r="EQ18" s="25" t="str">
        <f>ArtEducation!C14</f>
        <v>A</v>
      </c>
      <c r="ER18" s="25" t="str">
        <f>ArtEducation!D14</f>
        <v>A</v>
      </c>
      <c r="ES18" s="25" t="str">
        <f>'Health&amp;Physical Education'!C14</f>
        <v>A</v>
      </c>
      <c r="ET18" s="25" t="str">
        <f>'Health&amp;Physical Education'!D14</f>
        <v>A</v>
      </c>
      <c r="EU18" s="25" t="str">
        <f>Baglessdays!C14</f>
        <v>YES</v>
      </c>
      <c r="EV18" s="25" t="str">
        <f>Baglessdays!D14</f>
        <v>YES</v>
      </c>
      <c r="EW18" s="316" t="str">
        <f>studentprofile!N15</f>
        <v>GOOD</v>
      </c>
      <c r="EX18" s="207" t="str">
        <f>Discipline!C14</f>
        <v>A</v>
      </c>
      <c r="EY18" s="207" t="str">
        <f>Discipline!D14</f>
        <v>A</v>
      </c>
      <c r="EZ18" t="str">
        <f>SKILLSUBJECT!C14</f>
        <v>Qualified</v>
      </c>
    </row>
    <row r="19" spans="1:156" ht="14.25" customHeight="1">
      <c r="A19" s="26">
        <v>9</v>
      </c>
      <c r="B19" s="25" t="str">
        <f>IF(studentprofile!D16="","",studentprofile!D16)</f>
        <v>GAUTAMBHAI JADA</v>
      </c>
      <c r="C19" s="254">
        <f>IF('HY-ENGLISH'!C18="","",'HY-ENGLISH'!C18)</f>
        <v>14</v>
      </c>
      <c r="D19" s="254">
        <f>IF('HY-ENGLISH'!E18="","",'HY-ENGLISH'!E18)</f>
        <v>18</v>
      </c>
      <c r="E19" s="25">
        <f>IF('HY-ENGLISH'!G18="","",'HY-ENGLISH'!G18)</f>
        <v>9</v>
      </c>
      <c r="F19" s="25">
        <f>IF('HY-ENGLISH'!H18="","",'HY-ENGLISH'!H18)</f>
        <v>10</v>
      </c>
      <c r="G19" s="25">
        <f>IF('HY-ENGLISH'!I18="","",'HY-ENGLISH'!I18)</f>
        <v>10</v>
      </c>
      <c r="H19" s="25">
        <f>IF('HY-ENGLISH'!J18="","",'HY-ENGLISH'!J18)</f>
        <v>10</v>
      </c>
      <c r="I19" s="25">
        <f>IF('HY-ENGLISH'!L18="","",'HY-ENGLISH'!L18)</f>
        <v>35</v>
      </c>
      <c r="J19" s="25">
        <f>IF('HY-ENGLISH'!M18="","",'HY-ENGLISH'!M18)</f>
        <v>22</v>
      </c>
      <c r="K19" s="25">
        <f>IF('HY-ENGLISH'!N18="","",'HY-ENGLISH'!N18)</f>
        <v>61</v>
      </c>
      <c r="L19" s="135">
        <f t="shared" si="16"/>
        <v>24.4</v>
      </c>
      <c r="M19" s="254" t="str">
        <f>IF('Y-ENGLISH'!C18="","",'Y-ENGLISH'!C18)</f>
        <v/>
      </c>
      <c r="N19" s="254" t="str">
        <f>IF('Y-ENGLISH'!E18="","",'Y-ENGLISH'!E18)</f>
        <v/>
      </c>
      <c r="O19" s="25" t="str">
        <f>IF('Y-ENGLISH'!G18="","",'Y-ENGLISH'!G18)</f>
        <v/>
      </c>
      <c r="P19" s="25">
        <f>IF('Y-ENGLISH'!H18="","",'Y-ENGLISH'!H18)</f>
        <v>10</v>
      </c>
      <c r="Q19" s="25">
        <f>IF('Y-ENGLISH'!I18="","",'Y-ENGLISH'!I18)</f>
        <v>10</v>
      </c>
      <c r="R19" s="25">
        <f>IF('Y-ENGLISH'!J18="","",'Y-ENGLISH'!J18)</f>
        <v>10</v>
      </c>
      <c r="S19" s="25" t="str">
        <f>IF('Y-ENGLISH'!L18="","",'Y-ENGLISH'!L18)</f>
        <v/>
      </c>
      <c r="T19" s="25" t="str">
        <f>IF('Y-ENGLISH'!M18="","",'Y-ENGLISH'!M18)</f>
        <v/>
      </c>
      <c r="U19" s="25" t="str">
        <f>IF('Y-ENGLISH'!N18="","",'Y-ENGLISH'!N18)</f>
        <v/>
      </c>
      <c r="V19" s="135">
        <f t="shared" si="17"/>
        <v>0</v>
      </c>
      <c r="W19" s="146">
        <f t="shared" si="18"/>
        <v>24.4</v>
      </c>
      <c r="X19" s="100" t="str">
        <f t="shared" si="19"/>
        <v>E</v>
      </c>
      <c r="Y19" s="101">
        <f t="shared" si="20"/>
        <v>21</v>
      </c>
      <c r="Z19" s="254" t="str">
        <f>IF('HY-HINDI'!C18="","",'HY-HINDI'!C18)</f>
        <v/>
      </c>
      <c r="AA19" s="254" t="str">
        <f>IF('HY-HINDI'!E18="","",'HY-HINDI'!E18)</f>
        <v/>
      </c>
      <c r="AB19" s="25" t="str">
        <f>IF('HY-HINDI'!G18="","",'HY-HINDI'!G18)</f>
        <v/>
      </c>
      <c r="AC19" s="25">
        <f>IF('HY-HINDI'!H18="","",'HY-HINDI'!H18)</f>
        <v>10</v>
      </c>
      <c r="AD19" s="25">
        <f>IF('HY-HINDI'!I18="","",'HY-HINDI'!I18)</f>
        <v>10</v>
      </c>
      <c r="AE19" s="25">
        <f>IF('HY-HINDI'!J18="","",'HY-HINDI'!J18)</f>
        <v>10</v>
      </c>
      <c r="AF19" s="25" t="str">
        <f>IF('HY-HINDI'!L18="","",'HY-HINDI'!L18)</f>
        <v/>
      </c>
      <c r="AG19" s="25" t="str">
        <f>IF('HY-HINDI'!M18="","",'HY-HINDI'!M18)</f>
        <v/>
      </c>
      <c r="AH19" s="25" t="str">
        <f>IF('HY-HINDI'!N18="","",'HY-HINDI'!N18)</f>
        <v/>
      </c>
      <c r="AI19" s="135">
        <f t="shared" si="21"/>
        <v>0</v>
      </c>
      <c r="AJ19" s="254" t="str">
        <f>IF('Y-HINDI'!C18="","",'Y-HINDI'!C18)</f>
        <v/>
      </c>
      <c r="AK19" s="254" t="str">
        <f>IF('Y-HINDI'!E18="","",'Y-HINDI'!E18)</f>
        <v/>
      </c>
      <c r="AL19" s="25" t="str">
        <f>IF('Y-HINDI'!G18="","",'Y-HINDI'!G18)</f>
        <v/>
      </c>
      <c r="AM19" s="25">
        <f>IF('Y-HINDI'!H18="","",'Y-HINDI'!H18)</f>
        <v>9</v>
      </c>
      <c r="AN19" s="25">
        <f>IF('Y-HINDI'!I18="","",'Y-HINDI'!I18)</f>
        <v>10</v>
      </c>
      <c r="AO19" s="25">
        <f>IF('Y-HINDI'!J18="","",'Y-HINDI'!J18)</f>
        <v>10</v>
      </c>
      <c r="AP19" s="25" t="str">
        <f>IF('Y-HINDI'!L18="","",'Y-HINDI'!L18)</f>
        <v/>
      </c>
      <c r="AQ19" s="25" t="str">
        <f>IF('Y-HINDI'!M18="","",'Y-HINDI'!M18)</f>
        <v/>
      </c>
      <c r="AR19" s="25" t="str">
        <f>IF('Y-HINDI'!N18="","",'Y-HINDI'!N18)</f>
        <v/>
      </c>
      <c r="AS19" s="135">
        <f t="shared" si="22"/>
        <v>0</v>
      </c>
      <c r="AT19" s="146">
        <f t="shared" si="23"/>
        <v>0</v>
      </c>
      <c r="AU19" s="100" t="str">
        <f t="shared" si="24"/>
        <v>E</v>
      </c>
      <c r="AV19" s="101" t="str">
        <f t="shared" si="25"/>
        <v/>
      </c>
      <c r="AW19" s="254" t="str">
        <f>IF('HY-GUJARATI'!C18="","",'HY-GUJARATI'!C18)</f>
        <v/>
      </c>
      <c r="AX19" s="254" t="str">
        <f>IF('HY-GUJARATI'!E18="","",'HY-GUJARATI'!E18)</f>
        <v/>
      </c>
      <c r="AY19" s="25" t="str">
        <f>IF('HY-GUJARATI'!G18="","",'HY-GUJARATI'!G18)</f>
        <v/>
      </c>
      <c r="AZ19" s="25">
        <f>IF('HY-GUJARATI'!H18="","",'HY-GUJARATI'!H18)</f>
        <v>9</v>
      </c>
      <c r="BA19" s="25">
        <f>IF('HY-GUJARATI'!I18="","",'HY-GUJARATI'!I18)</f>
        <v>10</v>
      </c>
      <c r="BB19" s="25">
        <f>IF('HY-GUJARATI'!J18="","",'HY-GUJARATI'!J18)</f>
        <v>9</v>
      </c>
      <c r="BC19" s="25" t="str">
        <f>IF('HY-GUJARATI'!L18="","",'HY-GUJARATI'!L18)</f>
        <v/>
      </c>
      <c r="BD19" s="25" t="str">
        <f>IF('HY-GUJARATI'!M18="","",'HY-GUJARATI'!M18)</f>
        <v/>
      </c>
      <c r="BE19" s="25" t="str">
        <f>IF('HY-GUJARATI'!N18="","",'HY-GUJARATI'!N18)</f>
        <v/>
      </c>
      <c r="BF19" s="135">
        <f t="shared" si="26"/>
        <v>0</v>
      </c>
      <c r="BG19" s="254" t="str">
        <f>IF('Y-GUJARATI'!C18="","",'Y-GUJARATI'!C18)</f>
        <v/>
      </c>
      <c r="BH19" s="254" t="str">
        <f>IF('Y-GUJARATI'!E18="","",'Y-GUJARATI'!E18)</f>
        <v/>
      </c>
      <c r="BI19" s="25" t="str">
        <f>IF('Y-GUJARATI'!G18="","",'Y-GUJARATI'!G18)</f>
        <v/>
      </c>
      <c r="BJ19" s="25">
        <f>IF('Y-GUJARATI'!H18="","",'Y-GUJARATI'!H18)</f>
        <v>9</v>
      </c>
      <c r="BK19" s="25">
        <f>IF('Y-GUJARATI'!I18="","",'Y-GUJARATI'!I18)</f>
        <v>9</v>
      </c>
      <c r="BL19" s="25">
        <f>IF('Y-GUJARATI'!J18="","",'Y-GUJARATI'!J18)</f>
        <v>10</v>
      </c>
      <c r="BM19" s="25" t="str">
        <f>IF('Y-GUJARATI'!L18="","",'Y-GUJARATI'!L18)</f>
        <v/>
      </c>
      <c r="BN19" s="25" t="str">
        <f>IF('Y-GUJARATI'!M18="","",'Y-GUJARATI'!M18)</f>
        <v/>
      </c>
      <c r="BO19" s="25" t="str">
        <f>IF('Y-GUJARATI'!N18="","",'Y-GUJARATI'!N18)</f>
        <v/>
      </c>
      <c r="BP19" s="135">
        <f t="shared" si="27"/>
        <v>0</v>
      </c>
      <c r="BQ19" s="146">
        <f t="shared" si="28"/>
        <v>0</v>
      </c>
      <c r="BR19" s="100" t="str">
        <f t="shared" si="29"/>
        <v>E</v>
      </c>
      <c r="BS19" s="101" t="str">
        <f t="shared" si="30"/>
        <v/>
      </c>
      <c r="BT19" s="254" t="str">
        <f>IF('HY-MATHS'!C18="","",'HY-MATHS'!C18)</f>
        <v/>
      </c>
      <c r="BU19" s="254" t="str">
        <f>IF('HY-MATHS'!E18="","",'HY-MATHS'!E18)</f>
        <v/>
      </c>
      <c r="BV19" s="25" t="str">
        <f>IF('HY-MATHS'!G18="","",'HY-MATHS'!G18)</f>
        <v/>
      </c>
      <c r="BW19" s="25">
        <f>IF('HY-MATHS'!H18="","",'HY-MATHS'!H18)</f>
        <v>10</v>
      </c>
      <c r="BX19" s="25">
        <f>IF('HY-MATHS'!I18="","",'HY-MATHS'!I18)</f>
        <v>10</v>
      </c>
      <c r="BY19" s="25">
        <f>IF('HY-MATHS'!J18="","",'HY-MATHS'!J18)</f>
        <v>10</v>
      </c>
      <c r="BZ19" s="25" t="str">
        <f>IF('HY-MATHS'!L18="","",'HY-MATHS'!L18)</f>
        <v/>
      </c>
      <c r="CA19" s="25" t="str">
        <f>IF('HY-MATHS'!M18="","",'HY-MATHS'!M18)</f>
        <v/>
      </c>
      <c r="CB19" s="25" t="str">
        <f>IF('HY-MATHS'!N18="","",'HY-MATHS'!N18)</f>
        <v/>
      </c>
      <c r="CC19" s="135">
        <f t="shared" si="31"/>
        <v>0</v>
      </c>
      <c r="CD19" s="254" t="str">
        <f>IF('Y-MATHS'!C18="","",'Y-MATHS'!C18)</f>
        <v/>
      </c>
      <c r="CE19" s="254" t="str">
        <f>IF('Y-MATHS'!E18="","",'Y-MATHS'!E18)</f>
        <v/>
      </c>
      <c r="CF19" s="25" t="str">
        <f>IF('Y-MATHS'!G18="","",'Y-MATHS'!G18)</f>
        <v/>
      </c>
      <c r="CG19" s="25">
        <f>IF('Y-MATHS'!H18="","",'Y-MATHS'!H18)</f>
        <v>10</v>
      </c>
      <c r="CH19" s="25">
        <f>IF('Y-MATHS'!I18="","",'Y-MATHS'!I18)</f>
        <v>10</v>
      </c>
      <c r="CI19" s="25">
        <f>IF('Y-MATHS'!J18="","",'Y-MATHS'!J18)</f>
        <v>10</v>
      </c>
      <c r="CJ19" s="25" t="str">
        <f>IF('Y-MATHS'!L18="","",'Y-MATHS'!L18)</f>
        <v/>
      </c>
      <c r="CK19" s="25" t="str">
        <f>IF('Y-MATHS'!M18="","",'Y-MATHS'!M18)</f>
        <v/>
      </c>
      <c r="CL19" s="25" t="str">
        <f>IF('Y-MATHS'!N18="","",'Y-MATHS'!N18)</f>
        <v/>
      </c>
      <c r="CM19" s="135">
        <f t="shared" si="32"/>
        <v>0</v>
      </c>
      <c r="CN19" s="146">
        <f t="shared" si="33"/>
        <v>0</v>
      </c>
      <c r="CO19" s="100" t="str">
        <f t="shared" si="34"/>
        <v>E</v>
      </c>
      <c r="CP19" s="101" t="str">
        <f t="shared" si="35"/>
        <v/>
      </c>
      <c r="CQ19" s="254" t="str">
        <f>IF('HY-SCIENCE'!C18="","",'HY-SCIENCE'!C18)</f>
        <v/>
      </c>
      <c r="CR19" s="254" t="str">
        <f>IF('HY-SCIENCE'!E18="","",'HY-SCIENCE'!E18)</f>
        <v/>
      </c>
      <c r="CS19" s="25" t="str">
        <f>IF('HY-SCIENCE'!G18="","",'HY-SCIENCE'!G18)</f>
        <v/>
      </c>
      <c r="CT19" s="25">
        <f>IF('HY-SCIENCE'!H18="","",'HY-SCIENCE'!H18)</f>
        <v>10</v>
      </c>
      <c r="CU19" s="25">
        <f>IF('HY-SCIENCE'!I18="","",'HY-SCIENCE'!I18)</f>
        <v>10</v>
      </c>
      <c r="CV19" s="25">
        <f>IF('HY-SCIENCE'!J18="","",'HY-SCIENCE'!J18)</f>
        <v>10</v>
      </c>
      <c r="CW19" s="25" t="str">
        <f>IF('HY-SCIENCE'!L18="","",'HY-SCIENCE'!L18)</f>
        <v/>
      </c>
      <c r="CX19" s="25" t="str">
        <f>IF('HY-SCIENCE'!M18="","",'HY-SCIENCE'!M18)</f>
        <v/>
      </c>
      <c r="CY19" s="25" t="str">
        <f>IF('HY-SCIENCE'!N18="","",'HY-SCIENCE'!N18)</f>
        <v/>
      </c>
      <c r="CZ19" s="135">
        <f t="shared" si="36"/>
        <v>0</v>
      </c>
      <c r="DA19" s="254" t="str">
        <f>IF('Y-SCIENCE'!C18="","",'Y-SCIENCE'!C18)</f>
        <v/>
      </c>
      <c r="DB19" s="254" t="str">
        <f>IF('Y-SCIENCE'!E18="","",'Y-SCIENCE'!E18)</f>
        <v/>
      </c>
      <c r="DC19" s="25" t="str">
        <f>IF('Y-SCIENCE'!G18="","",'Y-SCIENCE'!G18)</f>
        <v/>
      </c>
      <c r="DD19" s="25">
        <f>IF('Y-SCIENCE'!H18="","",'Y-SCIENCE'!H18)</f>
        <v>10</v>
      </c>
      <c r="DE19" s="25">
        <f>IF('Y-SCIENCE'!I18="","",'Y-SCIENCE'!I18)</f>
        <v>10</v>
      </c>
      <c r="DF19" s="25">
        <f>IF('Y-SCIENCE'!J18="","",'Y-SCIENCE'!J18)</f>
        <v>10</v>
      </c>
      <c r="DG19" s="25" t="str">
        <f>IF('Y-SCIENCE'!L18="","",'Y-SCIENCE'!L18)</f>
        <v/>
      </c>
      <c r="DH19" s="25" t="str">
        <f>IF('Y-SCIENCE'!M18="","",'Y-SCIENCE'!M18)</f>
        <v/>
      </c>
      <c r="DI19" s="25" t="str">
        <f>IF('Y-SCIENCE'!N18="","",'Y-SCIENCE'!N18)</f>
        <v/>
      </c>
      <c r="DJ19" s="135">
        <f t="shared" si="37"/>
        <v>0</v>
      </c>
      <c r="DK19" s="146">
        <f t="shared" si="38"/>
        <v>0</v>
      </c>
      <c r="DL19" s="100" t="str">
        <f t="shared" si="39"/>
        <v>E</v>
      </c>
      <c r="DM19" s="101" t="str">
        <f t="shared" si="40"/>
        <v/>
      </c>
      <c r="DN19" s="254" t="str">
        <f>IF('HY-SST'!C18="","",'HY-SST'!C18)</f>
        <v/>
      </c>
      <c r="DO19" s="254" t="str">
        <f>IF('HY-SST'!E18="","",'HY-SST'!E18)</f>
        <v/>
      </c>
      <c r="DP19" s="25" t="str">
        <f>IF('HY-SST'!G18="","",'HY-SST'!G18)</f>
        <v/>
      </c>
      <c r="DQ19" s="25">
        <f>IF('HY-SST'!H18="","",'HY-SST'!H18)</f>
        <v>10</v>
      </c>
      <c r="DR19" s="25">
        <f>IF('HY-SST'!I18="","",'HY-SST'!I18)</f>
        <v>10</v>
      </c>
      <c r="DS19" s="25">
        <f>IF('HY-SST'!J18="","",'HY-SST'!J18)</f>
        <v>10</v>
      </c>
      <c r="DT19" s="25" t="str">
        <f>IF('HY-SST'!L18="","",'HY-SST'!L18)</f>
        <v/>
      </c>
      <c r="DU19" s="25" t="str">
        <f>IF('HY-SST'!M18="","",'HY-SST'!M18)</f>
        <v/>
      </c>
      <c r="DV19" s="25" t="str">
        <f>IF('HY-SST'!N18="","",'HY-SST'!N18)</f>
        <v/>
      </c>
      <c r="DW19" s="135">
        <f t="shared" si="41"/>
        <v>0</v>
      </c>
      <c r="DX19" s="254" t="str">
        <f>IF('Y-SST'!C18="","",'Y-SST'!C18)</f>
        <v/>
      </c>
      <c r="DY19" s="254" t="str">
        <f>IF('Y-SST'!E18="","",'Y-SST'!E18)</f>
        <v/>
      </c>
      <c r="DZ19" s="25" t="str">
        <f>IF('Y-SST'!G18="","",'Y-SST'!G18)</f>
        <v/>
      </c>
      <c r="EA19" s="25">
        <f>IF('Y-SST'!H18="","",'Y-SST'!H18)</f>
        <v>10</v>
      </c>
      <c r="EB19" s="25">
        <f>IF('Y-SST'!I18="","",'Y-SST'!I18)</f>
        <v>10</v>
      </c>
      <c r="EC19" s="25">
        <f>IF('Y-SST'!J18="","",'Y-SST'!J18)</f>
        <v>10</v>
      </c>
      <c r="ED19" s="25" t="str">
        <f>IF('Y-SST'!L18="","",'Y-SST'!L18)</f>
        <v/>
      </c>
      <c r="EE19" s="25" t="str">
        <f>IF('Y-SST'!M18="","",'Y-SST'!M18)</f>
        <v/>
      </c>
      <c r="EF19" s="25" t="str">
        <f>IF('Y-SST'!N18="","",'Y-SST'!N18)</f>
        <v/>
      </c>
      <c r="EG19" s="135">
        <f t="shared" si="42"/>
        <v>0</v>
      </c>
      <c r="EH19" s="146">
        <f t="shared" si="43"/>
        <v>0</v>
      </c>
      <c r="EI19" s="100" t="str">
        <f t="shared" si="44"/>
        <v>E</v>
      </c>
      <c r="EJ19" s="101" t="str">
        <f t="shared" si="45"/>
        <v/>
      </c>
      <c r="EK19" s="25" t="b">
        <f t="shared" si="12"/>
        <v>0</v>
      </c>
      <c r="EL19" s="102">
        <f t="shared" si="46"/>
        <v>0</v>
      </c>
      <c r="EM19" s="103" t="str">
        <f t="shared" si="47"/>
        <v>E</v>
      </c>
      <c r="EN19" s="260" t="str">
        <f t="shared" si="48"/>
        <v/>
      </c>
      <c r="EO19" s="25" t="str">
        <f>'CS-PS'!C15</f>
        <v>A</v>
      </c>
      <c r="EP19" s="25" t="str">
        <f>'CS-PS'!D15</f>
        <v>A</v>
      </c>
      <c r="EQ19" s="25" t="str">
        <f>ArtEducation!C15</f>
        <v>A</v>
      </c>
      <c r="ER19" s="25" t="str">
        <f>ArtEducation!D15</f>
        <v>A</v>
      </c>
      <c r="ES19" s="25" t="str">
        <f>'Health&amp;Physical Education'!C15</f>
        <v>A</v>
      </c>
      <c r="ET19" s="25" t="str">
        <f>'Health&amp;Physical Education'!D15</f>
        <v>A</v>
      </c>
      <c r="EU19" s="25" t="str">
        <f>Baglessdays!C15</f>
        <v>YES</v>
      </c>
      <c r="EV19" s="25" t="str">
        <f>Baglessdays!D15</f>
        <v>YES</v>
      </c>
      <c r="EW19" s="316" t="str">
        <f>studentprofile!N16</f>
        <v>GOOD</v>
      </c>
      <c r="EX19" s="207" t="str">
        <f>Discipline!C15</f>
        <v>A</v>
      </c>
      <c r="EY19" s="207" t="str">
        <f>Discipline!D15</f>
        <v>A</v>
      </c>
      <c r="EZ19" t="str">
        <f>SKILLSUBJECT!C15</f>
        <v>Qualified</v>
      </c>
    </row>
    <row r="20" spans="1:156" ht="14.25" customHeight="1">
      <c r="A20" s="26">
        <v>10</v>
      </c>
      <c r="B20" s="25" t="str">
        <f>IF(studentprofile!D17="","",studentprofile!D17)</f>
        <v>HETVI BALDHA</v>
      </c>
      <c r="C20" s="254">
        <f>IF('HY-ENGLISH'!C19="","",'HY-ENGLISH'!C19)</f>
        <v>35</v>
      </c>
      <c r="D20" s="254">
        <f>IF('HY-ENGLISH'!E19="","",'HY-ENGLISH'!E19)</f>
        <v>34</v>
      </c>
      <c r="E20" s="25">
        <f>IF('HY-ENGLISH'!G19="","",'HY-ENGLISH'!G19)</f>
        <v>18</v>
      </c>
      <c r="F20" s="25">
        <f>IF('HY-ENGLISH'!H19="","",'HY-ENGLISH'!H19)</f>
        <v>10</v>
      </c>
      <c r="G20" s="25">
        <f>IF('HY-ENGLISH'!I19="","",'HY-ENGLISH'!I19)</f>
        <v>10</v>
      </c>
      <c r="H20" s="25">
        <f>IF('HY-ENGLISH'!J19="","",'HY-ENGLISH'!J19)</f>
        <v>10</v>
      </c>
      <c r="I20" s="25">
        <f>IF('HY-ENGLISH'!L19="","",'HY-ENGLISH'!L19)</f>
        <v>60</v>
      </c>
      <c r="J20" s="25">
        <f>IF('HY-ENGLISH'!M19="","",'HY-ENGLISH'!M19)</f>
        <v>38</v>
      </c>
      <c r="K20" s="25">
        <f>IF('HY-ENGLISH'!N19="","",'HY-ENGLISH'!N19)</f>
        <v>86</v>
      </c>
      <c r="L20" s="135">
        <f t="shared" si="16"/>
        <v>34.4</v>
      </c>
      <c r="M20" s="254" t="str">
        <f>IF('Y-ENGLISH'!C19="","",'Y-ENGLISH'!C19)</f>
        <v/>
      </c>
      <c r="N20" s="254" t="str">
        <f>IF('Y-ENGLISH'!E19="","",'Y-ENGLISH'!E19)</f>
        <v/>
      </c>
      <c r="O20" s="25" t="str">
        <f>IF('Y-ENGLISH'!G19="","",'Y-ENGLISH'!G19)</f>
        <v/>
      </c>
      <c r="P20" s="25">
        <f>IF('Y-ENGLISH'!H19="","",'Y-ENGLISH'!H19)</f>
        <v>10</v>
      </c>
      <c r="Q20" s="25">
        <f>IF('Y-ENGLISH'!I19="","",'Y-ENGLISH'!I19)</f>
        <v>10</v>
      </c>
      <c r="R20" s="25">
        <f>IF('Y-ENGLISH'!J19="","",'Y-ENGLISH'!J19)</f>
        <v>10</v>
      </c>
      <c r="S20" s="25" t="str">
        <f>IF('Y-ENGLISH'!L19="","",'Y-ENGLISH'!L19)</f>
        <v/>
      </c>
      <c r="T20" s="25" t="str">
        <f>IF('Y-ENGLISH'!M19="","",'Y-ENGLISH'!M19)</f>
        <v/>
      </c>
      <c r="U20" s="25" t="str">
        <f>IF('Y-ENGLISH'!N19="","",'Y-ENGLISH'!N19)</f>
        <v/>
      </c>
      <c r="V20" s="135">
        <f t="shared" si="17"/>
        <v>0</v>
      </c>
      <c r="W20" s="146">
        <f t="shared" si="18"/>
        <v>34.4</v>
      </c>
      <c r="X20" s="100" t="str">
        <f t="shared" si="19"/>
        <v>D</v>
      </c>
      <c r="Y20" s="101">
        <f t="shared" si="20"/>
        <v>3</v>
      </c>
      <c r="Z20" s="254" t="str">
        <f>IF('HY-HINDI'!C19="","",'HY-HINDI'!C19)</f>
        <v/>
      </c>
      <c r="AA20" s="254" t="str">
        <f>IF('HY-HINDI'!E19="","",'HY-HINDI'!E19)</f>
        <v/>
      </c>
      <c r="AB20" s="25" t="str">
        <f>IF('HY-HINDI'!G19="","",'HY-HINDI'!G19)</f>
        <v/>
      </c>
      <c r="AC20" s="25">
        <f>IF('HY-HINDI'!H19="","",'HY-HINDI'!H19)</f>
        <v>10</v>
      </c>
      <c r="AD20" s="25">
        <f>IF('HY-HINDI'!I19="","",'HY-HINDI'!I19)</f>
        <v>9</v>
      </c>
      <c r="AE20" s="25">
        <f>IF('HY-HINDI'!J19="","",'HY-HINDI'!J19)</f>
        <v>10</v>
      </c>
      <c r="AF20" s="25" t="str">
        <f>IF('HY-HINDI'!L19="","",'HY-HINDI'!L19)</f>
        <v/>
      </c>
      <c r="AG20" s="25" t="str">
        <f>IF('HY-HINDI'!M19="","",'HY-HINDI'!M19)</f>
        <v/>
      </c>
      <c r="AH20" s="25" t="str">
        <f>IF('HY-HINDI'!N19="","",'HY-HINDI'!N19)</f>
        <v/>
      </c>
      <c r="AI20" s="135">
        <f t="shared" si="21"/>
        <v>0</v>
      </c>
      <c r="AJ20" s="254" t="str">
        <f>IF('Y-HINDI'!C19="","",'Y-HINDI'!C19)</f>
        <v/>
      </c>
      <c r="AK20" s="254" t="str">
        <f>IF('Y-HINDI'!E19="","",'Y-HINDI'!E19)</f>
        <v/>
      </c>
      <c r="AL20" s="25" t="str">
        <f>IF('Y-HINDI'!G19="","",'Y-HINDI'!G19)</f>
        <v/>
      </c>
      <c r="AM20" s="25">
        <f>IF('Y-HINDI'!H19="","",'Y-HINDI'!H19)</f>
        <v>9</v>
      </c>
      <c r="AN20" s="25">
        <f>IF('Y-HINDI'!I19="","",'Y-HINDI'!I19)</f>
        <v>10</v>
      </c>
      <c r="AO20" s="25">
        <f>IF('Y-HINDI'!J19="","",'Y-HINDI'!J19)</f>
        <v>9</v>
      </c>
      <c r="AP20" s="25" t="str">
        <f>IF('Y-HINDI'!L19="","",'Y-HINDI'!L19)</f>
        <v/>
      </c>
      <c r="AQ20" s="25" t="str">
        <f>IF('Y-HINDI'!M19="","",'Y-HINDI'!M19)</f>
        <v/>
      </c>
      <c r="AR20" s="25" t="str">
        <f>IF('Y-HINDI'!N19="","",'Y-HINDI'!N19)</f>
        <v/>
      </c>
      <c r="AS20" s="135">
        <f t="shared" si="22"/>
        <v>0</v>
      </c>
      <c r="AT20" s="146">
        <f t="shared" si="23"/>
        <v>0</v>
      </c>
      <c r="AU20" s="100" t="str">
        <f t="shared" si="24"/>
        <v>E</v>
      </c>
      <c r="AV20" s="101" t="str">
        <f t="shared" si="25"/>
        <v/>
      </c>
      <c r="AW20" s="254" t="str">
        <f>IF('HY-GUJARATI'!C19="","",'HY-GUJARATI'!C19)</f>
        <v/>
      </c>
      <c r="AX20" s="254" t="str">
        <f>IF('HY-GUJARATI'!E19="","",'HY-GUJARATI'!E19)</f>
        <v/>
      </c>
      <c r="AY20" s="25" t="str">
        <f>IF('HY-GUJARATI'!G19="","",'HY-GUJARATI'!G19)</f>
        <v/>
      </c>
      <c r="AZ20" s="25">
        <f>IF('HY-GUJARATI'!H19="","",'HY-GUJARATI'!H19)</f>
        <v>8</v>
      </c>
      <c r="BA20" s="25">
        <f>IF('HY-GUJARATI'!I19="","",'HY-GUJARATI'!I19)</f>
        <v>9</v>
      </c>
      <c r="BB20" s="25">
        <f>IF('HY-GUJARATI'!J19="","",'HY-GUJARATI'!J19)</f>
        <v>8</v>
      </c>
      <c r="BC20" s="25" t="str">
        <f>IF('HY-GUJARATI'!L19="","",'HY-GUJARATI'!L19)</f>
        <v/>
      </c>
      <c r="BD20" s="25" t="str">
        <f>IF('HY-GUJARATI'!M19="","",'HY-GUJARATI'!M19)</f>
        <v/>
      </c>
      <c r="BE20" s="25" t="str">
        <f>IF('HY-GUJARATI'!N19="","",'HY-GUJARATI'!N19)</f>
        <v/>
      </c>
      <c r="BF20" s="135">
        <f t="shared" si="26"/>
        <v>0</v>
      </c>
      <c r="BG20" s="254" t="str">
        <f>IF('Y-GUJARATI'!C19="","",'Y-GUJARATI'!C19)</f>
        <v/>
      </c>
      <c r="BH20" s="254" t="str">
        <f>IF('Y-GUJARATI'!E19="","",'Y-GUJARATI'!E19)</f>
        <v/>
      </c>
      <c r="BI20" s="25" t="str">
        <f>IF('Y-GUJARATI'!G19="","",'Y-GUJARATI'!G19)</f>
        <v/>
      </c>
      <c r="BJ20" s="25">
        <f>IF('Y-GUJARATI'!H19="","",'Y-GUJARATI'!H19)</f>
        <v>9</v>
      </c>
      <c r="BK20" s="25">
        <f>IF('Y-GUJARATI'!I19="","",'Y-GUJARATI'!I19)</f>
        <v>9</v>
      </c>
      <c r="BL20" s="25">
        <f>IF('Y-GUJARATI'!J19="","",'Y-GUJARATI'!J19)</f>
        <v>9</v>
      </c>
      <c r="BM20" s="25" t="str">
        <f>IF('Y-GUJARATI'!L19="","",'Y-GUJARATI'!L19)</f>
        <v/>
      </c>
      <c r="BN20" s="25" t="str">
        <f>IF('Y-GUJARATI'!M19="","",'Y-GUJARATI'!M19)</f>
        <v/>
      </c>
      <c r="BO20" s="25" t="str">
        <f>IF('Y-GUJARATI'!N19="","",'Y-GUJARATI'!N19)</f>
        <v/>
      </c>
      <c r="BP20" s="135">
        <f t="shared" si="27"/>
        <v>0</v>
      </c>
      <c r="BQ20" s="146">
        <f t="shared" si="28"/>
        <v>0</v>
      </c>
      <c r="BR20" s="100" t="str">
        <f t="shared" si="29"/>
        <v>E</v>
      </c>
      <c r="BS20" s="101" t="str">
        <f t="shared" si="30"/>
        <v/>
      </c>
      <c r="BT20" s="254" t="str">
        <f>IF('HY-MATHS'!C19="","",'HY-MATHS'!C19)</f>
        <v/>
      </c>
      <c r="BU20" s="254" t="str">
        <f>IF('HY-MATHS'!E19="","",'HY-MATHS'!E19)</f>
        <v/>
      </c>
      <c r="BV20" s="25" t="str">
        <f>IF('HY-MATHS'!G19="","",'HY-MATHS'!G19)</f>
        <v/>
      </c>
      <c r="BW20" s="25">
        <f>IF('HY-MATHS'!H19="","",'HY-MATHS'!H19)</f>
        <v>10</v>
      </c>
      <c r="BX20" s="25">
        <f>IF('HY-MATHS'!I19="","",'HY-MATHS'!I19)</f>
        <v>10</v>
      </c>
      <c r="BY20" s="25">
        <f>IF('HY-MATHS'!J19="","",'HY-MATHS'!J19)</f>
        <v>9</v>
      </c>
      <c r="BZ20" s="25" t="str">
        <f>IF('HY-MATHS'!L19="","",'HY-MATHS'!L19)</f>
        <v/>
      </c>
      <c r="CA20" s="25" t="str">
        <f>IF('HY-MATHS'!M19="","",'HY-MATHS'!M19)</f>
        <v/>
      </c>
      <c r="CB20" s="25" t="str">
        <f>IF('HY-MATHS'!N19="","",'HY-MATHS'!N19)</f>
        <v/>
      </c>
      <c r="CC20" s="135">
        <f t="shared" si="31"/>
        <v>0</v>
      </c>
      <c r="CD20" s="254" t="str">
        <f>IF('Y-MATHS'!C19="","",'Y-MATHS'!C19)</f>
        <v/>
      </c>
      <c r="CE20" s="254" t="str">
        <f>IF('Y-MATHS'!E19="","",'Y-MATHS'!E19)</f>
        <v/>
      </c>
      <c r="CF20" s="25" t="str">
        <f>IF('Y-MATHS'!G19="","",'Y-MATHS'!G19)</f>
        <v/>
      </c>
      <c r="CG20" s="25">
        <f>IF('Y-MATHS'!H19="","",'Y-MATHS'!H19)</f>
        <v>9</v>
      </c>
      <c r="CH20" s="25">
        <f>IF('Y-MATHS'!I19="","",'Y-MATHS'!I19)</f>
        <v>9</v>
      </c>
      <c r="CI20" s="25">
        <f>IF('Y-MATHS'!J19="","",'Y-MATHS'!J19)</f>
        <v>10</v>
      </c>
      <c r="CJ20" s="25" t="str">
        <f>IF('Y-MATHS'!L19="","",'Y-MATHS'!L19)</f>
        <v/>
      </c>
      <c r="CK20" s="25" t="str">
        <f>IF('Y-MATHS'!M19="","",'Y-MATHS'!M19)</f>
        <v/>
      </c>
      <c r="CL20" s="25" t="str">
        <f>IF('Y-MATHS'!N19="","",'Y-MATHS'!N19)</f>
        <v/>
      </c>
      <c r="CM20" s="135">
        <f t="shared" si="32"/>
        <v>0</v>
      </c>
      <c r="CN20" s="146">
        <f t="shared" si="33"/>
        <v>0</v>
      </c>
      <c r="CO20" s="100" t="str">
        <f t="shared" si="34"/>
        <v>E</v>
      </c>
      <c r="CP20" s="101" t="str">
        <f t="shared" si="35"/>
        <v/>
      </c>
      <c r="CQ20" s="254" t="str">
        <f>IF('HY-SCIENCE'!C19="","",'HY-SCIENCE'!C19)</f>
        <v/>
      </c>
      <c r="CR20" s="254" t="str">
        <f>IF('HY-SCIENCE'!E19="","",'HY-SCIENCE'!E19)</f>
        <v/>
      </c>
      <c r="CS20" s="25" t="str">
        <f>IF('HY-SCIENCE'!G19="","",'HY-SCIENCE'!G19)</f>
        <v/>
      </c>
      <c r="CT20" s="25">
        <f>IF('HY-SCIENCE'!H19="","",'HY-SCIENCE'!H19)</f>
        <v>10</v>
      </c>
      <c r="CU20" s="25">
        <f>IF('HY-SCIENCE'!I19="","",'HY-SCIENCE'!I19)</f>
        <v>10</v>
      </c>
      <c r="CV20" s="25">
        <f>IF('HY-SCIENCE'!J19="","",'HY-SCIENCE'!J19)</f>
        <v>10</v>
      </c>
      <c r="CW20" s="25" t="str">
        <f>IF('HY-SCIENCE'!L19="","",'HY-SCIENCE'!L19)</f>
        <v/>
      </c>
      <c r="CX20" s="25" t="str">
        <f>IF('HY-SCIENCE'!M19="","",'HY-SCIENCE'!M19)</f>
        <v/>
      </c>
      <c r="CY20" s="25" t="str">
        <f>IF('HY-SCIENCE'!N19="","",'HY-SCIENCE'!N19)</f>
        <v/>
      </c>
      <c r="CZ20" s="135">
        <f t="shared" si="36"/>
        <v>0</v>
      </c>
      <c r="DA20" s="254" t="str">
        <f>IF('Y-SCIENCE'!C19="","",'Y-SCIENCE'!C19)</f>
        <v/>
      </c>
      <c r="DB20" s="254" t="str">
        <f>IF('Y-SCIENCE'!E19="","",'Y-SCIENCE'!E19)</f>
        <v/>
      </c>
      <c r="DC20" s="25" t="str">
        <f>IF('Y-SCIENCE'!G19="","",'Y-SCIENCE'!G19)</f>
        <v/>
      </c>
      <c r="DD20" s="25">
        <f>IF('Y-SCIENCE'!H19="","",'Y-SCIENCE'!H19)</f>
        <v>9</v>
      </c>
      <c r="DE20" s="25">
        <f>IF('Y-SCIENCE'!I19="","",'Y-SCIENCE'!I19)</f>
        <v>9</v>
      </c>
      <c r="DF20" s="25">
        <f>IF('Y-SCIENCE'!J19="","",'Y-SCIENCE'!J19)</f>
        <v>10</v>
      </c>
      <c r="DG20" s="25" t="str">
        <f>IF('Y-SCIENCE'!L19="","",'Y-SCIENCE'!L19)</f>
        <v/>
      </c>
      <c r="DH20" s="25" t="str">
        <f>IF('Y-SCIENCE'!M19="","",'Y-SCIENCE'!M19)</f>
        <v/>
      </c>
      <c r="DI20" s="25" t="str">
        <f>IF('Y-SCIENCE'!N19="","",'Y-SCIENCE'!N19)</f>
        <v/>
      </c>
      <c r="DJ20" s="135">
        <f t="shared" si="37"/>
        <v>0</v>
      </c>
      <c r="DK20" s="146">
        <f t="shared" si="38"/>
        <v>0</v>
      </c>
      <c r="DL20" s="100" t="str">
        <f t="shared" si="39"/>
        <v>E</v>
      </c>
      <c r="DM20" s="101" t="str">
        <f t="shared" si="40"/>
        <v/>
      </c>
      <c r="DN20" s="254" t="str">
        <f>IF('HY-SST'!C19="","",'HY-SST'!C19)</f>
        <v/>
      </c>
      <c r="DO20" s="254" t="str">
        <f>IF('HY-SST'!E19="","",'HY-SST'!E19)</f>
        <v/>
      </c>
      <c r="DP20" s="25" t="str">
        <f>IF('HY-SST'!G19="","",'HY-SST'!G19)</f>
        <v/>
      </c>
      <c r="DQ20" s="25">
        <f>IF('HY-SST'!H19="","",'HY-SST'!H19)</f>
        <v>8</v>
      </c>
      <c r="DR20" s="25">
        <f>IF('HY-SST'!I19="","",'HY-SST'!I19)</f>
        <v>8</v>
      </c>
      <c r="DS20" s="25">
        <f>IF('HY-SST'!J19="","",'HY-SST'!J19)</f>
        <v>8</v>
      </c>
      <c r="DT20" s="25" t="str">
        <f>IF('HY-SST'!L19="","",'HY-SST'!L19)</f>
        <v/>
      </c>
      <c r="DU20" s="25" t="str">
        <f>IF('HY-SST'!M19="","",'HY-SST'!M19)</f>
        <v/>
      </c>
      <c r="DV20" s="25" t="str">
        <f>IF('HY-SST'!N19="","",'HY-SST'!N19)</f>
        <v/>
      </c>
      <c r="DW20" s="135">
        <f t="shared" si="41"/>
        <v>0</v>
      </c>
      <c r="DX20" s="254" t="str">
        <f>IF('Y-SST'!C19="","",'Y-SST'!C19)</f>
        <v/>
      </c>
      <c r="DY20" s="254" t="str">
        <f>IF('Y-SST'!E19="","",'Y-SST'!E19)</f>
        <v/>
      </c>
      <c r="DZ20" s="25" t="str">
        <f>IF('Y-SST'!G19="","",'Y-SST'!G19)</f>
        <v/>
      </c>
      <c r="EA20" s="25">
        <f>IF('Y-SST'!H19="","",'Y-SST'!H19)</f>
        <v>10</v>
      </c>
      <c r="EB20" s="25">
        <f>IF('Y-SST'!I19="","",'Y-SST'!I19)</f>
        <v>9</v>
      </c>
      <c r="EC20" s="25">
        <f>IF('Y-SST'!J19="","",'Y-SST'!J19)</f>
        <v>10</v>
      </c>
      <c r="ED20" s="25" t="str">
        <f>IF('Y-SST'!L19="","",'Y-SST'!L19)</f>
        <v/>
      </c>
      <c r="EE20" s="25" t="str">
        <f>IF('Y-SST'!M19="","",'Y-SST'!M19)</f>
        <v/>
      </c>
      <c r="EF20" s="25" t="str">
        <f>IF('Y-SST'!N19="","",'Y-SST'!N19)</f>
        <v/>
      </c>
      <c r="EG20" s="135">
        <f t="shared" si="42"/>
        <v>0</v>
      </c>
      <c r="EH20" s="146">
        <f t="shared" si="43"/>
        <v>0</v>
      </c>
      <c r="EI20" s="100" t="str">
        <f t="shared" si="44"/>
        <v>E</v>
      </c>
      <c r="EJ20" s="101" t="str">
        <f t="shared" si="45"/>
        <v/>
      </c>
      <c r="EK20" s="25" t="b">
        <f t="shared" si="12"/>
        <v>0</v>
      </c>
      <c r="EL20" s="102">
        <f t="shared" si="46"/>
        <v>0</v>
      </c>
      <c r="EM20" s="103" t="str">
        <f t="shared" si="47"/>
        <v>E</v>
      </c>
      <c r="EN20" s="260" t="str">
        <f t="shared" si="48"/>
        <v/>
      </c>
      <c r="EO20" s="25" t="str">
        <f>'CS-PS'!C16</f>
        <v>A</v>
      </c>
      <c r="EP20" s="25" t="str">
        <f>'CS-PS'!D16</f>
        <v>A</v>
      </c>
      <c r="EQ20" s="25" t="str">
        <f>ArtEducation!C16</f>
        <v>A</v>
      </c>
      <c r="ER20" s="25" t="str">
        <f>ArtEducation!D16</f>
        <v>A</v>
      </c>
      <c r="ES20" s="25" t="str">
        <f>'Health&amp;Physical Education'!C16</f>
        <v>A</v>
      </c>
      <c r="ET20" s="25" t="str">
        <f>'Health&amp;Physical Education'!D16</f>
        <v>A</v>
      </c>
      <c r="EU20" s="25" t="str">
        <f>Baglessdays!C16</f>
        <v>YES</v>
      </c>
      <c r="EV20" s="25" t="str">
        <f>Baglessdays!D16</f>
        <v>YES</v>
      </c>
      <c r="EW20" s="316" t="str">
        <f>studentprofile!N17</f>
        <v>GOOD</v>
      </c>
      <c r="EX20" s="207" t="str">
        <f>Discipline!C16</f>
        <v>A</v>
      </c>
      <c r="EY20" s="207" t="str">
        <f>Discipline!D16</f>
        <v>A</v>
      </c>
      <c r="EZ20" t="str">
        <f>SKILLSUBJECT!C16</f>
        <v>Qualified</v>
      </c>
    </row>
    <row r="21" spans="1:156" ht="14.25" customHeight="1">
      <c r="A21" s="26">
        <v>11</v>
      </c>
      <c r="B21" s="25" t="str">
        <f>IF(studentprofile!D18="","",studentprofile!D18)</f>
        <v>JATIN MAKADIYA</v>
      </c>
      <c r="C21" s="254">
        <f>IF('HY-ENGLISH'!C20="","",'HY-ENGLISH'!C20)</f>
        <v>19</v>
      </c>
      <c r="D21" s="254">
        <f>IF('HY-ENGLISH'!E20="","",'HY-ENGLISH'!E20)</f>
        <v>16</v>
      </c>
      <c r="E21" s="25">
        <f>IF('HY-ENGLISH'!G20="","",'HY-ENGLISH'!G20)</f>
        <v>10</v>
      </c>
      <c r="F21" s="25">
        <f>IF('HY-ENGLISH'!H20="","",'HY-ENGLISH'!H20)</f>
        <v>10</v>
      </c>
      <c r="G21" s="25">
        <f>IF('HY-ENGLISH'!I20="","",'HY-ENGLISH'!I20)</f>
        <v>10</v>
      </c>
      <c r="H21" s="25">
        <f>IF('HY-ENGLISH'!J20="","",'HY-ENGLISH'!J20)</f>
        <v>10</v>
      </c>
      <c r="I21" s="25">
        <f>IF('HY-ENGLISH'!L20="","",'HY-ENGLISH'!L20)</f>
        <v>35</v>
      </c>
      <c r="J21" s="25">
        <f>IF('HY-ENGLISH'!M20="","",'HY-ENGLISH'!M20)</f>
        <v>22</v>
      </c>
      <c r="K21" s="25">
        <f>IF('HY-ENGLISH'!N20="","",'HY-ENGLISH'!N20)</f>
        <v>62</v>
      </c>
      <c r="L21" s="135">
        <f t="shared" si="16"/>
        <v>24.8</v>
      </c>
      <c r="M21" s="254" t="str">
        <f>IF('Y-ENGLISH'!C20="","",'Y-ENGLISH'!C20)</f>
        <v/>
      </c>
      <c r="N21" s="254" t="str">
        <f>IF('Y-ENGLISH'!E20="","",'Y-ENGLISH'!E20)</f>
        <v/>
      </c>
      <c r="O21" s="25" t="str">
        <f>IF('Y-ENGLISH'!G20="","",'Y-ENGLISH'!G20)</f>
        <v/>
      </c>
      <c r="P21" s="25">
        <f>IF('Y-ENGLISH'!H20="","",'Y-ENGLISH'!H20)</f>
        <v>10</v>
      </c>
      <c r="Q21" s="25">
        <f>IF('Y-ENGLISH'!I20="","",'Y-ENGLISH'!I20)</f>
        <v>10</v>
      </c>
      <c r="R21" s="25">
        <f>IF('Y-ENGLISH'!J20="","",'Y-ENGLISH'!J20)</f>
        <v>10</v>
      </c>
      <c r="S21" s="25" t="str">
        <f>IF('Y-ENGLISH'!L20="","",'Y-ENGLISH'!L20)</f>
        <v/>
      </c>
      <c r="T21" s="25" t="str">
        <f>IF('Y-ENGLISH'!M20="","",'Y-ENGLISH'!M20)</f>
        <v/>
      </c>
      <c r="U21" s="25" t="str">
        <f>IF('Y-ENGLISH'!N20="","",'Y-ENGLISH'!N20)</f>
        <v/>
      </c>
      <c r="V21" s="135">
        <f t="shared" si="17"/>
        <v>0</v>
      </c>
      <c r="W21" s="146">
        <f t="shared" si="18"/>
        <v>24.8</v>
      </c>
      <c r="X21" s="100" t="str">
        <f t="shared" si="19"/>
        <v>E</v>
      </c>
      <c r="Y21" s="101">
        <f t="shared" si="20"/>
        <v>18</v>
      </c>
      <c r="Z21" s="254" t="str">
        <f>IF('HY-HINDI'!C20="","",'HY-HINDI'!C20)</f>
        <v/>
      </c>
      <c r="AA21" s="254" t="str">
        <f>IF('HY-HINDI'!E20="","",'HY-HINDI'!E20)</f>
        <v/>
      </c>
      <c r="AB21" s="25" t="str">
        <f>IF('HY-HINDI'!G20="","",'HY-HINDI'!G20)</f>
        <v/>
      </c>
      <c r="AC21" s="25">
        <f>IF('HY-HINDI'!H20="","",'HY-HINDI'!H20)</f>
        <v>10</v>
      </c>
      <c r="AD21" s="25">
        <f>IF('HY-HINDI'!I20="","",'HY-HINDI'!I20)</f>
        <v>10</v>
      </c>
      <c r="AE21" s="25">
        <f>IF('HY-HINDI'!J20="","",'HY-HINDI'!J20)</f>
        <v>9</v>
      </c>
      <c r="AF21" s="25" t="str">
        <f>IF('HY-HINDI'!L20="","",'HY-HINDI'!L20)</f>
        <v/>
      </c>
      <c r="AG21" s="25" t="str">
        <f>IF('HY-HINDI'!M20="","",'HY-HINDI'!M20)</f>
        <v/>
      </c>
      <c r="AH21" s="25" t="str">
        <f>IF('HY-HINDI'!N20="","",'HY-HINDI'!N20)</f>
        <v/>
      </c>
      <c r="AI21" s="135">
        <f t="shared" si="21"/>
        <v>0</v>
      </c>
      <c r="AJ21" s="254" t="str">
        <f>IF('Y-HINDI'!C20="","",'Y-HINDI'!C20)</f>
        <v/>
      </c>
      <c r="AK21" s="254" t="str">
        <f>IF('Y-HINDI'!E20="","",'Y-HINDI'!E20)</f>
        <v/>
      </c>
      <c r="AL21" s="25" t="str">
        <f>IF('Y-HINDI'!G20="","",'Y-HINDI'!G20)</f>
        <v/>
      </c>
      <c r="AM21" s="25">
        <f>IF('Y-HINDI'!H20="","",'Y-HINDI'!H20)</f>
        <v>9</v>
      </c>
      <c r="AN21" s="25">
        <f>IF('Y-HINDI'!I20="","",'Y-HINDI'!I20)</f>
        <v>9</v>
      </c>
      <c r="AO21" s="25">
        <f>IF('Y-HINDI'!J20="","",'Y-HINDI'!J20)</f>
        <v>10</v>
      </c>
      <c r="AP21" s="25" t="str">
        <f>IF('Y-HINDI'!L20="","",'Y-HINDI'!L20)</f>
        <v/>
      </c>
      <c r="AQ21" s="25" t="str">
        <f>IF('Y-HINDI'!M20="","",'Y-HINDI'!M20)</f>
        <v/>
      </c>
      <c r="AR21" s="25" t="str">
        <f>IF('Y-HINDI'!N20="","",'Y-HINDI'!N20)</f>
        <v/>
      </c>
      <c r="AS21" s="135">
        <f t="shared" si="22"/>
        <v>0</v>
      </c>
      <c r="AT21" s="146">
        <f t="shared" si="23"/>
        <v>0</v>
      </c>
      <c r="AU21" s="100" t="str">
        <f t="shared" si="24"/>
        <v>E</v>
      </c>
      <c r="AV21" s="101" t="str">
        <f t="shared" si="25"/>
        <v/>
      </c>
      <c r="AW21" s="254" t="str">
        <f>IF('HY-GUJARATI'!C20="","",'HY-GUJARATI'!C20)</f>
        <v/>
      </c>
      <c r="AX21" s="254" t="str">
        <f>IF('HY-GUJARATI'!E20="","",'HY-GUJARATI'!E20)</f>
        <v/>
      </c>
      <c r="AY21" s="25" t="str">
        <f>IF('HY-GUJARATI'!G20="","",'HY-GUJARATI'!G20)</f>
        <v/>
      </c>
      <c r="AZ21" s="25">
        <f>IF('HY-GUJARATI'!H20="","",'HY-GUJARATI'!H20)</f>
        <v>8</v>
      </c>
      <c r="BA21" s="25">
        <f>IF('HY-GUJARATI'!I20="","",'HY-GUJARATI'!I20)</f>
        <v>9</v>
      </c>
      <c r="BB21" s="25">
        <f>IF('HY-GUJARATI'!J20="","",'HY-GUJARATI'!J20)</f>
        <v>8</v>
      </c>
      <c r="BC21" s="25" t="str">
        <f>IF('HY-GUJARATI'!L20="","",'HY-GUJARATI'!L20)</f>
        <v/>
      </c>
      <c r="BD21" s="25" t="str">
        <f>IF('HY-GUJARATI'!M20="","",'HY-GUJARATI'!M20)</f>
        <v/>
      </c>
      <c r="BE21" s="25" t="str">
        <f>IF('HY-GUJARATI'!N20="","",'HY-GUJARATI'!N20)</f>
        <v/>
      </c>
      <c r="BF21" s="135">
        <f t="shared" si="26"/>
        <v>0</v>
      </c>
      <c r="BG21" s="254" t="str">
        <f>IF('Y-GUJARATI'!C20="","",'Y-GUJARATI'!C20)</f>
        <v/>
      </c>
      <c r="BH21" s="254" t="str">
        <f>IF('Y-GUJARATI'!E20="","",'Y-GUJARATI'!E20)</f>
        <v/>
      </c>
      <c r="BI21" s="25" t="str">
        <f>IF('Y-GUJARATI'!G20="","",'Y-GUJARATI'!G20)</f>
        <v/>
      </c>
      <c r="BJ21" s="25">
        <f>IF('Y-GUJARATI'!H20="","",'Y-GUJARATI'!H20)</f>
        <v>9</v>
      </c>
      <c r="BK21" s="25">
        <f>IF('Y-GUJARATI'!I20="","",'Y-GUJARATI'!I20)</f>
        <v>9</v>
      </c>
      <c r="BL21" s="25">
        <f>IF('Y-GUJARATI'!J20="","",'Y-GUJARATI'!J20)</f>
        <v>9</v>
      </c>
      <c r="BM21" s="25" t="str">
        <f>IF('Y-GUJARATI'!L20="","",'Y-GUJARATI'!L20)</f>
        <v/>
      </c>
      <c r="BN21" s="25" t="str">
        <f>IF('Y-GUJARATI'!M20="","",'Y-GUJARATI'!M20)</f>
        <v/>
      </c>
      <c r="BO21" s="25" t="str">
        <f>IF('Y-GUJARATI'!N20="","",'Y-GUJARATI'!N20)</f>
        <v/>
      </c>
      <c r="BP21" s="135">
        <f t="shared" si="27"/>
        <v>0</v>
      </c>
      <c r="BQ21" s="146">
        <f t="shared" si="28"/>
        <v>0</v>
      </c>
      <c r="BR21" s="100" t="str">
        <f t="shared" si="29"/>
        <v>E</v>
      </c>
      <c r="BS21" s="101" t="str">
        <f t="shared" si="30"/>
        <v/>
      </c>
      <c r="BT21" s="254" t="str">
        <f>IF('HY-MATHS'!C20="","",'HY-MATHS'!C20)</f>
        <v/>
      </c>
      <c r="BU21" s="254" t="str">
        <f>IF('HY-MATHS'!E20="","",'HY-MATHS'!E20)</f>
        <v/>
      </c>
      <c r="BV21" s="25" t="str">
        <f>IF('HY-MATHS'!G20="","",'HY-MATHS'!G20)</f>
        <v/>
      </c>
      <c r="BW21" s="25">
        <f>IF('HY-MATHS'!H20="","",'HY-MATHS'!H20)</f>
        <v>9</v>
      </c>
      <c r="BX21" s="25">
        <f>IF('HY-MATHS'!I20="","",'HY-MATHS'!I20)</f>
        <v>10</v>
      </c>
      <c r="BY21" s="25">
        <f>IF('HY-MATHS'!J20="","",'HY-MATHS'!J20)</f>
        <v>10</v>
      </c>
      <c r="BZ21" s="25" t="str">
        <f>IF('HY-MATHS'!L20="","",'HY-MATHS'!L20)</f>
        <v/>
      </c>
      <c r="CA21" s="25" t="str">
        <f>IF('HY-MATHS'!M20="","",'HY-MATHS'!M20)</f>
        <v/>
      </c>
      <c r="CB21" s="25" t="str">
        <f>IF('HY-MATHS'!N20="","",'HY-MATHS'!N20)</f>
        <v/>
      </c>
      <c r="CC21" s="135">
        <f t="shared" si="31"/>
        <v>0</v>
      </c>
      <c r="CD21" s="254" t="str">
        <f>IF('Y-MATHS'!C20="","",'Y-MATHS'!C20)</f>
        <v/>
      </c>
      <c r="CE21" s="254" t="str">
        <f>IF('Y-MATHS'!E20="","",'Y-MATHS'!E20)</f>
        <v/>
      </c>
      <c r="CF21" s="25" t="str">
        <f>IF('Y-MATHS'!G20="","",'Y-MATHS'!G20)</f>
        <v/>
      </c>
      <c r="CG21" s="25">
        <f>IF('Y-MATHS'!H20="","",'Y-MATHS'!H20)</f>
        <v>9</v>
      </c>
      <c r="CH21" s="25">
        <f>IF('Y-MATHS'!I20="","",'Y-MATHS'!I20)</f>
        <v>10</v>
      </c>
      <c r="CI21" s="25">
        <f>IF('Y-MATHS'!J20="","",'Y-MATHS'!J20)</f>
        <v>9</v>
      </c>
      <c r="CJ21" s="25" t="str">
        <f>IF('Y-MATHS'!L20="","",'Y-MATHS'!L20)</f>
        <v/>
      </c>
      <c r="CK21" s="25" t="str">
        <f>IF('Y-MATHS'!M20="","",'Y-MATHS'!M20)</f>
        <v/>
      </c>
      <c r="CL21" s="25" t="str">
        <f>IF('Y-MATHS'!N20="","",'Y-MATHS'!N20)</f>
        <v/>
      </c>
      <c r="CM21" s="135">
        <f t="shared" si="32"/>
        <v>0</v>
      </c>
      <c r="CN21" s="146">
        <f t="shared" si="33"/>
        <v>0</v>
      </c>
      <c r="CO21" s="100" t="str">
        <f t="shared" si="34"/>
        <v>E</v>
      </c>
      <c r="CP21" s="101" t="str">
        <f t="shared" si="35"/>
        <v/>
      </c>
      <c r="CQ21" s="254" t="str">
        <f>IF('HY-SCIENCE'!C20="","",'HY-SCIENCE'!C20)</f>
        <v/>
      </c>
      <c r="CR21" s="254" t="str">
        <f>IF('HY-SCIENCE'!E20="","",'HY-SCIENCE'!E20)</f>
        <v/>
      </c>
      <c r="CS21" s="25" t="str">
        <f>IF('HY-SCIENCE'!G20="","",'HY-SCIENCE'!G20)</f>
        <v/>
      </c>
      <c r="CT21" s="25">
        <f>IF('HY-SCIENCE'!H20="","",'HY-SCIENCE'!H20)</f>
        <v>10</v>
      </c>
      <c r="CU21" s="25">
        <f>IF('HY-SCIENCE'!I20="","",'HY-SCIENCE'!I20)</f>
        <v>10</v>
      </c>
      <c r="CV21" s="25">
        <f>IF('HY-SCIENCE'!J20="","",'HY-SCIENCE'!J20)</f>
        <v>10</v>
      </c>
      <c r="CW21" s="25" t="str">
        <f>IF('HY-SCIENCE'!L20="","",'HY-SCIENCE'!L20)</f>
        <v/>
      </c>
      <c r="CX21" s="25" t="str">
        <f>IF('HY-SCIENCE'!M20="","",'HY-SCIENCE'!M20)</f>
        <v/>
      </c>
      <c r="CY21" s="25" t="str">
        <f>IF('HY-SCIENCE'!N20="","",'HY-SCIENCE'!N20)</f>
        <v/>
      </c>
      <c r="CZ21" s="135">
        <f t="shared" si="36"/>
        <v>0</v>
      </c>
      <c r="DA21" s="254" t="str">
        <f>IF('Y-SCIENCE'!C20="","",'Y-SCIENCE'!C20)</f>
        <v/>
      </c>
      <c r="DB21" s="254" t="str">
        <f>IF('Y-SCIENCE'!E20="","",'Y-SCIENCE'!E20)</f>
        <v/>
      </c>
      <c r="DC21" s="25" t="str">
        <f>IF('Y-SCIENCE'!G20="","",'Y-SCIENCE'!G20)</f>
        <v/>
      </c>
      <c r="DD21" s="25">
        <f>IF('Y-SCIENCE'!H20="","",'Y-SCIENCE'!H20)</f>
        <v>10</v>
      </c>
      <c r="DE21" s="25">
        <f>IF('Y-SCIENCE'!I20="","",'Y-SCIENCE'!I20)</f>
        <v>9</v>
      </c>
      <c r="DF21" s="25">
        <f>IF('Y-SCIENCE'!J20="","",'Y-SCIENCE'!J20)</f>
        <v>9</v>
      </c>
      <c r="DG21" s="25" t="str">
        <f>IF('Y-SCIENCE'!L20="","",'Y-SCIENCE'!L20)</f>
        <v/>
      </c>
      <c r="DH21" s="25" t="str">
        <f>IF('Y-SCIENCE'!M20="","",'Y-SCIENCE'!M20)</f>
        <v/>
      </c>
      <c r="DI21" s="25" t="str">
        <f>IF('Y-SCIENCE'!N20="","",'Y-SCIENCE'!N20)</f>
        <v/>
      </c>
      <c r="DJ21" s="135">
        <f t="shared" si="37"/>
        <v>0</v>
      </c>
      <c r="DK21" s="146">
        <f t="shared" si="38"/>
        <v>0</v>
      </c>
      <c r="DL21" s="100" t="str">
        <f t="shared" si="39"/>
        <v>E</v>
      </c>
      <c r="DM21" s="101" t="str">
        <f t="shared" si="40"/>
        <v/>
      </c>
      <c r="DN21" s="254" t="str">
        <f>IF('HY-SST'!C20="","",'HY-SST'!C20)</f>
        <v/>
      </c>
      <c r="DO21" s="254" t="str">
        <f>IF('HY-SST'!E20="","",'HY-SST'!E20)</f>
        <v/>
      </c>
      <c r="DP21" s="25" t="str">
        <f>IF('HY-SST'!G20="","",'HY-SST'!G20)</f>
        <v/>
      </c>
      <c r="DQ21" s="25">
        <f>IF('HY-SST'!H20="","",'HY-SST'!H20)</f>
        <v>8</v>
      </c>
      <c r="DR21" s="25">
        <f>IF('HY-SST'!I20="","",'HY-SST'!I20)</f>
        <v>8</v>
      </c>
      <c r="DS21" s="25">
        <f>IF('HY-SST'!J20="","",'HY-SST'!J20)</f>
        <v>8</v>
      </c>
      <c r="DT21" s="25" t="str">
        <f>IF('HY-SST'!L20="","",'HY-SST'!L20)</f>
        <v/>
      </c>
      <c r="DU21" s="25" t="str">
        <f>IF('HY-SST'!M20="","",'HY-SST'!M20)</f>
        <v/>
      </c>
      <c r="DV21" s="25" t="str">
        <f>IF('HY-SST'!N20="","",'HY-SST'!N20)</f>
        <v/>
      </c>
      <c r="DW21" s="135">
        <f t="shared" si="41"/>
        <v>0</v>
      </c>
      <c r="DX21" s="254" t="str">
        <f>IF('Y-SST'!C20="","",'Y-SST'!C20)</f>
        <v/>
      </c>
      <c r="DY21" s="254" t="str">
        <f>IF('Y-SST'!E20="","",'Y-SST'!E20)</f>
        <v/>
      </c>
      <c r="DZ21" s="25" t="str">
        <f>IF('Y-SST'!G20="","",'Y-SST'!G20)</f>
        <v/>
      </c>
      <c r="EA21" s="25">
        <f>IF('Y-SST'!H20="","",'Y-SST'!H20)</f>
        <v>9</v>
      </c>
      <c r="EB21" s="25">
        <f>IF('Y-SST'!I20="","",'Y-SST'!I20)</f>
        <v>10</v>
      </c>
      <c r="EC21" s="25">
        <f>IF('Y-SST'!J20="","",'Y-SST'!J20)</f>
        <v>9</v>
      </c>
      <c r="ED21" s="25" t="str">
        <f>IF('Y-SST'!L20="","",'Y-SST'!L20)</f>
        <v/>
      </c>
      <c r="EE21" s="25" t="str">
        <f>IF('Y-SST'!M20="","",'Y-SST'!M20)</f>
        <v/>
      </c>
      <c r="EF21" s="25" t="str">
        <f>IF('Y-SST'!N20="","",'Y-SST'!N20)</f>
        <v/>
      </c>
      <c r="EG21" s="135">
        <f t="shared" si="42"/>
        <v>0</v>
      </c>
      <c r="EH21" s="146">
        <f t="shared" si="43"/>
        <v>0</v>
      </c>
      <c r="EI21" s="100" t="str">
        <f t="shared" si="44"/>
        <v>E</v>
      </c>
      <c r="EJ21" s="101" t="str">
        <f t="shared" si="45"/>
        <v/>
      </c>
      <c r="EK21" s="25" t="b">
        <f t="shared" si="12"/>
        <v>0</v>
      </c>
      <c r="EL21" s="102">
        <f t="shared" si="46"/>
        <v>0</v>
      </c>
      <c r="EM21" s="103" t="str">
        <f t="shared" si="47"/>
        <v>E</v>
      </c>
      <c r="EN21" s="260" t="str">
        <f t="shared" si="48"/>
        <v/>
      </c>
      <c r="EO21" s="25" t="str">
        <f>'CS-PS'!C17</f>
        <v>A</v>
      </c>
      <c r="EP21" s="25" t="str">
        <f>'CS-PS'!D17</f>
        <v>A</v>
      </c>
      <c r="EQ21" s="25" t="str">
        <f>ArtEducation!C17</f>
        <v>A</v>
      </c>
      <c r="ER21" s="25" t="str">
        <f>ArtEducation!D17</f>
        <v>A</v>
      </c>
      <c r="ES21" s="25" t="str">
        <f>'Health&amp;Physical Education'!C17</f>
        <v>A</v>
      </c>
      <c r="ET21" s="25" t="str">
        <f>'Health&amp;Physical Education'!D17</f>
        <v>A</v>
      </c>
      <c r="EU21" s="25" t="str">
        <f>Baglessdays!C17</f>
        <v>YES</v>
      </c>
      <c r="EV21" s="25" t="str">
        <f>Baglessdays!D17</f>
        <v>YES</v>
      </c>
      <c r="EW21" s="316" t="str">
        <f>studentprofile!N18</f>
        <v>GOOD</v>
      </c>
      <c r="EX21" s="207" t="str">
        <f>Discipline!C17</f>
        <v>A</v>
      </c>
      <c r="EY21" s="207" t="str">
        <f>Discipline!D17</f>
        <v>A</v>
      </c>
      <c r="EZ21" t="str">
        <f>SKILLSUBJECT!C17</f>
        <v>Qualified</v>
      </c>
    </row>
    <row r="22" spans="1:156" ht="14.25" customHeight="1">
      <c r="A22" s="26">
        <v>12</v>
      </c>
      <c r="B22" s="25" t="str">
        <f>IF(studentprofile!D19="","",studentprofile!D19)</f>
        <v>JAYDEEP MANVAR</v>
      </c>
      <c r="C22" s="254">
        <f>IF('HY-ENGLISH'!C21="","",'HY-ENGLISH'!C21)</f>
        <v>14</v>
      </c>
      <c r="D22" s="254">
        <f>IF('HY-ENGLISH'!E21="","",'HY-ENGLISH'!E21)</f>
        <v>16</v>
      </c>
      <c r="E22" s="25">
        <f>IF('HY-ENGLISH'!G21="","",'HY-ENGLISH'!G21)</f>
        <v>8</v>
      </c>
      <c r="F22" s="25">
        <f>IF('HY-ENGLISH'!H21="","",'HY-ENGLISH'!H21)</f>
        <v>10</v>
      </c>
      <c r="G22" s="25">
        <f>IF('HY-ENGLISH'!I21="","",'HY-ENGLISH'!I21)</f>
        <v>10</v>
      </c>
      <c r="H22" s="25">
        <f>IF('HY-ENGLISH'!J21="","",'HY-ENGLISH'!J21)</f>
        <v>10</v>
      </c>
      <c r="I22" s="25">
        <f>IF('HY-ENGLISH'!L21="","",'HY-ENGLISH'!L21)</f>
        <v>27</v>
      </c>
      <c r="J22" s="25">
        <f>IF('HY-ENGLISH'!M21="","",'HY-ENGLISH'!M21)</f>
        <v>17</v>
      </c>
      <c r="K22" s="25">
        <f>IF('HY-ENGLISH'!N21="","",'HY-ENGLISH'!N21)</f>
        <v>55</v>
      </c>
      <c r="L22" s="135">
        <f t="shared" si="16"/>
        <v>22</v>
      </c>
      <c r="M22" s="254" t="str">
        <f>IF('Y-ENGLISH'!C21="","",'Y-ENGLISH'!C21)</f>
        <v/>
      </c>
      <c r="N22" s="254" t="str">
        <f>IF('Y-ENGLISH'!E21="","",'Y-ENGLISH'!E21)</f>
        <v/>
      </c>
      <c r="O22" s="25" t="str">
        <f>IF('Y-ENGLISH'!G21="","",'Y-ENGLISH'!G21)</f>
        <v/>
      </c>
      <c r="P22" s="25">
        <f>IF('Y-ENGLISH'!H21="","",'Y-ENGLISH'!H21)</f>
        <v>10</v>
      </c>
      <c r="Q22" s="25">
        <f>IF('Y-ENGLISH'!I21="","",'Y-ENGLISH'!I21)</f>
        <v>10</v>
      </c>
      <c r="R22" s="25">
        <f>IF('Y-ENGLISH'!J21="","",'Y-ENGLISH'!J21)</f>
        <v>10</v>
      </c>
      <c r="S22" s="25" t="str">
        <f>IF('Y-ENGLISH'!L21="","",'Y-ENGLISH'!L21)</f>
        <v/>
      </c>
      <c r="T22" s="25" t="str">
        <f>IF('Y-ENGLISH'!M21="","",'Y-ENGLISH'!M21)</f>
        <v/>
      </c>
      <c r="U22" s="25" t="str">
        <f>IF('Y-ENGLISH'!N21="","",'Y-ENGLISH'!N21)</f>
        <v/>
      </c>
      <c r="V22" s="135">
        <f t="shared" si="17"/>
        <v>0</v>
      </c>
      <c r="W22" s="146">
        <f t="shared" si="18"/>
        <v>22</v>
      </c>
      <c r="X22" s="100" t="str">
        <f t="shared" si="19"/>
        <v>E</v>
      </c>
      <c r="Y22" s="101">
        <f t="shared" si="20"/>
        <v>34</v>
      </c>
      <c r="Z22" s="254" t="str">
        <f>IF('HY-HINDI'!C21="","",'HY-HINDI'!C21)</f>
        <v/>
      </c>
      <c r="AA22" s="254" t="str">
        <f>IF('HY-HINDI'!E21="","",'HY-HINDI'!E21)</f>
        <v/>
      </c>
      <c r="AB22" s="25" t="str">
        <f>IF('HY-HINDI'!G21="","",'HY-HINDI'!G21)</f>
        <v/>
      </c>
      <c r="AC22" s="25">
        <f>IF('HY-HINDI'!H21="","",'HY-HINDI'!H21)</f>
        <v>10</v>
      </c>
      <c r="AD22" s="25">
        <f>IF('HY-HINDI'!I21="","",'HY-HINDI'!I21)</f>
        <v>10</v>
      </c>
      <c r="AE22" s="25">
        <f>IF('HY-HINDI'!J21="","",'HY-HINDI'!J21)</f>
        <v>10</v>
      </c>
      <c r="AF22" s="25" t="str">
        <f>IF('HY-HINDI'!L21="","",'HY-HINDI'!L21)</f>
        <v/>
      </c>
      <c r="AG22" s="25" t="str">
        <f>IF('HY-HINDI'!M21="","",'HY-HINDI'!M21)</f>
        <v/>
      </c>
      <c r="AH22" s="25" t="str">
        <f>IF('HY-HINDI'!N21="","",'HY-HINDI'!N21)</f>
        <v/>
      </c>
      <c r="AI22" s="135">
        <f t="shared" si="21"/>
        <v>0</v>
      </c>
      <c r="AJ22" s="254" t="str">
        <f>IF('Y-HINDI'!C21="","",'Y-HINDI'!C21)</f>
        <v/>
      </c>
      <c r="AK22" s="254" t="str">
        <f>IF('Y-HINDI'!E21="","",'Y-HINDI'!E21)</f>
        <v/>
      </c>
      <c r="AL22" s="25" t="str">
        <f>IF('Y-HINDI'!G21="","",'Y-HINDI'!G21)</f>
        <v/>
      </c>
      <c r="AM22" s="25">
        <f>IF('Y-HINDI'!H21="","",'Y-HINDI'!H21)</f>
        <v>10</v>
      </c>
      <c r="AN22" s="25">
        <f>IF('Y-HINDI'!I21="","",'Y-HINDI'!I21)</f>
        <v>9</v>
      </c>
      <c r="AO22" s="25">
        <f>IF('Y-HINDI'!J21="","",'Y-HINDI'!J21)</f>
        <v>10</v>
      </c>
      <c r="AP22" s="25" t="str">
        <f>IF('Y-HINDI'!L21="","",'Y-HINDI'!L21)</f>
        <v/>
      </c>
      <c r="AQ22" s="25" t="str">
        <f>IF('Y-HINDI'!M21="","",'Y-HINDI'!M21)</f>
        <v/>
      </c>
      <c r="AR22" s="25" t="str">
        <f>IF('Y-HINDI'!N21="","",'Y-HINDI'!N21)</f>
        <v/>
      </c>
      <c r="AS22" s="135">
        <f t="shared" si="22"/>
        <v>0</v>
      </c>
      <c r="AT22" s="146">
        <f t="shared" si="23"/>
        <v>0</v>
      </c>
      <c r="AU22" s="100" t="str">
        <f t="shared" si="24"/>
        <v>E</v>
      </c>
      <c r="AV22" s="101" t="str">
        <f t="shared" si="25"/>
        <v/>
      </c>
      <c r="AW22" s="254" t="str">
        <f>IF('HY-GUJARATI'!C21="","",'HY-GUJARATI'!C21)</f>
        <v/>
      </c>
      <c r="AX22" s="254" t="str">
        <f>IF('HY-GUJARATI'!E21="","",'HY-GUJARATI'!E21)</f>
        <v/>
      </c>
      <c r="AY22" s="25" t="str">
        <f>IF('HY-GUJARATI'!G21="","",'HY-GUJARATI'!G21)</f>
        <v/>
      </c>
      <c r="AZ22" s="25">
        <f>IF('HY-GUJARATI'!H21="","",'HY-GUJARATI'!H21)</f>
        <v>8</v>
      </c>
      <c r="BA22" s="25">
        <f>IF('HY-GUJARATI'!I21="","",'HY-GUJARATI'!I21)</f>
        <v>9</v>
      </c>
      <c r="BB22" s="25">
        <f>IF('HY-GUJARATI'!J21="","",'HY-GUJARATI'!J21)</f>
        <v>8</v>
      </c>
      <c r="BC22" s="25" t="str">
        <f>IF('HY-GUJARATI'!L21="","",'HY-GUJARATI'!L21)</f>
        <v/>
      </c>
      <c r="BD22" s="25" t="str">
        <f>IF('HY-GUJARATI'!M21="","",'HY-GUJARATI'!M21)</f>
        <v/>
      </c>
      <c r="BE22" s="25" t="str">
        <f>IF('HY-GUJARATI'!N21="","",'HY-GUJARATI'!N21)</f>
        <v/>
      </c>
      <c r="BF22" s="135">
        <f t="shared" si="26"/>
        <v>0</v>
      </c>
      <c r="BG22" s="254" t="str">
        <f>IF('Y-GUJARATI'!C21="","",'Y-GUJARATI'!C21)</f>
        <v/>
      </c>
      <c r="BH22" s="254" t="str">
        <f>IF('Y-GUJARATI'!E21="","",'Y-GUJARATI'!E21)</f>
        <v/>
      </c>
      <c r="BI22" s="25" t="str">
        <f>IF('Y-GUJARATI'!G21="","",'Y-GUJARATI'!G21)</f>
        <v/>
      </c>
      <c r="BJ22" s="25">
        <f>IF('Y-GUJARATI'!H21="","",'Y-GUJARATI'!H21)</f>
        <v>9</v>
      </c>
      <c r="BK22" s="25">
        <f>IF('Y-GUJARATI'!I21="","",'Y-GUJARATI'!I21)</f>
        <v>9</v>
      </c>
      <c r="BL22" s="25">
        <f>IF('Y-GUJARATI'!J21="","",'Y-GUJARATI'!J21)</f>
        <v>10</v>
      </c>
      <c r="BM22" s="25" t="str">
        <f>IF('Y-GUJARATI'!L21="","",'Y-GUJARATI'!L21)</f>
        <v/>
      </c>
      <c r="BN22" s="25" t="str">
        <f>IF('Y-GUJARATI'!M21="","",'Y-GUJARATI'!M21)</f>
        <v/>
      </c>
      <c r="BO22" s="25" t="str">
        <f>IF('Y-GUJARATI'!N21="","",'Y-GUJARATI'!N21)</f>
        <v/>
      </c>
      <c r="BP22" s="135">
        <f t="shared" si="27"/>
        <v>0</v>
      </c>
      <c r="BQ22" s="146">
        <f t="shared" si="28"/>
        <v>0</v>
      </c>
      <c r="BR22" s="100" t="str">
        <f t="shared" si="29"/>
        <v>E</v>
      </c>
      <c r="BS22" s="101" t="str">
        <f t="shared" si="30"/>
        <v/>
      </c>
      <c r="BT22" s="254" t="str">
        <f>IF('HY-MATHS'!C21="","",'HY-MATHS'!C21)</f>
        <v/>
      </c>
      <c r="BU22" s="254" t="str">
        <f>IF('HY-MATHS'!E21="","",'HY-MATHS'!E21)</f>
        <v/>
      </c>
      <c r="BV22" s="25" t="str">
        <f>IF('HY-MATHS'!G21="","",'HY-MATHS'!G21)</f>
        <v/>
      </c>
      <c r="BW22" s="25">
        <f>IF('HY-MATHS'!H21="","",'HY-MATHS'!H21)</f>
        <v>10</v>
      </c>
      <c r="BX22" s="25">
        <f>IF('HY-MATHS'!I21="","",'HY-MATHS'!I21)</f>
        <v>10</v>
      </c>
      <c r="BY22" s="25">
        <f>IF('HY-MATHS'!J21="","",'HY-MATHS'!J21)</f>
        <v>10</v>
      </c>
      <c r="BZ22" s="25" t="str">
        <f>IF('HY-MATHS'!L21="","",'HY-MATHS'!L21)</f>
        <v/>
      </c>
      <c r="CA22" s="25" t="str">
        <f>IF('HY-MATHS'!M21="","",'HY-MATHS'!M21)</f>
        <v/>
      </c>
      <c r="CB22" s="25" t="str">
        <f>IF('HY-MATHS'!N21="","",'HY-MATHS'!N21)</f>
        <v/>
      </c>
      <c r="CC22" s="135">
        <f t="shared" si="31"/>
        <v>0</v>
      </c>
      <c r="CD22" s="254" t="str">
        <f>IF('Y-MATHS'!C21="","",'Y-MATHS'!C21)</f>
        <v/>
      </c>
      <c r="CE22" s="254" t="str">
        <f>IF('Y-MATHS'!E21="","",'Y-MATHS'!E21)</f>
        <v/>
      </c>
      <c r="CF22" s="25" t="str">
        <f>IF('Y-MATHS'!G21="","",'Y-MATHS'!G21)</f>
        <v/>
      </c>
      <c r="CG22" s="25">
        <f>IF('Y-MATHS'!H21="","",'Y-MATHS'!H21)</f>
        <v>10</v>
      </c>
      <c r="CH22" s="25">
        <f>IF('Y-MATHS'!I21="","",'Y-MATHS'!I21)</f>
        <v>10</v>
      </c>
      <c r="CI22" s="25">
        <f>IF('Y-MATHS'!J21="","",'Y-MATHS'!J21)</f>
        <v>10</v>
      </c>
      <c r="CJ22" s="25" t="str">
        <f>IF('Y-MATHS'!L21="","",'Y-MATHS'!L21)</f>
        <v/>
      </c>
      <c r="CK22" s="25" t="str">
        <f>IF('Y-MATHS'!M21="","",'Y-MATHS'!M21)</f>
        <v/>
      </c>
      <c r="CL22" s="25" t="str">
        <f>IF('Y-MATHS'!N21="","",'Y-MATHS'!N21)</f>
        <v/>
      </c>
      <c r="CM22" s="135">
        <f t="shared" si="32"/>
        <v>0</v>
      </c>
      <c r="CN22" s="146">
        <f t="shared" si="33"/>
        <v>0</v>
      </c>
      <c r="CO22" s="100" t="str">
        <f t="shared" si="34"/>
        <v>E</v>
      </c>
      <c r="CP22" s="101" t="str">
        <f t="shared" si="35"/>
        <v/>
      </c>
      <c r="CQ22" s="254" t="str">
        <f>IF('HY-SCIENCE'!C21="","",'HY-SCIENCE'!C21)</f>
        <v/>
      </c>
      <c r="CR22" s="254" t="str">
        <f>IF('HY-SCIENCE'!E21="","",'HY-SCIENCE'!E21)</f>
        <v/>
      </c>
      <c r="CS22" s="25" t="str">
        <f>IF('HY-SCIENCE'!G21="","",'HY-SCIENCE'!G21)</f>
        <v/>
      </c>
      <c r="CT22" s="25">
        <f>IF('HY-SCIENCE'!H21="","",'HY-SCIENCE'!H21)</f>
        <v>10</v>
      </c>
      <c r="CU22" s="25">
        <f>IF('HY-SCIENCE'!I21="","",'HY-SCIENCE'!I21)</f>
        <v>10</v>
      </c>
      <c r="CV22" s="25">
        <f>IF('HY-SCIENCE'!J21="","",'HY-SCIENCE'!J21)</f>
        <v>10</v>
      </c>
      <c r="CW22" s="25" t="str">
        <f>IF('HY-SCIENCE'!L21="","",'HY-SCIENCE'!L21)</f>
        <v/>
      </c>
      <c r="CX22" s="25" t="str">
        <f>IF('HY-SCIENCE'!M21="","",'HY-SCIENCE'!M21)</f>
        <v/>
      </c>
      <c r="CY22" s="25" t="str">
        <f>IF('HY-SCIENCE'!N21="","",'HY-SCIENCE'!N21)</f>
        <v/>
      </c>
      <c r="CZ22" s="135">
        <f t="shared" si="36"/>
        <v>0</v>
      </c>
      <c r="DA22" s="254" t="str">
        <f>IF('Y-SCIENCE'!C21="","",'Y-SCIENCE'!C21)</f>
        <v/>
      </c>
      <c r="DB22" s="254" t="str">
        <f>IF('Y-SCIENCE'!E21="","",'Y-SCIENCE'!E21)</f>
        <v/>
      </c>
      <c r="DC22" s="25" t="str">
        <f>IF('Y-SCIENCE'!G21="","",'Y-SCIENCE'!G21)</f>
        <v/>
      </c>
      <c r="DD22" s="25">
        <f>IF('Y-SCIENCE'!H21="","",'Y-SCIENCE'!H21)</f>
        <v>10</v>
      </c>
      <c r="DE22" s="25">
        <f>IF('Y-SCIENCE'!I21="","",'Y-SCIENCE'!I21)</f>
        <v>10</v>
      </c>
      <c r="DF22" s="25">
        <f>IF('Y-SCIENCE'!J21="","",'Y-SCIENCE'!J21)</f>
        <v>10</v>
      </c>
      <c r="DG22" s="25" t="str">
        <f>IF('Y-SCIENCE'!L21="","",'Y-SCIENCE'!L21)</f>
        <v/>
      </c>
      <c r="DH22" s="25" t="str">
        <f>IF('Y-SCIENCE'!M21="","",'Y-SCIENCE'!M21)</f>
        <v/>
      </c>
      <c r="DI22" s="25" t="str">
        <f>IF('Y-SCIENCE'!N21="","",'Y-SCIENCE'!N21)</f>
        <v/>
      </c>
      <c r="DJ22" s="135">
        <f t="shared" si="37"/>
        <v>0</v>
      </c>
      <c r="DK22" s="146">
        <f t="shared" si="38"/>
        <v>0</v>
      </c>
      <c r="DL22" s="100" t="str">
        <f t="shared" si="39"/>
        <v>E</v>
      </c>
      <c r="DM22" s="101" t="str">
        <f t="shared" si="40"/>
        <v/>
      </c>
      <c r="DN22" s="254" t="str">
        <f>IF('HY-SST'!C21="","",'HY-SST'!C21)</f>
        <v/>
      </c>
      <c r="DO22" s="254" t="str">
        <f>IF('HY-SST'!E21="","",'HY-SST'!E21)</f>
        <v/>
      </c>
      <c r="DP22" s="25" t="str">
        <f>IF('HY-SST'!G21="","",'HY-SST'!G21)</f>
        <v/>
      </c>
      <c r="DQ22" s="25">
        <f>IF('HY-SST'!H21="","",'HY-SST'!H21)</f>
        <v>10</v>
      </c>
      <c r="DR22" s="25">
        <f>IF('HY-SST'!I21="","",'HY-SST'!I21)</f>
        <v>10</v>
      </c>
      <c r="DS22" s="25">
        <f>IF('HY-SST'!J21="","",'HY-SST'!J21)</f>
        <v>10</v>
      </c>
      <c r="DT22" s="25" t="str">
        <f>IF('HY-SST'!L21="","",'HY-SST'!L21)</f>
        <v/>
      </c>
      <c r="DU22" s="25" t="str">
        <f>IF('HY-SST'!M21="","",'HY-SST'!M21)</f>
        <v/>
      </c>
      <c r="DV22" s="25" t="str">
        <f>IF('HY-SST'!N21="","",'HY-SST'!N21)</f>
        <v/>
      </c>
      <c r="DW22" s="135">
        <f t="shared" si="41"/>
        <v>0</v>
      </c>
      <c r="DX22" s="254" t="str">
        <f>IF('Y-SST'!C21="","",'Y-SST'!C21)</f>
        <v/>
      </c>
      <c r="DY22" s="254" t="str">
        <f>IF('Y-SST'!E21="","",'Y-SST'!E21)</f>
        <v/>
      </c>
      <c r="DZ22" s="25" t="str">
        <f>IF('Y-SST'!G21="","",'Y-SST'!G21)</f>
        <v/>
      </c>
      <c r="EA22" s="25">
        <f>IF('Y-SST'!H21="","",'Y-SST'!H21)</f>
        <v>10</v>
      </c>
      <c r="EB22" s="25">
        <f>IF('Y-SST'!I21="","",'Y-SST'!I21)</f>
        <v>10</v>
      </c>
      <c r="EC22" s="25">
        <f>IF('Y-SST'!J21="","",'Y-SST'!J21)</f>
        <v>10</v>
      </c>
      <c r="ED22" s="25" t="str">
        <f>IF('Y-SST'!L21="","",'Y-SST'!L21)</f>
        <v/>
      </c>
      <c r="EE22" s="25" t="str">
        <f>IF('Y-SST'!M21="","",'Y-SST'!M21)</f>
        <v/>
      </c>
      <c r="EF22" s="25" t="str">
        <f>IF('Y-SST'!N21="","",'Y-SST'!N21)</f>
        <v/>
      </c>
      <c r="EG22" s="135">
        <f t="shared" si="42"/>
        <v>0</v>
      </c>
      <c r="EH22" s="146">
        <f t="shared" si="43"/>
        <v>0</v>
      </c>
      <c r="EI22" s="100" t="str">
        <f t="shared" si="44"/>
        <v>E</v>
      </c>
      <c r="EJ22" s="101" t="str">
        <f t="shared" si="45"/>
        <v/>
      </c>
      <c r="EK22" s="25" t="b">
        <f t="shared" si="12"/>
        <v>0</v>
      </c>
      <c r="EL22" s="102">
        <f t="shared" si="46"/>
        <v>0</v>
      </c>
      <c r="EM22" s="103" t="str">
        <f t="shared" si="47"/>
        <v>E</v>
      </c>
      <c r="EN22" s="260" t="str">
        <f t="shared" si="48"/>
        <v/>
      </c>
      <c r="EO22" s="25" t="str">
        <f>'CS-PS'!C18</f>
        <v>A</v>
      </c>
      <c r="EP22" s="25" t="str">
        <f>'CS-PS'!D18</f>
        <v>A</v>
      </c>
      <c r="EQ22" s="25" t="str">
        <f>ArtEducation!C18</f>
        <v>A</v>
      </c>
      <c r="ER22" s="25" t="str">
        <f>ArtEducation!D18</f>
        <v>A</v>
      </c>
      <c r="ES22" s="25" t="str">
        <f>'Health&amp;Physical Education'!C18</f>
        <v>A</v>
      </c>
      <c r="ET22" s="25" t="str">
        <f>'Health&amp;Physical Education'!D18</f>
        <v>A</v>
      </c>
      <c r="EU22" s="25" t="str">
        <f>Baglessdays!C18</f>
        <v>YES</v>
      </c>
      <c r="EV22" s="25" t="str">
        <f>Baglessdays!D18</f>
        <v>YES</v>
      </c>
      <c r="EW22" s="316" t="str">
        <f>studentprofile!N19</f>
        <v>GOOD</v>
      </c>
      <c r="EX22" s="207" t="str">
        <f>Discipline!C18</f>
        <v>A</v>
      </c>
      <c r="EY22" s="207" t="str">
        <f>Discipline!D18</f>
        <v>A</v>
      </c>
      <c r="EZ22" t="str">
        <f>SKILLSUBJECT!C18</f>
        <v>Qualified</v>
      </c>
    </row>
    <row r="23" spans="1:156" ht="14.25" customHeight="1">
      <c r="A23" s="26">
        <v>13</v>
      </c>
      <c r="B23" s="25" t="str">
        <f>IF(studentprofile!D20="","",studentprofile!D20)</f>
        <v>JEEL HIRAPARA</v>
      </c>
      <c r="C23" s="254">
        <f>IF('HY-ENGLISH'!C22="","",'HY-ENGLISH'!C22)</f>
        <v>14</v>
      </c>
      <c r="D23" s="254">
        <f>IF('HY-ENGLISH'!E22="","",'HY-ENGLISH'!E22)</f>
        <v>18</v>
      </c>
      <c r="E23" s="25">
        <f>IF('HY-ENGLISH'!G22="","",'HY-ENGLISH'!G22)</f>
        <v>9</v>
      </c>
      <c r="F23" s="25">
        <f>IF('HY-ENGLISH'!H22="","",'HY-ENGLISH'!H22)</f>
        <v>10</v>
      </c>
      <c r="G23" s="25">
        <f>IF('HY-ENGLISH'!I22="","",'HY-ENGLISH'!I22)</f>
        <v>10</v>
      </c>
      <c r="H23" s="25">
        <f>IF('HY-ENGLISH'!J22="","",'HY-ENGLISH'!J22)</f>
        <v>10</v>
      </c>
      <c r="I23" s="25">
        <f>IF('HY-ENGLISH'!L22="","",'HY-ENGLISH'!L22)</f>
        <v>27</v>
      </c>
      <c r="J23" s="25">
        <f>IF('HY-ENGLISH'!M22="","",'HY-ENGLISH'!M22)</f>
        <v>17</v>
      </c>
      <c r="K23" s="25">
        <f>IF('HY-ENGLISH'!N22="","",'HY-ENGLISH'!N22)</f>
        <v>56</v>
      </c>
      <c r="L23" s="135">
        <f t="shared" si="16"/>
        <v>22.4</v>
      </c>
      <c r="M23" s="254" t="str">
        <f>IF('Y-ENGLISH'!C22="","",'Y-ENGLISH'!C22)</f>
        <v/>
      </c>
      <c r="N23" s="254" t="str">
        <f>IF('Y-ENGLISH'!E22="","",'Y-ENGLISH'!E22)</f>
        <v/>
      </c>
      <c r="O23" s="25" t="str">
        <f>IF('Y-ENGLISH'!G22="","",'Y-ENGLISH'!G22)</f>
        <v/>
      </c>
      <c r="P23" s="25">
        <f>IF('Y-ENGLISH'!H22="","",'Y-ENGLISH'!H22)</f>
        <v>10</v>
      </c>
      <c r="Q23" s="25">
        <f>IF('Y-ENGLISH'!I22="","",'Y-ENGLISH'!I22)</f>
        <v>10</v>
      </c>
      <c r="R23" s="25">
        <f>IF('Y-ENGLISH'!J22="","",'Y-ENGLISH'!J22)</f>
        <v>10</v>
      </c>
      <c r="S23" s="25" t="str">
        <f>IF('Y-ENGLISH'!L22="","",'Y-ENGLISH'!L22)</f>
        <v/>
      </c>
      <c r="T23" s="25" t="str">
        <f>IF('Y-ENGLISH'!M22="","",'Y-ENGLISH'!M22)</f>
        <v/>
      </c>
      <c r="U23" s="25" t="str">
        <f>IF('Y-ENGLISH'!N22="","",'Y-ENGLISH'!N22)</f>
        <v/>
      </c>
      <c r="V23" s="135">
        <f t="shared" si="17"/>
        <v>0</v>
      </c>
      <c r="W23" s="146">
        <f t="shared" si="18"/>
        <v>22.4</v>
      </c>
      <c r="X23" s="100" t="str">
        <f t="shared" si="19"/>
        <v>E</v>
      </c>
      <c r="Y23" s="101">
        <f t="shared" si="20"/>
        <v>32</v>
      </c>
      <c r="Z23" s="254" t="str">
        <f>IF('HY-HINDI'!C22="","",'HY-HINDI'!C22)</f>
        <v/>
      </c>
      <c r="AA23" s="254" t="str">
        <f>IF('HY-HINDI'!E22="","",'HY-HINDI'!E22)</f>
        <v/>
      </c>
      <c r="AB23" s="25" t="str">
        <f>IF('HY-HINDI'!G22="","",'HY-HINDI'!G22)</f>
        <v/>
      </c>
      <c r="AC23" s="25">
        <f>IF('HY-HINDI'!H22="","",'HY-HINDI'!H22)</f>
        <v>10</v>
      </c>
      <c r="AD23" s="25">
        <f>IF('HY-HINDI'!I22="","",'HY-HINDI'!I22)</f>
        <v>10</v>
      </c>
      <c r="AE23" s="25">
        <f>IF('HY-HINDI'!J22="","",'HY-HINDI'!J22)</f>
        <v>10</v>
      </c>
      <c r="AF23" s="25" t="str">
        <f>IF('HY-HINDI'!L22="","",'HY-HINDI'!L22)</f>
        <v/>
      </c>
      <c r="AG23" s="25" t="str">
        <f>IF('HY-HINDI'!M22="","",'HY-HINDI'!M22)</f>
        <v/>
      </c>
      <c r="AH23" s="25" t="str">
        <f>IF('HY-HINDI'!N22="","",'HY-HINDI'!N22)</f>
        <v/>
      </c>
      <c r="AI23" s="135">
        <f t="shared" si="21"/>
        <v>0</v>
      </c>
      <c r="AJ23" s="254" t="str">
        <f>IF('Y-HINDI'!C22="","",'Y-HINDI'!C22)</f>
        <v/>
      </c>
      <c r="AK23" s="254" t="str">
        <f>IF('Y-HINDI'!E22="","",'Y-HINDI'!E22)</f>
        <v/>
      </c>
      <c r="AL23" s="25" t="str">
        <f>IF('Y-HINDI'!G22="","",'Y-HINDI'!G22)</f>
        <v/>
      </c>
      <c r="AM23" s="25">
        <f>IF('Y-HINDI'!H22="","",'Y-HINDI'!H22)</f>
        <v>10</v>
      </c>
      <c r="AN23" s="25">
        <f>IF('Y-HINDI'!I22="","",'Y-HINDI'!I22)</f>
        <v>9</v>
      </c>
      <c r="AO23" s="25">
        <f>IF('Y-HINDI'!J22="","",'Y-HINDI'!J22)</f>
        <v>9</v>
      </c>
      <c r="AP23" s="25" t="str">
        <f>IF('Y-HINDI'!L22="","",'Y-HINDI'!L22)</f>
        <v/>
      </c>
      <c r="AQ23" s="25" t="str">
        <f>IF('Y-HINDI'!M22="","",'Y-HINDI'!M22)</f>
        <v/>
      </c>
      <c r="AR23" s="25" t="str">
        <f>IF('Y-HINDI'!N22="","",'Y-HINDI'!N22)</f>
        <v/>
      </c>
      <c r="AS23" s="135">
        <f t="shared" si="22"/>
        <v>0</v>
      </c>
      <c r="AT23" s="146">
        <f t="shared" si="23"/>
        <v>0</v>
      </c>
      <c r="AU23" s="100" t="str">
        <f t="shared" si="24"/>
        <v>E</v>
      </c>
      <c r="AV23" s="101" t="str">
        <f t="shared" si="25"/>
        <v/>
      </c>
      <c r="AW23" s="254" t="str">
        <f>IF('HY-GUJARATI'!C22="","",'HY-GUJARATI'!C22)</f>
        <v/>
      </c>
      <c r="AX23" s="254" t="str">
        <f>IF('HY-GUJARATI'!E22="","",'HY-GUJARATI'!E22)</f>
        <v/>
      </c>
      <c r="AY23" s="25" t="str">
        <f>IF('HY-GUJARATI'!G22="","",'HY-GUJARATI'!G22)</f>
        <v/>
      </c>
      <c r="AZ23" s="25">
        <f>IF('HY-GUJARATI'!H22="","",'HY-GUJARATI'!H22)</f>
        <v>9</v>
      </c>
      <c r="BA23" s="25">
        <f>IF('HY-GUJARATI'!I22="","",'HY-GUJARATI'!I22)</f>
        <v>9</v>
      </c>
      <c r="BB23" s="25">
        <f>IF('HY-GUJARATI'!J22="","",'HY-GUJARATI'!J22)</f>
        <v>9</v>
      </c>
      <c r="BC23" s="25" t="str">
        <f>IF('HY-GUJARATI'!L22="","",'HY-GUJARATI'!L22)</f>
        <v/>
      </c>
      <c r="BD23" s="25" t="str">
        <f>IF('HY-GUJARATI'!M22="","",'HY-GUJARATI'!M22)</f>
        <v/>
      </c>
      <c r="BE23" s="25" t="str">
        <f>IF('HY-GUJARATI'!N22="","",'HY-GUJARATI'!N22)</f>
        <v/>
      </c>
      <c r="BF23" s="135">
        <f t="shared" si="26"/>
        <v>0</v>
      </c>
      <c r="BG23" s="254" t="str">
        <f>IF('Y-GUJARATI'!C22="","",'Y-GUJARATI'!C22)</f>
        <v/>
      </c>
      <c r="BH23" s="254" t="str">
        <f>IF('Y-GUJARATI'!E22="","",'Y-GUJARATI'!E22)</f>
        <v/>
      </c>
      <c r="BI23" s="25" t="str">
        <f>IF('Y-GUJARATI'!G22="","",'Y-GUJARATI'!G22)</f>
        <v/>
      </c>
      <c r="BJ23" s="25">
        <f>IF('Y-GUJARATI'!H22="","",'Y-GUJARATI'!H22)</f>
        <v>9</v>
      </c>
      <c r="BK23" s="25">
        <f>IF('Y-GUJARATI'!I22="","",'Y-GUJARATI'!I22)</f>
        <v>9</v>
      </c>
      <c r="BL23" s="25">
        <f>IF('Y-GUJARATI'!J22="","",'Y-GUJARATI'!J22)</f>
        <v>9</v>
      </c>
      <c r="BM23" s="25" t="str">
        <f>IF('Y-GUJARATI'!L22="","",'Y-GUJARATI'!L22)</f>
        <v/>
      </c>
      <c r="BN23" s="25" t="str">
        <f>IF('Y-GUJARATI'!M22="","",'Y-GUJARATI'!M22)</f>
        <v/>
      </c>
      <c r="BO23" s="25" t="str">
        <f>IF('Y-GUJARATI'!N22="","",'Y-GUJARATI'!N22)</f>
        <v/>
      </c>
      <c r="BP23" s="135">
        <f t="shared" si="27"/>
        <v>0</v>
      </c>
      <c r="BQ23" s="146">
        <f t="shared" si="28"/>
        <v>0</v>
      </c>
      <c r="BR23" s="100" t="str">
        <f t="shared" si="29"/>
        <v>E</v>
      </c>
      <c r="BS23" s="101" t="str">
        <f t="shared" si="30"/>
        <v/>
      </c>
      <c r="BT23" s="254" t="str">
        <f>IF('HY-MATHS'!C22="","",'HY-MATHS'!C22)</f>
        <v/>
      </c>
      <c r="BU23" s="254" t="str">
        <f>IF('HY-MATHS'!E22="","",'HY-MATHS'!E22)</f>
        <v/>
      </c>
      <c r="BV23" s="25" t="str">
        <f>IF('HY-MATHS'!G22="","",'HY-MATHS'!G22)</f>
        <v/>
      </c>
      <c r="BW23" s="25">
        <f>IF('HY-MATHS'!H22="","",'HY-MATHS'!H22)</f>
        <v>10</v>
      </c>
      <c r="BX23" s="25">
        <f>IF('HY-MATHS'!I22="","",'HY-MATHS'!I22)</f>
        <v>9</v>
      </c>
      <c r="BY23" s="25">
        <f>IF('HY-MATHS'!J22="","",'HY-MATHS'!J22)</f>
        <v>10</v>
      </c>
      <c r="BZ23" s="25" t="str">
        <f>IF('HY-MATHS'!L22="","",'HY-MATHS'!L22)</f>
        <v/>
      </c>
      <c r="CA23" s="25" t="str">
        <f>IF('HY-MATHS'!M22="","",'HY-MATHS'!M22)</f>
        <v/>
      </c>
      <c r="CB23" s="25" t="str">
        <f>IF('HY-MATHS'!N22="","",'HY-MATHS'!N22)</f>
        <v/>
      </c>
      <c r="CC23" s="135">
        <f t="shared" si="31"/>
        <v>0</v>
      </c>
      <c r="CD23" s="254" t="str">
        <f>IF('Y-MATHS'!C22="","",'Y-MATHS'!C22)</f>
        <v/>
      </c>
      <c r="CE23" s="254" t="str">
        <f>IF('Y-MATHS'!E22="","",'Y-MATHS'!E22)</f>
        <v/>
      </c>
      <c r="CF23" s="25" t="str">
        <f>IF('Y-MATHS'!G22="","",'Y-MATHS'!G22)</f>
        <v/>
      </c>
      <c r="CG23" s="25">
        <f>IF('Y-MATHS'!H22="","",'Y-MATHS'!H22)</f>
        <v>10</v>
      </c>
      <c r="CH23" s="25">
        <f>IF('Y-MATHS'!I22="","",'Y-MATHS'!I22)</f>
        <v>9</v>
      </c>
      <c r="CI23" s="25">
        <f>IF('Y-MATHS'!J22="","",'Y-MATHS'!J22)</f>
        <v>9</v>
      </c>
      <c r="CJ23" s="25" t="str">
        <f>IF('Y-MATHS'!L22="","",'Y-MATHS'!L22)</f>
        <v/>
      </c>
      <c r="CK23" s="25" t="str">
        <f>IF('Y-MATHS'!M22="","",'Y-MATHS'!M22)</f>
        <v/>
      </c>
      <c r="CL23" s="25" t="str">
        <f>IF('Y-MATHS'!N22="","",'Y-MATHS'!N22)</f>
        <v/>
      </c>
      <c r="CM23" s="135">
        <f t="shared" si="32"/>
        <v>0</v>
      </c>
      <c r="CN23" s="146">
        <f t="shared" si="33"/>
        <v>0</v>
      </c>
      <c r="CO23" s="100" t="str">
        <f t="shared" si="34"/>
        <v>E</v>
      </c>
      <c r="CP23" s="101" t="str">
        <f t="shared" si="35"/>
        <v/>
      </c>
      <c r="CQ23" s="254" t="str">
        <f>IF('HY-SCIENCE'!C22="","",'HY-SCIENCE'!C22)</f>
        <v/>
      </c>
      <c r="CR23" s="254" t="str">
        <f>IF('HY-SCIENCE'!E22="","",'HY-SCIENCE'!E22)</f>
        <v/>
      </c>
      <c r="CS23" s="25" t="str">
        <f>IF('HY-SCIENCE'!G22="","",'HY-SCIENCE'!G22)</f>
        <v/>
      </c>
      <c r="CT23" s="25">
        <f>IF('HY-SCIENCE'!H22="","",'HY-SCIENCE'!H22)</f>
        <v>10</v>
      </c>
      <c r="CU23" s="25">
        <f>IF('HY-SCIENCE'!I22="","",'HY-SCIENCE'!I22)</f>
        <v>10</v>
      </c>
      <c r="CV23" s="25">
        <f>IF('HY-SCIENCE'!J22="","",'HY-SCIENCE'!J22)</f>
        <v>10</v>
      </c>
      <c r="CW23" s="25" t="str">
        <f>IF('HY-SCIENCE'!L22="","",'HY-SCIENCE'!L22)</f>
        <v/>
      </c>
      <c r="CX23" s="25" t="str">
        <f>IF('HY-SCIENCE'!M22="","",'HY-SCIENCE'!M22)</f>
        <v/>
      </c>
      <c r="CY23" s="25" t="str">
        <f>IF('HY-SCIENCE'!N22="","",'HY-SCIENCE'!N22)</f>
        <v/>
      </c>
      <c r="CZ23" s="135">
        <f t="shared" si="36"/>
        <v>0</v>
      </c>
      <c r="DA23" s="254" t="str">
        <f>IF('Y-SCIENCE'!C22="","",'Y-SCIENCE'!C22)</f>
        <v/>
      </c>
      <c r="DB23" s="254" t="str">
        <f>IF('Y-SCIENCE'!E22="","",'Y-SCIENCE'!E22)</f>
        <v/>
      </c>
      <c r="DC23" s="25" t="str">
        <f>IF('Y-SCIENCE'!G22="","",'Y-SCIENCE'!G22)</f>
        <v/>
      </c>
      <c r="DD23" s="25">
        <f>IF('Y-SCIENCE'!H22="","",'Y-SCIENCE'!H22)</f>
        <v>10</v>
      </c>
      <c r="DE23" s="25">
        <f>IF('Y-SCIENCE'!I22="","",'Y-SCIENCE'!I22)</f>
        <v>9</v>
      </c>
      <c r="DF23" s="25">
        <f>IF('Y-SCIENCE'!J22="","",'Y-SCIENCE'!J22)</f>
        <v>10</v>
      </c>
      <c r="DG23" s="25" t="str">
        <f>IF('Y-SCIENCE'!L22="","",'Y-SCIENCE'!L22)</f>
        <v/>
      </c>
      <c r="DH23" s="25" t="str">
        <f>IF('Y-SCIENCE'!M22="","",'Y-SCIENCE'!M22)</f>
        <v/>
      </c>
      <c r="DI23" s="25" t="str">
        <f>IF('Y-SCIENCE'!N22="","",'Y-SCIENCE'!N22)</f>
        <v/>
      </c>
      <c r="DJ23" s="135">
        <f t="shared" si="37"/>
        <v>0</v>
      </c>
      <c r="DK23" s="146">
        <f t="shared" si="38"/>
        <v>0</v>
      </c>
      <c r="DL23" s="100" t="str">
        <f t="shared" si="39"/>
        <v>E</v>
      </c>
      <c r="DM23" s="101" t="str">
        <f t="shared" si="40"/>
        <v/>
      </c>
      <c r="DN23" s="254" t="str">
        <f>IF('HY-SST'!C22="","",'HY-SST'!C22)</f>
        <v/>
      </c>
      <c r="DO23" s="254" t="str">
        <f>IF('HY-SST'!E22="","",'HY-SST'!E22)</f>
        <v/>
      </c>
      <c r="DP23" s="25" t="str">
        <f>IF('HY-SST'!G22="","",'HY-SST'!G22)</f>
        <v/>
      </c>
      <c r="DQ23" s="25">
        <f>IF('HY-SST'!H22="","",'HY-SST'!H22)</f>
        <v>9</v>
      </c>
      <c r="DR23" s="25">
        <f>IF('HY-SST'!I22="","",'HY-SST'!I22)</f>
        <v>9</v>
      </c>
      <c r="DS23" s="25">
        <f>IF('HY-SST'!J22="","",'HY-SST'!J22)</f>
        <v>9</v>
      </c>
      <c r="DT23" s="25" t="str">
        <f>IF('HY-SST'!L22="","",'HY-SST'!L22)</f>
        <v/>
      </c>
      <c r="DU23" s="25" t="str">
        <f>IF('HY-SST'!M22="","",'HY-SST'!M22)</f>
        <v/>
      </c>
      <c r="DV23" s="25" t="str">
        <f>IF('HY-SST'!N22="","",'HY-SST'!N22)</f>
        <v/>
      </c>
      <c r="DW23" s="135">
        <f t="shared" si="41"/>
        <v>0</v>
      </c>
      <c r="DX23" s="254" t="str">
        <f>IF('Y-SST'!C22="","",'Y-SST'!C22)</f>
        <v/>
      </c>
      <c r="DY23" s="254" t="str">
        <f>IF('Y-SST'!E22="","",'Y-SST'!E22)</f>
        <v/>
      </c>
      <c r="DZ23" s="25" t="str">
        <f>IF('Y-SST'!G22="","",'Y-SST'!G22)</f>
        <v/>
      </c>
      <c r="EA23" s="25">
        <f>IF('Y-SST'!H22="","",'Y-SST'!H22)</f>
        <v>9</v>
      </c>
      <c r="EB23" s="25">
        <f>IF('Y-SST'!I22="","",'Y-SST'!I22)</f>
        <v>9</v>
      </c>
      <c r="EC23" s="25">
        <f>IF('Y-SST'!J22="","",'Y-SST'!J22)</f>
        <v>10</v>
      </c>
      <c r="ED23" s="25" t="str">
        <f>IF('Y-SST'!L22="","",'Y-SST'!L22)</f>
        <v/>
      </c>
      <c r="EE23" s="25" t="str">
        <f>IF('Y-SST'!M22="","",'Y-SST'!M22)</f>
        <v/>
      </c>
      <c r="EF23" s="25" t="str">
        <f>IF('Y-SST'!N22="","",'Y-SST'!N22)</f>
        <v/>
      </c>
      <c r="EG23" s="135">
        <f t="shared" si="42"/>
        <v>0</v>
      </c>
      <c r="EH23" s="146">
        <f t="shared" si="43"/>
        <v>0</v>
      </c>
      <c r="EI23" s="100" t="str">
        <f t="shared" si="44"/>
        <v>E</v>
      </c>
      <c r="EJ23" s="101" t="str">
        <f t="shared" si="45"/>
        <v/>
      </c>
      <c r="EK23" s="25" t="b">
        <f t="shared" si="12"/>
        <v>0</v>
      </c>
      <c r="EL23" s="102">
        <f t="shared" si="46"/>
        <v>0</v>
      </c>
      <c r="EM23" s="103" t="str">
        <f t="shared" si="47"/>
        <v>E</v>
      </c>
      <c r="EN23" s="260" t="str">
        <f t="shared" si="48"/>
        <v/>
      </c>
      <c r="EO23" s="25" t="str">
        <f>'CS-PS'!C19</f>
        <v>A</v>
      </c>
      <c r="EP23" s="25" t="str">
        <f>'CS-PS'!D19</f>
        <v>A</v>
      </c>
      <c r="EQ23" s="25" t="str">
        <f>ArtEducation!C19</f>
        <v>A</v>
      </c>
      <c r="ER23" s="25" t="str">
        <f>ArtEducation!D19</f>
        <v>A</v>
      </c>
      <c r="ES23" s="25" t="str">
        <f>'Health&amp;Physical Education'!C19</f>
        <v>A</v>
      </c>
      <c r="ET23" s="25" t="str">
        <f>'Health&amp;Physical Education'!D19</f>
        <v>A</v>
      </c>
      <c r="EU23" s="25" t="str">
        <f>Baglessdays!C19</f>
        <v>YES</v>
      </c>
      <c r="EV23" s="25" t="str">
        <f>Baglessdays!D19</f>
        <v>YES</v>
      </c>
      <c r="EW23" s="316" t="str">
        <f>studentprofile!N20</f>
        <v>GOOD</v>
      </c>
      <c r="EX23" s="207" t="str">
        <f>Discipline!C19</f>
        <v>A</v>
      </c>
      <c r="EY23" s="207" t="str">
        <f>Discipline!D19</f>
        <v>A</v>
      </c>
      <c r="EZ23" t="str">
        <f>SKILLSUBJECT!C19</f>
        <v>Qualified</v>
      </c>
    </row>
    <row r="24" spans="1:156" ht="14.25" customHeight="1">
      <c r="A24" s="26">
        <v>14</v>
      </c>
      <c r="B24" s="25" t="str">
        <f>IF(studentprofile!D21="","",studentprofile!D21)</f>
        <v>JENI SUKHADIYA</v>
      </c>
      <c r="C24" s="254">
        <f>IF('HY-ENGLISH'!C23="","",'HY-ENGLISH'!C23)</f>
        <v>18</v>
      </c>
      <c r="D24" s="254">
        <f>IF('HY-ENGLISH'!E23="","",'HY-ENGLISH'!E23)</f>
        <v>25</v>
      </c>
      <c r="E24" s="25">
        <f>IF('HY-ENGLISH'!G23="","",'HY-ENGLISH'!G23)</f>
        <v>13</v>
      </c>
      <c r="F24" s="25">
        <f>IF('HY-ENGLISH'!H23="","",'HY-ENGLISH'!H23)</f>
        <v>10</v>
      </c>
      <c r="G24" s="25">
        <f>IF('HY-ENGLISH'!I23="","",'HY-ENGLISH'!I23)</f>
        <v>10</v>
      </c>
      <c r="H24" s="25">
        <f>IF('HY-ENGLISH'!J23="","",'HY-ENGLISH'!J23)</f>
        <v>10</v>
      </c>
      <c r="I24" s="25">
        <f>IF('HY-ENGLISH'!L23="","",'HY-ENGLISH'!L23)</f>
        <v>34</v>
      </c>
      <c r="J24" s="25">
        <f>IF('HY-ENGLISH'!M23="","",'HY-ENGLISH'!M23)</f>
        <v>22</v>
      </c>
      <c r="K24" s="25">
        <f>IF('HY-ENGLISH'!N23="","",'HY-ENGLISH'!N23)</f>
        <v>65</v>
      </c>
      <c r="L24" s="135">
        <f t="shared" si="16"/>
        <v>26</v>
      </c>
      <c r="M24" s="254" t="str">
        <f>IF('Y-ENGLISH'!C23="","",'Y-ENGLISH'!C23)</f>
        <v/>
      </c>
      <c r="N24" s="254" t="str">
        <f>IF('Y-ENGLISH'!E23="","",'Y-ENGLISH'!E23)</f>
        <v/>
      </c>
      <c r="O24" s="25" t="str">
        <f>IF('Y-ENGLISH'!G23="","",'Y-ENGLISH'!G23)</f>
        <v/>
      </c>
      <c r="P24" s="25">
        <f>IF('Y-ENGLISH'!H23="","",'Y-ENGLISH'!H23)</f>
        <v>10</v>
      </c>
      <c r="Q24" s="25">
        <f>IF('Y-ENGLISH'!I23="","",'Y-ENGLISH'!I23)</f>
        <v>10</v>
      </c>
      <c r="R24" s="25">
        <f>IF('Y-ENGLISH'!J23="","",'Y-ENGLISH'!J23)</f>
        <v>10</v>
      </c>
      <c r="S24" s="25" t="str">
        <f>IF('Y-ENGLISH'!L23="","",'Y-ENGLISH'!L23)</f>
        <v/>
      </c>
      <c r="T24" s="25" t="str">
        <f>IF('Y-ENGLISH'!M23="","",'Y-ENGLISH'!M23)</f>
        <v/>
      </c>
      <c r="U24" s="25" t="str">
        <f>IF('Y-ENGLISH'!N23="","",'Y-ENGLISH'!N23)</f>
        <v/>
      </c>
      <c r="V24" s="135">
        <f t="shared" si="17"/>
        <v>0</v>
      </c>
      <c r="W24" s="146">
        <f t="shared" si="18"/>
        <v>26</v>
      </c>
      <c r="X24" s="100" t="str">
        <f t="shared" si="19"/>
        <v>E</v>
      </c>
      <c r="Y24" s="101">
        <f t="shared" si="20"/>
        <v>12</v>
      </c>
      <c r="Z24" s="254" t="str">
        <f>IF('HY-HINDI'!C23="","",'HY-HINDI'!C23)</f>
        <v/>
      </c>
      <c r="AA24" s="254" t="str">
        <f>IF('HY-HINDI'!E23="","",'HY-HINDI'!E23)</f>
        <v/>
      </c>
      <c r="AB24" s="25" t="str">
        <f>IF('HY-HINDI'!G23="","",'HY-HINDI'!G23)</f>
        <v/>
      </c>
      <c r="AC24" s="25">
        <f>IF('HY-HINDI'!H23="","",'HY-HINDI'!H23)</f>
        <v>10</v>
      </c>
      <c r="AD24" s="25">
        <f>IF('HY-HINDI'!I23="","",'HY-HINDI'!I23)</f>
        <v>10</v>
      </c>
      <c r="AE24" s="25">
        <f>IF('HY-HINDI'!J23="","",'HY-HINDI'!J23)</f>
        <v>10</v>
      </c>
      <c r="AF24" s="25" t="str">
        <f>IF('HY-HINDI'!L23="","",'HY-HINDI'!L23)</f>
        <v/>
      </c>
      <c r="AG24" s="25" t="str">
        <f>IF('HY-HINDI'!M23="","",'HY-HINDI'!M23)</f>
        <v/>
      </c>
      <c r="AH24" s="25" t="str">
        <f>IF('HY-HINDI'!N23="","",'HY-HINDI'!N23)</f>
        <v/>
      </c>
      <c r="AI24" s="135">
        <f t="shared" si="21"/>
        <v>0</v>
      </c>
      <c r="AJ24" s="254" t="str">
        <f>IF('Y-HINDI'!C23="","",'Y-HINDI'!C23)</f>
        <v/>
      </c>
      <c r="AK24" s="254" t="str">
        <f>IF('Y-HINDI'!E23="","",'Y-HINDI'!E23)</f>
        <v/>
      </c>
      <c r="AL24" s="25" t="str">
        <f>IF('Y-HINDI'!G23="","",'Y-HINDI'!G23)</f>
        <v/>
      </c>
      <c r="AM24" s="25">
        <f>IF('Y-HINDI'!H23="","",'Y-HINDI'!H23)</f>
        <v>9</v>
      </c>
      <c r="AN24" s="25">
        <f>IF('Y-HINDI'!I23="","",'Y-HINDI'!I23)</f>
        <v>10</v>
      </c>
      <c r="AO24" s="25">
        <f>IF('Y-HINDI'!J23="","",'Y-HINDI'!J23)</f>
        <v>10</v>
      </c>
      <c r="AP24" s="25" t="str">
        <f>IF('Y-HINDI'!L23="","",'Y-HINDI'!L23)</f>
        <v/>
      </c>
      <c r="AQ24" s="25" t="str">
        <f>IF('Y-HINDI'!M23="","",'Y-HINDI'!M23)</f>
        <v/>
      </c>
      <c r="AR24" s="25" t="str">
        <f>IF('Y-HINDI'!N23="","",'Y-HINDI'!N23)</f>
        <v/>
      </c>
      <c r="AS24" s="135">
        <f t="shared" si="22"/>
        <v>0</v>
      </c>
      <c r="AT24" s="146">
        <f t="shared" si="23"/>
        <v>0</v>
      </c>
      <c r="AU24" s="100" t="str">
        <f t="shared" si="24"/>
        <v>E</v>
      </c>
      <c r="AV24" s="101" t="str">
        <f t="shared" si="25"/>
        <v/>
      </c>
      <c r="AW24" s="254" t="str">
        <f>IF('HY-GUJARATI'!C23="","",'HY-GUJARATI'!C23)</f>
        <v/>
      </c>
      <c r="AX24" s="254" t="str">
        <f>IF('HY-GUJARATI'!E23="","",'HY-GUJARATI'!E23)</f>
        <v/>
      </c>
      <c r="AY24" s="25" t="str">
        <f>IF('HY-GUJARATI'!G23="","",'HY-GUJARATI'!G23)</f>
        <v/>
      </c>
      <c r="AZ24" s="25">
        <f>IF('HY-GUJARATI'!H23="","",'HY-GUJARATI'!H23)</f>
        <v>9</v>
      </c>
      <c r="BA24" s="25">
        <f>IF('HY-GUJARATI'!I23="","",'HY-GUJARATI'!I23)</f>
        <v>9</v>
      </c>
      <c r="BB24" s="25">
        <f>IF('HY-GUJARATI'!J23="","",'HY-GUJARATI'!J23)</f>
        <v>8</v>
      </c>
      <c r="BC24" s="25" t="str">
        <f>IF('HY-GUJARATI'!L23="","",'HY-GUJARATI'!L23)</f>
        <v/>
      </c>
      <c r="BD24" s="25" t="str">
        <f>IF('HY-GUJARATI'!M23="","",'HY-GUJARATI'!M23)</f>
        <v/>
      </c>
      <c r="BE24" s="25" t="str">
        <f>IF('HY-GUJARATI'!N23="","",'HY-GUJARATI'!N23)</f>
        <v/>
      </c>
      <c r="BF24" s="135">
        <f t="shared" si="26"/>
        <v>0</v>
      </c>
      <c r="BG24" s="254" t="str">
        <f>IF('Y-GUJARATI'!C23="","",'Y-GUJARATI'!C23)</f>
        <v/>
      </c>
      <c r="BH24" s="254" t="str">
        <f>IF('Y-GUJARATI'!E23="","",'Y-GUJARATI'!E23)</f>
        <v/>
      </c>
      <c r="BI24" s="25" t="str">
        <f>IF('Y-GUJARATI'!G23="","",'Y-GUJARATI'!G23)</f>
        <v/>
      </c>
      <c r="BJ24" s="25">
        <f>IF('Y-GUJARATI'!H23="","",'Y-GUJARATI'!H23)</f>
        <v>9</v>
      </c>
      <c r="BK24" s="25">
        <f>IF('Y-GUJARATI'!I23="","",'Y-GUJARATI'!I23)</f>
        <v>9</v>
      </c>
      <c r="BL24" s="25">
        <f>IF('Y-GUJARATI'!J23="","",'Y-GUJARATI'!J23)</f>
        <v>10</v>
      </c>
      <c r="BM24" s="25" t="str">
        <f>IF('Y-GUJARATI'!L23="","",'Y-GUJARATI'!L23)</f>
        <v/>
      </c>
      <c r="BN24" s="25" t="str">
        <f>IF('Y-GUJARATI'!M23="","",'Y-GUJARATI'!M23)</f>
        <v/>
      </c>
      <c r="BO24" s="25" t="str">
        <f>IF('Y-GUJARATI'!N23="","",'Y-GUJARATI'!N23)</f>
        <v/>
      </c>
      <c r="BP24" s="135">
        <f t="shared" si="27"/>
        <v>0</v>
      </c>
      <c r="BQ24" s="146">
        <f t="shared" si="28"/>
        <v>0</v>
      </c>
      <c r="BR24" s="100" t="str">
        <f t="shared" si="29"/>
        <v>E</v>
      </c>
      <c r="BS24" s="101" t="str">
        <f t="shared" si="30"/>
        <v/>
      </c>
      <c r="BT24" s="254" t="str">
        <f>IF('HY-MATHS'!C23="","",'HY-MATHS'!C23)</f>
        <v/>
      </c>
      <c r="BU24" s="254" t="str">
        <f>IF('HY-MATHS'!E23="","",'HY-MATHS'!E23)</f>
        <v/>
      </c>
      <c r="BV24" s="25" t="str">
        <f>IF('HY-MATHS'!G23="","",'HY-MATHS'!G23)</f>
        <v/>
      </c>
      <c r="BW24" s="25">
        <f>IF('HY-MATHS'!H23="","",'HY-MATHS'!H23)</f>
        <v>10</v>
      </c>
      <c r="BX24" s="25">
        <f>IF('HY-MATHS'!I23="","",'HY-MATHS'!I23)</f>
        <v>10</v>
      </c>
      <c r="BY24" s="25">
        <f>IF('HY-MATHS'!J23="","",'HY-MATHS'!J23)</f>
        <v>9</v>
      </c>
      <c r="BZ24" s="25" t="str">
        <f>IF('HY-MATHS'!L23="","",'HY-MATHS'!L23)</f>
        <v/>
      </c>
      <c r="CA24" s="25" t="str">
        <f>IF('HY-MATHS'!M23="","",'HY-MATHS'!M23)</f>
        <v/>
      </c>
      <c r="CB24" s="25" t="str">
        <f>IF('HY-MATHS'!N23="","",'HY-MATHS'!N23)</f>
        <v/>
      </c>
      <c r="CC24" s="135">
        <f t="shared" si="31"/>
        <v>0</v>
      </c>
      <c r="CD24" s="254" t="str">
        <f>IF('Y-MATHS'!C23="","",'Y-MATHS'!C23)</f>
        <v/>
      </c>
      <c r="CE24" s="254" t="str">
        <f>IF('Y-MATHS'!E23="","",'Y-MATHS'!E23)</f>
        <v/>
      </c>
      <c r="CF24" s="25" t="str">
        <f>IF('Y-MATHS'!G23="","",'Y-MATHS'!G23)</f>
        <v/>
      </c>
      <c r="CG24" s="25">
        <f>IF('Y-MATHS'!H23="","",'Y-MATHS'!H23)</f>
        <v>9</v>
      </c>
      <c r="CH24" s="25">
        <f>IF('Y-MATHS'!I23="","",'Y-MATHS'!I23)</f>
        <v>10</v>
      </c>
      <c r="CI24" s="25">
        <f>IF('Y-MATHS'!J23="","",'Y-MATHS'!J23)</f>
        <v>9</v>
      </c>
      <c r="CJ24" s="25" t="str">
        <f>IF('Y-MATHS'!L23="","",'Y-MATHS'!L23)</f>
        <v/>
      </c>
      <c r="CK24" s="25" t="str">
        <f>IF('Y-MATHS'!M23="","",'Y-MATHS'!M23)</f>
        <v/>
      </c>
      <c r="CL24" s="25" t="str">
        <f>IF('Y-MATHS'!N23="","",'Y-MATHS'!N23)</f>
        <v/>
      </c>
      <c r="CM24" s="135">
        <f t="shared" si="32"/>
        <v>0</v>
      </c>
      <c r="CN24" s="146">
        <f t="shared" si="33"/>
        <v>0</v>
      </c>
      <c r="CO24" s="100" t="str">
        <f t="shared" si="34"/>
        <v>E</v>
      </c>
      <c r="CP24" s="101" t="str">
        <f t="shared" si="35"/>
        <v/>
      </c>
      <c r="CQ24" s="254" t="str">
        <f>IF('HY-SCIENCE'!C23="","",'HY-SCIENCE'!C23)</f>
        <v/>
      </c>
      <c r="CR24" s="254" t="str">
        <f>IF('HY-SCIENCE'!E23="","",'HY-SCIENCE'!E23)</f>
        <v/>
      </c>
      <c r="CS24" s="25" t="str">
        <f>IF('HY-SCIENCE'!G23="","",'HY-SCIENCE'!G23)</f>
        <v/>
      </c>
      <c r="CT24" s="25">
        <f>IF('HY-SCIENCE'!H23="","",'HY-SCIENCE'!H23)</f>
        <v>10</v>
      </c>
      <c r="CU24" s="25">
        <f>IF('HY-SCIENCE'!I23="","",'HY-SCIENCE'!I23)</f>
        <v>10</v>
      </c>
      <c r="CV24" s="25">
        <f>IF('HY-SCIENCE'!J23="","",'HY-SCIENCE'!J23)</f>
        <v>10</v>
      </c>
      <c r="CW24" s="25" t="str">
        <f>IF('HY-SCIENCE'!L23="","",'HY-SCIENCE'!L23)</f>
        <v/>
      </c>
      <c r="CX24" s="25" t="str">
        <f>IF('HY-SCIENCE'!M23="","",'HY-SCIENCE'!M23)</f>
        <v/>
      </c>
      <c r="CY24" s="25" t="str">
        <f>IF('HY-SCIENCE'!N23="","",'HY-SCIENCE'!N23)</f>
        <v/>
      </c>
      <c r="CZ24" s="135">
        <f t="shared" si="36"/>
        <v>0</v>
      </c>
      <c r="DA24" s="254" t="str">
        <f>IF('Y-SCIENCE'!C23="","",'Y-SCIENCE'!C23)</f>
        <v/>
      </c>
      <c r="DB24" s="254" t="str">
        <f>IF('Y-SCIENCE'!E23="","",'Y-SCIENCE'!E23)</f>
        <v/>
      </c>
      <c r="DC24" s="25" t="str">
        <f>IF('Y-SCIENCE'!G23="","",'Y-SCIENCE'!G23)</f>
        <v/>
      </c>
      <c r="DD24" s="25">
        <f>IF('Y-SCIENCE'!H23="","",'Y-SCIENCE'!H23)</f>
        <v>9</v>
      </c>
      <c r="DE24" s="25">
        <f>IF('Y-SCIENCE'!I23="","",'Y-SCIENCE'!I23)</f>
        <v>10</v>
      </c>
      <c r="DF24" s="25">
        <f>IF('Y-SCIENCE'!J23="","",'Y-SCIENCE'!J23)</f>
        <v>9</v>
      </c>
      <c r="DG24" s="25" t="str">
        <f>IF('Y-SCIENCE'!L23="","",'Y-SCIENCE'!L23)</f>
        <v/>
      </c>
      <c r="DH24" s="25" t="str">
        <f>IF('Y-SCIENCE'!M23="","",'Y-SCIENCE'!M23)</f>
        <v/>
      </c>
      <c r="DI24" s="25" t="str">
        <f>IF('Y-SCIENCE'!N23="","",'Y-SCIENCE'!N23)</f>
        <v/>
      </c>
      <c r="DJ24" s="135">
        <f t="shared" si="37"/>
        <v>0</v>
      </c>
      <c r="DK24" s="146">
        <f t="shared" si="38"/>
        <v>0</v>
      </c>
      <c r="DL24" s="100" t="str">
        <f t="shared" si="39"/>
        <v>E</v>
      </c>
      <c r="DM24" s="101" t="str">
        <f t="shared" si="40"/>
        <v/>
      </c>
      <c r="DN24" s="254" t="str">
        <f>IF('HY-SST'!C23="","",'HY-SST'!C23)</f>
        <v/>
      </c>
      <c r="DO24" s="254" t="str">
        <f>IF('HY-SST'!E23="","",'HY-SST'!E23)</f>
        <v/>
      </c>
      <c r="DP24" s="25" t="str">
        <f>IF('HY-SST'!G23="","",'HY-SST'!G23)</f>
        <v/>
      </c>
      <c r="DQ24" s="25">
        <f>IF('HY-SST'!H23="","",'HY-SST'!H23)</f>
        <v>9</v>
      </c>
      <c r="DR24" s="25">
        <f>IF('HY-SST'!I23="","",'HY-SST'!I23)</f>
        <v>9</v>
      </c>
      <c r="DS24" s="25">
        <f>IF('HY-SST'!J23="","",'HY-SST'!J23)</f>
        <v>9</v>
      </c>
      <c r="DT24" s="25" t="str">
        <f>IF('HY-SST'!L23="","",'HY-SST'!L23)</f>
        <v/>
      </c>
      <c r="DU24" s="25" t="str">
        <f>IF('HY-SST'!M23="","",'HY-SST'!M23)</f>
        <v/>
      </c>
      <c r="DV24" s="25" t="str">
        <f>IF('HY-SST'!N23="","",'HY-SST'!N23)</f>
        <v/>
      </c>
      <c r="DW24" s="135">
        <f t="shared" si="41"/>
        <v>0</v>
      </c>
      <c r="DX24" s="254" t="str">
        <f>IF('Y-SST'!C23="","",'Y-SST'!C23)</f>
        <v/>
      </c>
      <c r="DY24" s="254" t="str">
        <f>IF('Y-SST'!E23="","",'Y-SST'!E23)</f>
        <v/>
      </c>
      <c r="DZ24" s="25" t="str">
        <f>IF('Y-SST'!G23="","",'Y-SST'!G23)</f>
        <v/>
      </c>
      <c r="EA24" s="25">
        <f>IF('Y-SST'!H23="","",'Y-SST'!H23)</f>
        <v>10</v>
      </c>
      <c r="EB24" s="25">
        <f>IF('Y-SST'!I23="","",'Y-SST'!I23)</f>
        <v>9</v>
      </c>
      <c r="EC24" s="25">
        <f>IF('Y-SST'!J23="","",'Y-SST'!J23)</f>
        <v>9</v>
      </c>
      <c r="ED24" s="25" t="str">
        <f>IF('Y-SST'!L23="","",'Y-SST'!L23)</f>
        <v/>
      </c>
      <c r="EE24" s="25" t="str">
        <f>IF('Y-SST'!M23="","",'Y-SST'!M23)</f>
        <v/>
      </c>
      <c r="EF24" s="25" t="str">
        <f>IF('Y-SST'!N23="","",'Y-SST'!N23)</f>
        <v/>
      </c>
      <c r="EG24" s="135">
        <f t="shared" si="42"/>
        <v>0</v>
      </c>
      <c r="EH24" s="146">
        <f t="shared" si="43"/>
        <v>0</v>
      </c>
      <c r="EI24" s="100" t="str">
        <f t="shared" si="44"/>
        <v>E</v>
      </c>
      <c r="EJ24" s="101" t="str">
        <f t="shared" si="45"/>
        <v/>
      </c>
      <c r="EK24" s="25" t="b">
        <f t="shared" si="12"/>
        <v>0</v>
      </c>
      <c r="EL24" s="102">
        <f t="shared" si="46"/>
        <v>0</v>
      </c>
      <c r="EM24" s="103" t="str">
        <f t="shared" si="47"/>
        <v>E</v>
      </c>
      <c r="EN24" s="260" t="str">
        <f t="shared" si="48"/>
        <v/>
      </c>
      <c r="EO24" s="25" t="str">
        <f>'CS-PS'!C20</f>
        <v>A</v>
      </c>
      <c r="EP24" s="25" t="str">
        <f>'CS-PS'!D20</f>
        <v>A</v>
      </c>
      <c r="EQ24" s="25" t="str">
        <f>ArtEducation!C20</f>
        <v>A</v>
      </c>
      <c r="ER24" s="25" t="str">
        <f>ArtEducation!D20</f>
        <v>A</v>
      </c>
      <c r="ES24" s="25" t="str">
        <f>'Health&amp;Physical Education'!C20</f>
        <v>A</v>
      </c>
      <c r="ET24" s="25" t="str">
        <f>'Health&amp;Physical Education'!D20</f>
        <v>A</v>
      </c>
      <c r="EU24" s="25" t="str">
        <f>Baglessdays!C20</f>
        <v>YES</v>
      </c>
      <c r="EV24" s="25" t="str">
        <f>Baglessdays!D20</f>
        <v>YES</v>
      </c>
      <c r="EW24" s="316" t="str">
        <f>studentprofile!N21</f>
        <v>GOOD</v>
      </c>
      <c r="EX24" s="207" t="str">
        <f>Discipline!C20</f>
        <v>A</v>
      </c>
      <c r="EY24" s="207" t="str">
        <f>Discipline!D20</f>
        <v>A</v>
      </c>
      <c r="EZ24" t="str">
        <f>SKILLSUBJECT!C20</f>
        <v>Qualified</v>
      </c>
    </row>
    <row r="25" spans="1:156" ht="14.25" customHeight="1">
      <c r="A25" s="26">
        <v>15</v>
      </c>
      <c r="B25" s="25" t="str">
        <f>IF(studentprofile!D22="","",studentprofile!D22)</f>
        <v>KAAVYA GHORECHA</v>
      </c>
      <c r="C25" s="254">
        <f>IF('HY-ENGLISH'!C24="","",'HY-ENGLISH'!C24)</f>
        <v>22</v>
      </c>
      <c r="D25" s="254">
        <f>IF('HY-ENGLISH'!E24="","",'HY-ENGLISH'!E24)</f>
        <v>37</v>
      </c>
      <c r="E25" s="25">
        <f>IF('HY-ENGLISH'!G24="","",'HY-ENGLISH'!G24)</f>
        <v>19</v>
      </c>
      <c r="F25" s="25">
        <f>IF('HY-ENGLISH'!H24="","",'HY-ENGLISH'!H24)</f>
        <v>10</v>
      </c>
      <c r="G25" s="25">
        <f>IF('HY-ENGLISH'!I24="","",'HY-ENGLISH'!I24)</f>
        <v>10</v>
      </c>
      <c r="H25" s="25">
        <f>IF('HY-ENGLISH'!J24="","",'HY-ENGLISH'!J24)</f>
        <v>10</v>
      </c>
      <c r="I25" s="25">
        <f>IF('HY-ENGLISH'!L24="","",'HY-ENGLISH'!L24)</f>
        <v>69</v>
      </c>
      <c r="J25" s="25">
        <f>IF('HY-ENGLISH'!M24="","",'HY-ENGLISH'!M24)</f>
        <v>44</v>
      </c>
      <c r="K25" s="25">
        <f>IF('HY-ENGLISH'!N24="","",'HY-ENGLISH'!N24)</f>
        <v>93</v>
      </c>
      <c r="L25" s="135">
        <f t="shared" si="16"/>
        <v>37.200000000000003</v>
      </c>
      <c r="M25" s="254" t="str">
        <f>IF('Y-ENGLISH'!C24="","",'Y-ENGLISH'!C24)</f>
        <v/>
      </c>
      <c r="N25" s="254" t="str">
        <f>IF('Y-ENGLISH'!E24="","",'Y-ENGLISH'!E24)</f>
        <v/>
      </c>
      <c r="O25" s="25" t="str">
        <f>IF('Y-ENGLISH'!G24="","",'Y-ENGLISH'!G24)</f>
        <v/>
      </c>
      <c r="P25" s="25">
        <f>IF('Y-ENGLISH'!H24="","",'Y-ENGLISH'!H24)</f>
        <v>10</v>
      </c>
      <c r="Q25" s="25">
        <f>IF('Y-ENGLISH'!I24="","",'Y-ENGLISH'!I24)</f>
        <v>10</v>
      </c>
      <c r="R25" s="25">
        <f>IF('Y-ENGLISH'!J24="","",'Y-ENGLISH'!J24)</f>
        <v>10</v>
      </c>
      <c r="S25" s="25" t="str">
        <f>IF('Y-ENGLISH'!L24="","",'Y-ENGLISH'!L24)</f>
        <v/>
      </c>
      <c r="T25" s="25" t="str">
        <f>IF('Y-ENGLISH'!M24="","",'Y-ENGLISH'!M24)</f>
        <v/>
      </c>
      <c r="U25" s="25" t="str">
        <f>IF('Y-ENGLISH'!N24="","",'Y-ENGLISH'!N24)</f>
        <v/>
      </c>
      <c r="V25" s="135">
        <f t="shared" si="17"/>
        <v>0</v>
      </c>
      <c r="W25" s="146">
        <f t="shared" si="18"/>
        <v>37.200000000000003</v>
      </c>
      <c r="X25" s="100" t="str">
        <f t="shared" si="19"/>
        <v>D</v>
      </c>
      <c r="Y25" s="101">
        <f t="shared" si="20"/>
        <v>2</v>
      </c>
      <c r="Z25" s="254" t="str">
        <f>IF('HY-HINDI'!C24="","",'HY-HINDI'!C24)</f>
        <v/>
      </c>
      <c r="AA25" s="254" t="str">
        <f>IF('HY-HINDI'!E24="","",'HY-HINDI'!E24)</f>
        <v/>
      </c>
      <c r="AB25" s="25" t="str">
        <f>IF('HY-HINDI'!G24="","",'HY-HINDI'!G24)</f>
        <v/>
      </c>
      <c r="AC25" s="25">
        <f>IF('HY-HINDI'!H24="","",'HY-HINDI'!H24)</f>
        <v>9</v>
      </c>
      <c r="AD25" s="25">
        <f>IF('HY-HINDI'!I24="","",'HY-HINDI'!I24)</f>
        <v>10</v>
      </c>
      <c r="AE25" s="25">
        <f>IF('HY-HINDI'!J24="","",'HY-HINDI'!J24)</f>
        <v>10</v>
      </c>
      <c r="AF25" s="25" t="str">
        <f>IF('HY-HINDI'!L24="","",'HY-HINDI'!L24)</f>
        <v/>
      </c>
      <c r="AG25" s="25" t="str">
        <f>IF('HY-HINDI'!M24="","",'HY-HINDI'!M24)</f>
        <v/>
      </c>
      <c r="AH25" s="25" t="str">
        <f>IF('HY-HINDI'!N24="","",'HY-HINDI'!N24)</f>
        <v/>
      </c>
      <c r="AI25" s="135">
        <f t="shared" si="21"/>
        <v>0</v>
      </c>
      <c r="AJ25" s="254" t="str">
        <f>IF('Y-HINDI'!C24="","",'Y-HINDI'!C24)</f>
        <v/>
      </c>
      <c r="AK25" s="254" t="str">
        <f>IF('Y-HINDI'!E24="","",'Y-HINDI'!E24)</f>
        <v/>
      </c>
      <c r="AL25" s="25" t="str">
        <f>IF('Y-HINDI'!G24="","",'Y-HINDI'!G24)</f>
        <v/>
      </c>
      <c r="AM25" s="25">
        <f>IF('Y-HINDI'!H24="","",'Y-HINDI'!H24)</f>
        <v>10</v>
      </c>
      <c r="AN25" s="25">
        <f>IF('Y-HINDI'!I24="","",'Y-HINDI'!I24)</f>
        <v>9</v>
      </c>
      <c r="AO25" s="25">
        <f>IF('Y-HINDI'!J24="","",'Y-HINDI'!J24)</f>
        <v>10</v>
      </c>
      <c r="AP25" s="25" t="str">
        <f>IF('Y-HINDI'!L24="","",'Y-HINDI'!L24)</f>
        <v/>
      </c>
      <c r="AQ25" s="25" t="str">
        <f>IF('Y-HINDI'!M24="","",'Y-HINDI'!M24)</f>
        <v/>
      </c>
      <c r="AR25" s="25" t="str">
        <f>IF('Y-HINDI'!N24="","",'Y-HINDI'!N24)</f>
        <v/>
      </c>
      <c r="AS25" s="135">
        <f t="shared" si="22"/>
        <v>0</v>
      </c>
      <c r="AT25" s="146">
        <f t="shared" si="23"/>
        <v>0</v>
      </c>
      <c r="AU25" s="100" t="str">
        <f t="shared" si="24"/>
        <v>E</v>
      </c>
      <c r="AV25" s="101" t="str">
        <f t="shared" si="25"/>
        <v/>
      </c>
      <c r="AW25" s="254" t="str">
        <f>IF('HY-GUJARATI'!C24="","",'HY-GUJARATI'!C24)</f>
        <v/>
      </c>
      <c r="AX25" s="254" t="str">
        <f>IF('HY-GUJARATI'!E24="","",'HY-GUJARATI'!E24)</f>
        <v/>
      </c>
      <c r="AY25" s="25" t="str">
        <f>IF('HY-GUJARATI'!G24="","",'HY-GUJARATI'!G24)</f>
        <v/>
      </c>
      <c r="AZ25" s="25">
        <f>IF('HY-GUJARATI'!H24="","",'HY-GUJARATI'!H24)</f>
        <v>8</v>
      </c>
      <c r="BA25" s="25">
        <f>IF('HY-GUJARATI'!I24="","",'HY-GUJARATI'!I24)</f>
        <v>9</v>
      </c>
      <c r="BB25" s="25">
        <f>IF('HY-GUJARATI'!J24="","",'HY-GUJARATI'!J24)</f>
        <v>8</v>
      </c>
      <c r="BC25" s="25" t="str">
        <f>IF('HY-GUJARATI'!L24="","",'HY-GUJARATI'!L24)</f>
        <v/>
      </c>
      <c r="BD25" s="25" t="str">
        <f>IF('HY-GUJARATI'!M24="","",'HY-GUJARATI'!M24)</f>
        <v/>
      </c>
      <c r="BE25" s="25" t="str">
        <f>IF('HY-GUJARATI'!N24="","",'HY-GUJARATI'!N24)</f>
        <v/>
      </c>
      <c r="BF25" s="135">
        <f t="shared" si="26"/>
        <v>0</v>
      </c>
      <c r="BG25" s="254" t="str">
        <f>IF('Y-GUJARATI'!C24="","",'Y-GUJARATI'!C24)</f>
        <v/>
      </c>
      <c r="BH25" s="254" t="str">
        <f>IF('Y-GUJARATI'!E24="","",'Y-GUJARATI'!E24)</f>
        <v/>
      </c>
      <c r="BI25" s="25" t="str">
        <f>IF('Y-GUJARATI'!G24="","",'Y-GUJARATI'!G24)</f>
        <v/>
      </c>
      <c r="BJ25" s="25">
        <f>IF('Y-GUJARATI'!H24="","",'Y-GUJARATI'!H24)</f>
        <v>9</v>
      </c>
      <c r="BK25" s="25">
        <f>IF('Y-GUJARATI'!I24="","",'Y-GUJARATI'!I24)</f>
        <v>9</v>
      </c>
      <c r="BL25" s="25">
        <f>IF('Y-GUJARATI'!J24="","",'Y-GUJARATI'!J24)</f>
        <v>10</v>
      </c>
      <c r="BM25" s="25" t="str">
        <f>IF('Y-GUJARATI'!L24="","",'Y-GUJARATI'!L24)</f>
        <v/>
      </c>
      <c r="BN25" s="25" t="str">
        <f>IF('Y-GUJARATI'!M24="","",'Y-GUJARATI'!M24)</f>
        <v/>
      </c>
      <c r="BO25" s="25" t="str">
        <f>IF('Y-GUJARATI'!N24="","",'Y-GUJARATI'!N24)</f>
        <v/>
      </c>
      <c r="BP25" s="135">
        <f t="shared" si="27"/>
        <v>0</v>
      </c>
      <c r="BQ25" s="146">
        <f t="shared" si="28"/>
        <v>0</v>
      </c>
      <c r="BR25" s="100" t="str">
        <f t="shared" si="29"/>
        <v>E</v>
      </c>
      <c r="BS25" s="101" t="str">
        <f t="shared" si="30"/>
        <v/>
      </c>
      <c r="BT25" s="254" t="str">
        <f>IF('HY-MATHS'!C24="","",'HY-MATHS'!C24)</f>
        <v/>
      </c>
      <c r="BU25" s="254" t="str">
        <f>IF('HY-MATHS'!E24="","",'HY-MATHS'!E24)</f>
        <v/>
      </c>
      <c r="BV25" s="25" t="str">
        <f>IF('HY-MATHS'!G24="","",'HY-MATHS'!G24)</f>
        <v/>
      </c>
      <c r="BW25" s="25">
        <f>IF('HY-MATHS'!H24="","",'HY-MATHS'!H24)</f>
        <v>9</v>
      </c>
      <c r="BX25" s="25">
        <f>IF('HY-MATHS'!I24="","",'HY-MATHS'!I24)</f>
        <v>10</v>
      </c>
      <c r="BY25" s="25">
        <f>IF('HY-MATHS'!J24="","",'HY-MATHS'!J24)</f>
        <v>10</v>
      </c>
      <c r="BZ25" s="25" t="str">
        <f>IF('HY-MATHS'!L24="","",'HY-MATHS'!L24)</f>
        <v/>
      </c>
      <c r="CA25" s="25" t="str">
        <f>IF('HY-MATHS'!M24="","",'HY-MATHS'!M24)</f>
        <v/>
      </c>
      <c r="CB25" s="25" t="str">
        <f>IF('HY-MATHS'!N24="","",'HY-MATHS'!N24)</f>
        <v/>
      </c>
      <c r="CC25" s="135">
        <f t="shared" si="31"/>
        <v>0</v>
      </c>
      <c r="CD25" s="254" t="str">
        <f>IF('Y-MATHS'!C24="","",'Y-MATHS'!C24)</f>
        <v/>
      </c>
      <c r="CE25" s="254" t="str">
        <f>IF('Y-MATHS'!E24="","",'Y-MATHS'!E24)</f>
        <v/>
      </c>
      <c r="CF25" s="25" t="str">
        <f>IF('Y-MATHS'!G24="","",'Y-MATHS'!G24)</f>
        <v/>
      </c>
      <c r="CG25" s="25">
        <f>IF('Y-MATHS'!H24="","",'Y-MATHS'!H24)</f>
        <v>9</v>
      </c>
      <c r="CH25" s="25">
        <f>IF('Y-MATHS'!I24="","",'Y-MATHS'!I24)</f>
        <v>9</v>
      </c>
      <c r="CI25" s="25">
        <f>IF('Y-MATHS'!J24="","",'Y-MATHS'!J24)</f>
        <v>10</v>
      </c>
      <c r="CJ25" s="25" t="str">
        <f>IF('Y-MATHS'!L24="","",'Y-MATHS'!L24)</f>
        <v/>
      </c>
      <c r="CK25" s="25" t="str">
        <f>IF('Y-MATHS'!M24="","",'Y-MATHS'!M24)</f>
        <v/>
      </c>
      <c r="CL25" s="25" t="str">
        <f>IF('Y-MATHS'!N24="","",'Y-MATHS'!N24)</f>
        <v/>
      </c>
      <c r="CM25" s="135">
        <f t="shared" si="32"/>
        <v>0</v>
      </c>
      <c r="CN25" s="146">
        <f t="shared" si="33"/>
        <v>0</v>
      </c>
      <c r="CO25" s="100" t="str">
        <f t="shared" si="34"/>
        <v>E</v>
      </c>
      <c r="CP25" s="101" t="str">
        <f t="shared" si="35"/>
        <v/>
      </c>
      <c r="CQ25" s="254" t="str">
        <f>IF('HY-SCIENCE'!C24="","",'HY-SCIENCE'!C24)</f>
        <v/>
      </c>
      <c r="CR25" s="254" t="str">
        <f>IF('HY-SCIENCE'!E24="","",'HY-SCIENCE'!E24)</f>
        <v/>
      </c>
      <c r="CS25" s="25" t="str">
        <f>IF('HY-SCIENCE'!G24="","",'HY-SCIENCE'!G24)</f>
        <v/>
      </c>
      <c r="CT25" s="25">
        <f>IF('HY-SCIENCE'!H24="","",'HY-SCIENCE'!H24)</f>
        <v>10</v>
      </c>
      <c r="CU25" s="25">
        <f>IF('HY-SCIENCE'!I24="","",'HY-SCIENCE'!I24)</f>
        <v>10</v>
      </c>
      <c r="CV25" s="25">
        <f>IF('HY-SCIENCE'!J24="","",'HY-SCIENCE'!J24)</f>
        <v>10</v>
      </c>
      <c r="CW25" s="25" t="str">
        <f>IF('HY-SCIENCE'!L24="","",'HY-SCIENCE'!L24)</f>
        <v/>
      </c>
      <c r="CX25" s="25" t="str">
        <f>IF('HY-SCIENCE'!M24="","",'HY-SCIENCE'!M24)</f>
        <v/>
      </c>
      <c r="CY25" s="25" t="str">
        <f>IF('HY-SCIENCE'!N24="","",'HY-SCIENCE'!N24)</f>
        <v/>
      </c>
      <c r="CZ25" s="135">
        <f t="shared" si="36"/>
        <v>0</v>
      </c>
      <c r="DA25" s="254" t="str">
        <f>IF('Y-SCIENCE'!C24="","",'Y-SCIENCE'!C24)</f>
        <v/>
      </c>
      <c r="DB25" s="254" t="str">
        <f>IF('Y-SCIENCE'!E24="","",'Y-SCIENCE'!E24)</f>
        <v/>
      </c>
      <c r="DC25" s="25" t="str">
        <f>IF('Y-SCIENCE'!G24="","",'Y-SCIENCE'!G24)</f>
        <v/>
      </c>
      <c r="DD25" s="25">
        <f>IF('Y-SCIENCE'!H24="","",'Y-SCIENCE'!H24)</f>
        <v>9</v>
      </c>
      <c r="DE25" s="25">
        <f>IF('Y-SCIENCE'!I24="","",'Y-SCIENCE'!I24)</f>
        <v>10</v>
      </c>
      <c r="DF25" s="25">
        <f>IF('Y-SCIENCE'!J24="","",'Y-SCIENCE'!J24)</f>
        <v>10</v>
      </c>
      <c r="DG25" s="25" t="str">
        <f>IF('Y-SCIENCE'!L24="","",'Y-SCIENCE'!L24)</f>
        <v/>
      </c>
      <c r="DH25" s="25" t="str">
        <f>IF('Y-SCIENCE'!M24="","",'Y-SCIENCE'!M24)</f>
        <v/>
      </c>
      <c r="DI25" s="25" t="str">
        <f>IF('Y-SCIENCE'!N24="","",'Y-SCIENCE'!N24)</f>
        <v/>
      </c>
      <c r="DJ25" s="135">
        <f t="shared" si="37"/>
        <v>0</v>
      </c>
      <c r="DK25" s="146">
        <f t="shared" si="38"/>
        <v>0</v>
      </c>
      <c r="DL25" s="100" t="str">
        <f t="shared" si="39"/>
        <v>E</v>
      </c>
      <c r="DM25" s="101" t="str">
        <f t="shared" si="40"/>
        <v/>
      </c>
      <c r="DN25" s="254" t="str">
        <f>IF('HY-SST'!C24="","",'HY-SST'!C24)</f>
        <v/>
      </c>
      <c r="DO25" s="254" t="str">
        <f>IF('HY-SST'!E24="","",'HY-SST'!E24)</f>
        <v/>
      </c>
      <c r="DP25" s="25" t="str">
        <f>IF('HY-SST'!G24="","",'HY-SST'!G24)</f>
        <v/>
      </c>
      <c r="DQ25" s="25">
        <f>IF('HY-SST'!H24="","",'HY-SST'!H24)</f>
        <v>8</v>
      </c>
      <c r="DR25" s="25">
        <f>IF('HY-SST'!I24="","",'HY-SST'!I24)</f>
        <v>8</v>
      </c>
      <c r="DS25" s="25">
        <f>IF('HY-SST'!J24="","",'HY-SST'!J24)</f>
        <v>8</v>
      </c>
      <c r="DT25" s="25" t="str">
        <f>IF('HY-SST'!L24="","",'HY-SST'!L24)</f>
        <v/>
      </c>
      <c r="DU25" s="25" t="str">
        <f>IF('HY-SST'!M24="","",'HY-SST'!M24)</f>
        <v/>
      </c>
      <c r="DV25" s="25" t="str">
        <f>IF('HY-SST'!N24="","",'HY-SST'!N24)</f>
        <v/>
      </c>
      <c r="DW25" s="135">
        <f t="shared" si="41"/>
        <v>0</v>
      </c>
      <c r="DX25" s="254" t="str">
        <f>IF('Y-SST'!C24="","",'Y-SST'!C24)</f>
        <v/>
      </c>
      <c r="DY25" s="254" t="str">
        <f>IF('Y-SST'!E24="","",'Y-SST'!E24)</f>
        <v/>
      </c>
      <c r="DZ25" s="25" t="str">
        <f>IF('Y-SST'!G24="","",'Y-SST'!G24)</f>
        <v/>
      </c>
      <c r="EA25" s="25">
        <f>IF('Y-SST'!H24="","",'Y-SST'!H24)</f>
        <v>8</v>
      </c>
      <c r="EB25" s="25">
        <f>IF('Y-SST'!I24="","",'Y-SST'!I24)</f>
        <v>10</v>
      </c>
      <c r="EC25" s="25">
        <f>IF('Y-SST'!J24="","",'Y-SST'!J24)</f>
        <v>9</v>
      </c>
      <c r="ED25" s="25" t="str">
        <f>IF('Y-SST'!L24="","",'Y-SST'!L24)</f>
        <v/>
      </c>
      <c r="EE25" s="25" t="str">
        <f>IF('Y-SST'!M24="","",'Y-SST'!M24)</f>
        <v/>
      </c>
      <c r="EF25" s="25" t="str">
        <f>IF('Y-SST'!N24="","",'Y-SST'!N24)</f>
        <v/>
      </c>
      <c r="EG25" s="135">
        <f t="shared" si="42"/>
        <v>0</v>
      </c>
      <c r="EH25" s="146">
        <f t="shared" si="43"/>
        <v>0</v>
      </c>
      <c r="EI25" s="100" t="str">
        <f t="shared" si="44"/>
        <v>E</v>
      </c>
      <c r="EJ25" s="101" t="str">
        <f t="shared" si="45"/>
        <v/>
      </c>
      <c r="EK25" s="25" t="b">
        <f t="shared" si="12"/>
        <v>0</v>
      </c>
      <c r="EL25" s="102">
        <f t="shared" si="46"/>
        <v>0</v>
      </c>
      <c r="EM25" s="103" t="str">
        <f t="shared" si="47"/>
        <v>E</v>
      </c>
      <c r="EN25" s="260" t="str">
        <f t="shared" si="48"/>
        <v/>
      </c>
      <c r="EO25" s="25" t="str">
        <f>'CS-PS'!C21</f>
        <v>A</v>
      </c>
      <c r="EP25" s="25" t="str">
        <f>'CS-PS'!D21</f>
        <v>A</v>
      </c>
      <c r="EQ25" s="25" t="str">
        <f>ArtEducation!C21</f>
        <v>A</v>
      </c>
      <c r="ER25" s="25" t="str">
        <f>ArtEducation!D21</f>
        <v>A</v>
      </c>
      <c r="ES25" s="25" t="str">
        <f>'Health&amp;Physical Education'!C21</f>
        <v>A</v>
      </c>
      <c r="ET25" s="25" t="str">
        <f>'Health&amp;Physical Education'!D21</f>
        <v>A</v>
      </c>
      <c r="EU25" s="25" t="str">
        <f>Baglessdays!C21</f>
        <v>YES</v>
      </c>
      <c r="EV25" s="25" t="str">
        <f>Baglessdays!D21</f>
        <v>YES</v>
      </c>
      <c r="EW25" s="316" t="str">
        <f>studentprofile!N22</f>
        <v>GOOD</v>
      </c>
      <c r="EX25" s="207" t="str">
        <f>Discipline!C21</f>
        <v>A</v>
      </c>
      <c r="EY25" s="207" t="str">
        <f>Discipline!D21</f>
        <v>A</v>
      </c>
      <c r="EZ25" t="str">
        <f>SKILLSUBJECT!C21</f>
        <v>Qualified</v>
      </c>
    </row>
    <row r="26" spans="1:156" ht="14.25" customHeight="1">
      <c r="A26" s="26">
        <v>16</v>
      </c>
      <c r="B26" s="25" t="str">
        <f>IF(studentprofile!D23="","",studentprofile!D23)</f>
        <v>KHUSHI DAFADA</v>
      </c>
      <c r="C26" s="254">
        <f>IF('HY-ENGLISH'!C25="","",'HY-ENGLISH'!C25)</f>
        <v>35</v>
      </c>
      <c r="D26" s="254">
        <f>IF('HY-ENGLISH'!E25="","",'HY-ENGLISH'!E25)</f>
        <v>21</v>
      </c>
      <c r="E26" s="25">
        <f>IF('HY-ENGLISH'!G25="","",'HY-ENGLISH'!G25)</f>
        <v>18</v>
      </c>
      <c r="F26" s="25">
        <f>IF('HY-ENGLISH'!H25="","",'HY-ENGLISH'!H25)</f>
        <v>10</v>
      </c>
      <c r="G26" s="25">
        <f>IF('HY-ENGLISH'!I25="","",'HY-ENGLISH'!I25)</f>
        <v>10</v>
      </c>
      <c r="H26" s="25">
        <f>IF('HY-ENGLISH'!J25="","",'HY-ENGLISH'!J25)</f>
        <v>10</v>
      </c>
      <c r="I26" s="25">
        <f>IF('HY-ENGLISH'!L25="","",'HY-ENGLISH'!L25)</f>
        <v>29</v>
      </c>
      <c r="J26" s="25">
        <f>IF('HY-ENGLISH'!M25="","",'HY-ENGLISH'!M25)</f>
        <v>19</v>
      </c>
      <c r="K26" s="25">
        <f>IF('HY-ENGLISH'!N25="","",'HY-ENGLISH'!N25)</f>
        <v>67</v>
      </c>
      <c r="L26" s="135">
        <f t="shared" si="16"/>
        <v>26.8</v>
      </c>
      <c r="M26" s="254" t="str">
        <f>IF('Y-ENGLISH'!C25="","",'Y-ENGLISH'!C25)</f>
        <v/>
      </c>
      <c r="N26" s="254" t="str">
        <f>IF('Y-ENGLISH'!E25="","",'Y-ENGLISH'!E25)</f>
        <v/>
      </c>
      <c r="O26" s="25" t="str">
        <f>IF('Y-ENGLISH'!G25="","",'Y-ENGLISH'!G25)</f>
        <v/>
      </c>
      <c r="P26" s="25">
        <f>IF('Y-ENGLISH'!H25="","",'Y-ENGLISH'!H25)</f>
        <v>10</v>
      </c>
      <c r="Q26" s="25">
        <f>IF('Y-ENGLISH'!I25="","",'Y-ENGLISH'!I25)</f>
        <v>10</v>
      </c>
      <c r="R26" s="25">
        <f>IF('Y-ENGLISH'!J25="","",'Y-ENGLISH'!J25)</f>
        <v>10</v>
      </c>
      <c r="S26" s="25" t="str">
        <f>IF('Y-ENGLISH'!L25="","",'Y-ENGLISH'!L25)</f>
        <v/>
      </c>
      <c r="T26" s="25" t="str">
        <f>IF('Y-ENGLISH'!M25="","",'Y-ENGLISH'!M25)</f>
        <v/>
      </c>
      <c r="U26" s="25" t="str">
        <f>IF('Y-ENGLISH'!N25="","",'Y-ENGLISH'!N25)</f>
        <v/>
      </c>
      <c r="V26" s="135">
        <f t="shared" si="17"/>
        <v>0</v>
      </c>
      <c r="W26" s="146">
        <f t="shared" si="18"/>
        <v>26.8</v>
      </c>
      <c r="X26" s="100" t="str">
        <f t="shared" si="19"/>
        <v>E</v>
      </c>
      <c r="Y26" s="101">
        <f t="shared" si="20"/>
        <v>11</v>
      </c>
      <c r="Z26" s="254" t="str">
        <f>IF('HY-HINDI'!C25="","",'HY-HINDI'!C25)</f>
        <v/>
      </c>
      <c r="AA26" s="254" t="str">
        <f>IF('HY-HINDI'!E25="","",'HY-HINDI'!E25)</f>
        <v/>
      </c>
      <c r="AB26" s="25" t="str">
        <f>IF('HY-HINDI'!G25="","",'HY-HINDI'!G25)</f>
        <v/>
      </c>
      <c r="AC26" s="25">
        <f>IF('HY-HINDI'!H25="","",'HY-HINDI'!H25)</f>
        <v>9</v>
      </c>
      <c r="AD26" s="25">
        <f>IF('HY-HINDI'!I25="","",'HY-HINDI'!I25)</f>
        <v>9</v>
      </c>
      <c r="AE26" s="25">
        <f>IF('HY-HINDI'!J25="","",'HY-HINDI'!J25)</f>
        <v>10</v>
      </c>
      <c r="AF26" s="25" t="str">
        <f>IF('HY-HINDI'!L25="","",'HY-HINDI'!L25)</f>
        <v/>
      </c>
      <c r="AG26" s="25" t="str">
        <f>IF('HY-HINDI'!M25="","",'HY-HINDI'!M25)</f>
        <v/>
      </c>
      <c r="AH26" s="25" t="str">
        <f>IF('HY-HINDI'!N25="","",'HY-HINDI'!N25)</f>
        <v/>
      </c>
      <c r="AI26" s="135">
        <f t="shared" si="21"/>
        <v>0</v>
      </c>
      <c r="AJ26" s="254" t="str">
        <f>IF('Y-HINDI'!C25="","",'Y-HINDI'!C25)</f>
        <v/>
      </c>
      <c r="AK26" s="254" t="str">
        <f>IF('Y-HINDI'!E25="","",'Y-HINDI'!E25)</f>
        <v/>
      </c>
      <c r="AL26" s="25" t="str">
        <f>IF('Y-HINDI'!G25="","",'Y-HINDI'!G25)</f>
        <v/>
      </c>
      <c r="AM26" s="25">
        <f>IF('Y-HINDI'!H25="","",'Y-HINDI'!H25)</f>
        <v>10</v>
      </c>
      <c r="AN26" s="25">
        <f>IF('Y-HINDI'!I25="","",'Y-HINDI'!I25)</f>
        <v>9</v>
      </c>
      <c r="AO26" s="25">
        <f>IF('Y-HINDI'!J25="","",'Y-HINDI'!J25)</f>
        <v>9</v>
      </c>
      <c r="AP26" s="25" t="str">
        <f>IF('Y-HINDI'!L25="","",'Y-HINDI'!L25)</f>
        <v/>
      </c>
      <c r="AQ26" s="25" t="str">
        <f>IF('Y-HINDI'!M25="","",'Y-HINDI'!M25)</f>
        <v/>
      </c>
      <c r="AR26" s="25" t="str">
        <f>IF('Y-HINDI'!N25="","",'Y-HINDI'!N25)</f>
        <v/>
      </c>
      <c r="AS26" s="135">
        <f t="shared" si="22"/>
        <v>0</v>
      </c>
      <c r="AT26" s="146">
        <f t="shared" si="23"/>
        <v>0</v>
      </c>
      <c r="AU26" s="100" t="str">
        <f t="shared" si="24"/>
        <v>E</v>
      </c>
      <c r="AV26" s="101" t="str">
        <f t="shared" si="25"/>
        <v/>
      </c>
      <c r="AW26" s="254" t="str">
        <f>IF('HY-GUJARATI'!C25="","",'HY-GUJARATI'!C25)</f>
        <v/>
      </c>
      <c r="AX26" s="254" t="str">
        <f>IF('HY-GUJARATI'!E25="","",'HY-GUJARATI'!E25)</f>
        <v/>
      </c>
      <c r="AY26" s="25" t="str">
        <f>IF('HY-GUJARATI'!G25="","",'HY-GUJARATI'!G25)</f>
        <v/>
      </c>
      <c r="AZ26" s="25">
        <f>IF('HY-GUJARATI'!H25="","",'HY-GUJARATI'!H25)</f>
        <v>8</v>
      </c>
      <c r="BA26" s="25">
        <f>IF('HY-GUJARATI'!I25="","",'HY-GUJARATI'!I25)</f>
        <v>8</v>
      </c>
      <c r="BB26" s="25">
        <f>IF('HY-GUJARATI'!J25="","",'HY-GUJARATI'!J25)</f>
        <v>8</v>
      </c>
      <c r="BC26" s="25" t="str">
        <f>IF('HY-GUJARATI'!L25="","",'HY-GUJARATI'!L25)</f>
        <v/>
      </c>
      <c r="BD26" s="25" t="str">
        <f>IF('HY-GUJARATI'!M25="","",'HY-GUJARATI'!M25)</f>
        <v/>
      </c>
      <c r="BE26" s="25" t="str">
        <f>IF('HY-GUJARATI'!N25="","",'HY-GUJARATI'!N25)</f>
        <v/>
      </c>
      <c r="BF26" s="135">
        <f t="shared" si="26"/>
        <v>0</v>
      </c>
      <c r="BG26" s="254" t="str">
        <f>IF('Y-GUJARATI'!C25="","",'Y-GUJARATI'!C25)</f>
        <v/>
      </c>
      <c r="BH26" s="254" t="str">
        <f>IF('Y-GUJARATI'!E25="","",'Y-GUJARATI'!E25)</f>
        <v/>
      </c>
      <c r="BI26" s="25" t="str">
        <f>IF('Y-GUJARATI'!G25="","",'Y-GUJARATI'!G25)</f>
        <v/>
      </c>
      <c r="BJ26" s="25">
        <f>IF('Y-GUJARATI'!H25="","",'Y-GUJARATI'!H25)</f>
        <v>9</v>
      </c>
      <c r="BK26" s="25">
        <f>IF('Y-GUJARATI'!I25="","",'Y-GUJARATI'!I25)</f>
        <v>9</v>
      </c>
      <c r="BL26" s="25">
        <f>IF('Y-GUJARATI'!J25="","",'Y-GUJARATI'!J25)</f>
        <v>9</v>
      </c>
      <c r="BM26" s="25" t="str">
        <f>IF('Y-GUJARATI'!L25="","",'Y-GUJARATI'!L25)</f>
        <v/>
      </c>
      <c r="BN26" s="25" t="str">
        <f>IF('Y-GUJARATI'!M25="","",'Y-GUJARATI'!M25)</f>
        <v/>
      </c>
      <c r="BO26" s="25" t="str">
        <f>IF('Y-GUJARATI'!N25="","",'Y-GUJARATI'!N25)</f>
        <v/>
      </c>
      <c r="BP26" s="135">
        <f t="shared" si="27"/>
        <v>0</v>
      </c>
      <c r="BQ26" s="146">
        <f t="shared" si="28"/>
        <v>0</v>
      </c>
      <c r="BR26" s="100" t="str">
        <f t="shared" si="29"/>
        <v>E</v>
      </c>
      <c r="BS26" s="101" t="str">
        <f t="shared" si="30"/>
        <v/>
      </c>
      <c r="BT26" s="254" t="str">
        <f>IF('HY-MATHS'!C25="","",'HY-MATHS'!C25)</f>
        <v/>
      </c>
      <c r="BU26" s="254" t="str">
        <f>IF('HY-MATHS'!E25="","",'HY-MATHS'!E25)</f>
        <v/>
      </c>
      <c r="BV26" s="25" t="str">
        <f>IF('HY-MATHS'!G25="","",'HY-MATHS'!G25)</f>
        <v/>
      </c>
      <c r="BW26" s="25">
        <f>IF('HY-MATHS'!H25="","",'HY-MATHS'!H25)</f>
        <v>10</v>
      </c>
      <c r="BX26" s="25">
        <f>IF('HY-MATHS'!I25="","",'HY-MATHS'!I25)</f>
        <v>9</v>
      </c>
      <c r="BY26" s="25">
        <f>IF('HY-MATHS'!J25="","",'HY-MATHS'!J25)</f>
        <v>9</v>
      </c>
      <c r="BZ26" s="25" t="str">
        <f>IF('HY-MATHS'!L25="","",'HY-MATHS'!L25)</f>
        <v/>
      </c>
      <c r="CA26" s="25" t="str">
        <f>IF('HY-MATHS'!M25="","",'HY-MATHS'!M25)</f>
        <v/>
      </c>
      <c r="CB26" s="25" t="str">
        <f>IF('HY-MATHS'!N25="","",'HY-MATHS'!N25)</f>
        <v/>
      </c>
      <c r="CC26" s="135">
        <f t="shared" si="31"/>
        <v>0</v>
      </c>
      <c r="CD26" s="254" t="str">
        <f>IF('Y-MATHS'!C25="","",'Y-MATHS'!C25)</f>
        <v/>
      </c>
      <c r="CE26" s="254" t="str">
        <f>IF('Y-MATHS'!E25="","",'Y-MATHS'!E25)</f>
        <v/>
      </c>
      <c r="CF26" s="25" t="str">
        <f>IF('Y-MATHS'!G25="","",'Y-MATHS'!G25)</f>
        <v/>
      </c>
      <c r="CG26" s="25">
        <f>IF('Y-MATHS'!H25="","",'Y-MATHS'!H25)</f>
        <v>9</v>
      </c>
      <c r="CH26" s="25">
        <f>IF('Y-MATHS'!I25="","",'Y-MATHS'!I25)</f>
        <v>9</v>
      </c>
      <c r="CI26" s="25">
        <f>IF('Y-MATHS'!J25="","",'Y-MATHS'!J25)</f>
        <v>9</v>
      </c>
      <c r="CJ26" s="25" t="str">
        <f>IF('Y-MATHS'!L25="","",'Y-MATHS'!L25)</f>
        <v/>
      </c>
      <c r="CK26" s="25" t="str">
        <f>IF('Y-MATHS'!M25="","",'Y-MATHS'!M25)</f>
        <v/>
      </c>
      <c r="CL26" s="25" t="str">
        <f>IF('Y-MATHS'!N25="","",'Y-MATHS'!N25)</f>
        <v/>
      </c>
      <c r="CM26" s="135">
        <f t="shared" si="32"/>
        <v>0</v>
      </c>
      <c r="CN26" s="146">
        <f t="shared" si="33"/>
        <v>0</v>
      </c>
      <c r="CO26" s="100" t="str">
        <f t="shared" si="34"/>
        <v>E</v>
      </c>
      <c r="CP26" s="101" t="str">
        <f t="shared" si="35"/>
        <v/>
      </c>
      <c r="CQ26" s="254" t="str">
        <f>IF('HY-SCIENCE'!C25="","",'HY-SCIENCE'!C25)</f>
        <v/>
      </c>
      <c r="CR26" s="254" t="str">
        <f>IF('HY-SCIENCE'!E25="","",'HY-SCIENCE'!E25)</f>
        <v/>
      </c>
      <c r="CS26" s="25" t="str">
        <f>IF('HY-SCIENCE'!G25="","",'HY-SCIENCE'!G25)</f>
        <v/>
      </c>
      <c r="CT26" s="25">
        <f>IF('HY-SCIENCE'!H25="","",'HY-SCIENCE'!H25)</f>
        <v>10</v>
      </c>
      <c r="CU26" s="25">
        <f>IF('HY-SCIENCE'!I25="","",'HY-SCIENCE'!I25)</f>
        <v>10</v>
      </c>
      <c r="CV26" s="25">
        <f>IF('HY-SCIENCE'!J25="","",'HY-SCIENCE'!J25)</f>
        <v>10</v>
      </c>
      <c r="CW26" s="25" t="str">
        <f>IF('HY-SCIENCE'!L25="","",'HY-SCIENCE'!L25)</f>
        <v/>
      </c>
      <c r="CX26" s="25" t="str">
        <f>IF('HY-SCIENCE'!M25="","",'HY-SCIENCE'!M25)</f>
        <v/>
      </c>
      <c r="CY26" s="25" t="str">
        <f>IF('HY-SCIENCE'!N25="","",'HY-SCIENCE'!N25)</f>
        <v/>
      </c>
      <c r="CZ26" s="135">
        <f t="shared" si="36"/>
        <v>0</v>
      </c>
      <c r="DA26" s="254" t="str">
        <f>IF('Y-SCIENCE'!C25="","",'Y-SCIENCE'!C25)</f>
        <v/>
      </c>
      <c r="DB26" s="254" t="str">
        <f>IF('Y-SCIENCE'!E25="","",'Y-SCIENCE'!E25)</f>
        <v/>
      </c>
      <c r="DC26" s="25" t="str">
        <f>IF('Y-SCIENCE'!G25="","",'Y-SCIENCE'!G25)</f>
        <v/>
      </c>
      <c r="DD26" s="25">
        <f>IF('Y-SCIENCE'!H25="","",'Y-SCIENCE'!H25)</f>
        <v>9</v>
      </c>
      <c r="DE26" s="25">
        <f>IF('Y-SCIENCE'!I25="","",'Y-SCIENCE'!I25)</f>
        <v>9</v>
      </c>
      <c r="DF26" s="25">
        <f>IF('Y-SCIENCE'!J25="","",'Y-SCIENCE'!J25)</f>
        <v>9</v>
      </c>
      <c r="DG26" s="25" t="str">
        <f>IF('Y-SCIENCE'!L25="","",'Y-SCIENCE'!L25)</f>
        <v/>
      </c>
      <c r="DH26" s="25" t="str">
        <f>IF('Y-SCIENCE'!M25="","",'Y-SCIENCE'!M25)</f>
        <v/>
      </c>
      <c r="DI26" s="25" t="str">
        <f>IF('Y-SCIENCE'!N25="","",'Y-SCIENCE'!N25)</f>
        <v/>
      </c>
      <c r="DJ26" s="135">
        <f t="shared" si="37"/>
        <v>0</v>
      </c>
      <c r="DK26" s="146">
        <f t="shared" si="38"/>
        <v>0</v>
      </c>
      <c r="DL26" s="100" t="str">
        <f t="shared" si="39"/>
        <v>E</v>
      </c>
      <c r="DM26" s="101" t="str">
        <f t="shared" si="40"/>
        <v/>
      </c>
      <c r="DN26" s="254" t="str">
        <f>IF('HY-SST'!C25="","",'HY-SST'!C25)</f>
        <v/>
      </c>
      <c r="DO26" s="254" t="str">
        <f>IF('HY-SST'!E25="","",'HY-SST'!E25)</f>
        <v/>
      </c>
      <c r="DP26" s="25" t="str">
        <f>IF('HY-SST'!G25="","",'HY-SST'!G25)</f>
        <v/>
      </c>
      <c r="DQ26" s="25">
        <f>IF('HY-SST'!H25="","",'HY-SST'!H25)</f>
        <v>7</v>
      </c>
      <c r="DR26" s="25">
        <f>IF('HY-SST'!I25="","",'HY-SST'!I25)</f>
        <v>7</v>
      </c>
      <c r="DS26" s="25">
        <f>IF('HY-SST'!J25="","",'HY-SST'!J25)</f>
        <v>7</v>
      </c>
      <c r="DT26" s="25" t="str">
        <f>IF('HY-SST'!L25="","",'HY-SST'!L25)</f>
        <v/>
      </c>
      <c r="DU26" s="25" t="str">
        <f>IF('HY-SST'!M25="","",'HY-SST'!M25)</f>
        <v/>
      </c>
      <c r="DV26" s="25" t="str">
        <f>IF('HY-SST'!N25="","",'HY-SST'!N25)</f>
        <v/>
      </c>
      <c r="DW26" s="135">
        <f t="shared" si="41"/>
        <v>0</v>
      </c>
      <c r="DX26" s="254" t="str">
        <f>IF('Y-SST'!C25="","",'Y-SST'!C25)</f>
        <v/>
      </c>
      <c r="DY26" s="254" t="str">
        <f>IF('Y-SST'!E25="","",'Y-SST'!E25)</f>
        <v/>
      </c>
      <c r="DZ26" s="25" t="str">
        <f>IF('Y-SST'!G25="","",'Y-SST'!G25)</f>
        <v/>
      </c>
      <c r="EA26" s="25">
        <f>IF('Y-SST'!H25="","",'Y-SST'!H25)</f>
        <v>6</v>
      </c>
      <c r="EB26" s="25">
        <f>IF('Y-SST'!I25="","",'Y-SST'!I25)</f>
        <v>7</v>
      </c>
      <c r="EC26" s="25">
        <f>IF('Y-SST'!J25="","",'Y-SST'!J25)</f>
        <v>6</v>
      </c>
      <c r="ED26" s="25" t="str">
        <f>IF('Y-SST'!L25="","",'Y-SST'!L25)</f>
        <v/>
      </c>
      <c r="EE26" s="25" t="str">
        <f>IF('Y-SST'!M25="","",'Y-SST'!M25)</f>
        <v/>
      </c>
      <c r="EF26" s="25" t="str">
        <f>IF('Y-SST'!N25="","",'Y-SST'!N25)</f>
        <v/>
      </c>
      <c r="EG26" s="135">
        <f t="shared" si="42"/>
        <v>0</v>
      </c>
      <c r="EH26" s="146">
        <f t="shared" si="43"/>
        <v>0</v>
      </c>
      <c r="EI26" s="100" t="str">
        <f t="shared" si="44"/>
        <v>E</v>
      </c>
      <c r="EJ26" s="101" t="str">
        <f t="shared" si="45"/>
        <v/>
      </c>
      <c r="EK26" s="25" t="b">
        <f t="shared" si="12"/>
        <v>0</v>
      </c>
      <c r="EL26" s="102">
        <f t="shared" si="46"/>
        <v>0</v>
      </c>
      <c r="EM26" s="103" t="str">
        <f t="shared" si="47"/>
        <v>E</v>
      </c>
      <c r="EN26" s="260" t="str">
        <f t="shared" si="48"/>
        <v/>
      </c>
      <c r="EO26" s="25" t="str">
        <f>'CS-PS'!C22</f>
        <v>A</v>
      </c>
      <c r="EP26" s="25" t="str">
        <f>'CS-PS'!D22</f>
        <v>A</v>
      </c>
      <c r="EQ26" s="25" t="str">
        <f>ArtEducation!C22</f>
        <v>A</v>
      </c>
      <c r="ER26" s="25" t="str">
        <f>ArtEducation!D22</f>
        <v>A</v>
      </c>
      <c r="ES26" s="25" t="str">
        <f>'Health&amp;Physical Education'!C22</f>
        <v>A</v>
      </c>
      <c r="ET26" s="25" t="str">
        <f>'Health&amp;Physical Education'!D22</f>
        <v>A</v>
      </c>
      <c r="EU26" s="25" t="str">
        <f>Baglessdays!C22</f>
        <v>YES</v>
      </c>
      <c r="EV26" s="25" t="str">
        <f>Baglessdays!D22</f>
        <v>YES</v>
      </c>
      <c r="EW26" s="316" t="str">
        <f>studentprofile!N23</f>
        <v>GOOD</v>
      </c>
      <c r="EX26" s="207" t="str">
        <f>Discipline!C22</f>
        <v>A</v>
      </c>
      <c r="EY26" s="207" t="str">
        <f>Discipline!D22</f>
        <v>A</v>
      </c>
      <c r="EZ26" t="str">
        <f>SKILLSUBJECT!C22</f>
        <v>Qualified</v>
      </c>
    </row>
    <row r="27" spans="1:156" ht="14.25" customHeight="1">
      <c r="A27" s="26">
        <v>17</v>
      </c>
      <c r="B27" s="25" t="str">
        <f>IF(studentprofile!D24="","",studentprofile!D24)</f>
        <v>KRISHA RAMANI</v>
      </c>
      <c r="C27" s="254">
        <f>IF('HY-ENGLISH'!C26="","",'HY-ENGLISH'!C26)</f>
        <v>15</v>
      </c>
      <c r="D27" s="254">
        <f>IF('HY-ENGLISH'!E26="","",'HY-ENGLISH'!E26)</f>
        <v>20</v>
      </c>
      <c r="E27" s="25">
        <f>IF('HY-ENGLISH'!G26="","",'HY-ENGLISH'!G26)</f>
        <v>10</v>
      </c>
      <c r="F27" s="25">
        <f>IF('HY-ENGLISH'!H26="","",'HY-ENGLISH'!H26)</f>
        <v>10</v>
      </c>
      <c r="G27" s="25">
        <f>IF('HY-ENGLISH'!I26="","",'HY-ENGLISH'!I26)</f>
        <v>10</v>
      </c>
      <c r="H27" s="25">
        <f>IF('HY-ENGLISH'!J26="","",'HY-ENGLISH'!J26)</f>
        <v>10</v>
      </c>
      <c r="I27" s="25">
        <f>IF('HY-ENGLISH'!L26="","",'HY-ENGLISH'!L26)</f>
        <v>27</v>
      </c>
      <c r="J27" s="25">
        <f>IF('HY-ENGLISH'!M26="","",'HY-ENGLISH'!M26)</f>
        <v>17</v>
      </c>
      <c r="K27" s="25">
        <f>IF('HY-ENGLISH'!N26="","",'HY-ENGLISH'!N26)</f>
        <v>57</v>
      </c>
      <c r="L27" s="135">
        <f t="shared" si="16"/>
        <v>22.8</v>
      </c>
      <c r="M27" s="254" t="str">
        <f>IF('Y-ENGLISH'!C26="","",'Y-ENGLISH'!C26)</f>
        <v/>
      </c>
      <c r="N27" s="254" t="str">
        <f>IF('Y-ENGLISH'!E26="","",'Y-ENGLISH'!E26)</f>
        <v/>
      </c>
      <c r="O27" s="25" t="str">
        <f>IF('Y-ENGLISH'!G26="","",'Y-ENGLISH'!G26)</f>
        <v/>
      </c>
      <c r="P27" s="25">
        <f>IF('Y-ENGLISH'!H26="","",'Y-ENGLISH'!H26)</f>
        <v>10</v>
      </c>
      <c r="Q27" s="25">
        <f>IF('Y-ENGLISH'!I26="","",'Y-ENGLISH'!I26)</f>
        <v>10</v>
      </c>
      <c r="R27" s="25">
        <f>IF('Y-ENGLISH'!J26="","",'Y-ENGLISH'!J26)</f>
        <v>10</v>
      </c>
      <c r="S27" s="25" t="str">
        <f>IF('Y-ENGLISH'!L26="","",'Y-ENGLISH'!L26)</f>
        <v/>
      </c>
      <c r="T27" s="25" t="str">
        <f>IF('Y-ENGLISH'!M26="","",'Y-ENGLISH'!M26)</f>
        <v/>
      </c>
      <c r="U27" s="25" t="str">
        <f>IF('Y-ENGLISH'!N26="","",'Y-ENGLISH'!N26)</f>
        <v/>
      </c>
      <c r="V27" s="135">
        <f t="shared" si="17"/>
        <v>0</v>
      </c>
      <c r="W27" s="146">
        <f t="shared" si="18"/>
        <v>22.8</v>
      </c>
      <c r="X27" s="100" t="str">
        <f t="shared" si="19"/>
        <v>E</v>
      </c>
      <c r="Y27" s="101">
        <f t="shared" si="20"/>
        <v>29</v>
      </c>
      <c r="Z27" s="254" t="str">
        <f>IF('HY-HINDI'!C26="","",'HY-HINDI'!C26)</f>
        <v/>
      </c>
      <c r="AA27" s="254" t="str">
        <f>IF('HY-HINDI'!E26="","",'HY-HINDI'!E26)</f>
        <v/>
      </c>
      <c r="AB27" s="25" t="str">
        <f>IF('HY-HINDI'!G26="","",'HY-HINDI'!G26)</f>
        <v/>
      </c>
      <c r="AC27" s="25">
        <f>IF('HY-HINDI'!H26="","",'HY-HINDI'!H26)</f>
        <v>10</v>
      </c>
      <c r="AD27" s="25">
        <f>IF('HY-HINDI'!I26="","",'HY-HINDI'!I26)</f>
        <v>10</v>
      </c>
      <c r="AE27" s="25">
        <f>IF('HY-HINDI'!J26="","",'HY-HINDI'!J26)</f>
        <v>10</v>
      </c>
      <c r="AF27" s="25" t="str">
        <f>IF('HY-HINDI'!L26="","",'HY-HINDI'!L26)</f>
        <v/>
      </c>
      <c r="AG27" s="25" t="str">
        <f>IF('HY-HINDI'!M26="","",'HY-HINDI'!M26)</f>
        <v/>
      </c>
      <c r="AH27" s="25" t="str">
        <f>IF('HY-HINDI'!N26="","",'HY-HINDI'!N26)</f>
        <v/>
      </c>
      <c r="AI27" s="135">
        <f t="shared" si="21"/>
        <v>0</v>
      </c>
      <c r="AJ27" s="254" t="str">
        <f>IF('Y-HINDI'!C26="","",'Y-HINDI'!C26)</f>
        <v/>
      </c>
      <c r="AK27" s="254" t="str">
        <f>IF('Y-HINDI'!E26="","",'Y-HINDI'!E26)</f>
        <v/>
      </c>
      <c r="AL27" s="25" t="str">
        <f>IF('Y-HINDI'!G26="","",'Y-HINDI'!G26)</f>
        <v/>
      </c>
      <c r="AM27" s="25">
        <f>IF('Y-HINDI'!H26="","",'Y-HINDI'!H26)</f>
        <v>9</v>
      </c>
      <c r="AN27" s="25">
        <f>IF('Y-HINDI'!I26="","",'Y-HINDI'!I26)</f>
        <v>9</v>
      </c>
      <c r="AO27" s="25">
        <f>IF('Y-HINDI'!J26="","",'Y-HINDI'!J26)</f>
        <v>10</v>
      </c>
      <c r="AP27" s="25" t="str">
        <f>IF('Y-HINDI'!L26="","",'Y-HINDI'!L26)</f>
        <v/>
      </c>
      <c r="AQ27" s="25" t="str">
        <f>IF('Y-HINDI'!M26="","",'Y-HINDI'!M26)</f>
        <v/>
      </c>
      <c r="AR27" s="25" t="str">
        <f>IF('Y-HINDI'!N26="","",'Y-HINDI'!N26)</f>
        <v/>
      </c>
      <c r="AS27" s="135">
        <f t="shared" si="22"/>
        <v>0</v>
      </c>
      <c r="AT27" s="146">
        <f t="shared" si="23"/>
        <v>0</v>
      </c>
      <c r="AU27" s="100" t="str">
        <f t="shared" si="24"/>
        <v>E</v>
      </c>
      <c r="AV27" s="101" t="str">
        <f t="shared" si="25"/>
        <v/>
      </c>
      <c r="AW27" s="254" t="str">
        <f>IF('HY-GUJARATI'!C26="","",'HY-GUJARATI'!C26)</f>
        <v/>
      </c>
      <c r="AX27" s="254" t="str">
        <f>IF('HY-GUJARATI'!E26="","",'HY-GUJARATI'!E26)</f>
        <v/>
      </c>
      <c r="AY27" s="25" t="str">
        <f>IF('HY-GUJARATI'!G26="","",'HY-GUJARATI'!G26)</f>
        <v/>
      </c>
      <c r="AZ27" s="25">
        <f>IF('HY-GUJARATI'!H26="","",'HY-GUJARATI'!H26)</f>
        <v>9</v>
      </c>
      <c r="BA27" s="25">
        <f>IF('HY-GUJARATI'!I26="","",'HY-GUJARATI'!I26)</f>
        <v>9</v>
      </c>
      <c r="BB27" s="25">
        <f>IF('HY-GUJARATI'!J26="","",'HY-GUJARATI'!J26)</f>
        <v>8</v>
      </c>
      <c r="BC27" s="25" t="str">
        <f>IF('HY-GUJARATI'!L26="","",'HY-GUJARATI'!L26)</f>
        <v/>
      </c>
      <c r="BD27" s="25" t="str">
        <f>IF('HY-GUJARATI'!M26="","",'HY-GUJARATI'!M26)</f>
        <v/>
      </c>
      <c r="BE27" s="25" t="str">
        <f>IF('HY-GUJARATI'!N26="","",'HY-GUJARATI'!N26)</f>
        <v/>
      </c>
      <c r="BF27" s="135">
        <f t="shared" si="26"/>
        <v>0</v>
      </c>
      <c r="BG27" s="254" t="str">
        <f>IF('Y-GUJARATI'!C26="","",'Y-GUJARATI'!C26)</f>
        <v/>
      </c>
      <c r="BH27" s="254" t="str">
        <f>IF('Y-GUJARATI'!E26="","",'Y-GUJARATI'!E26)</f>
        <v/>
      </c>
      <c r="BI27" s="25" t="str">
        <f>IF('Y-GUJARATI'!G26="","",'Y-GUJARATI'!G26)</f>
        <v/>
      </c>
      <c r="BJ27" s="25">
        <f>IF('Y-GUJARATI'!H26="","",'Y-GUJARATI'!H26)</f>
        <v>9</v>
      </c>
      <c r="BK27" s="25">
        <f>IF('Y-GUJARATI'!I26="","",'Y-GUJARATI'!I26)</f>
        <v>9</v>
      </c>
      <c r="BL27" s="25">
        <f>IF('Y-GUJARATI'!J26="","",'Y-GUJARATI'!J26)</f>
        <v>9</v>
      </c>
      <c r="BM27" s="25" t="str">
        <f>IF('Y-GUJARATI'!L26="","",'Y-GUJARATI'!L26)</f>
        <v/>
      </c>
      <c r="BN27" s="25" t="str">
        <f>IF('Y-GUJARATI'!M26="","",'Y-GUJARATI'!M26)</f>
        <v/>
      </c>
      <c r="BO27" s="25" t="str">
        <f>IF('Y-GUJARATI'!N26="","",'Y-GUJARATI'!N26)</f>
        <v/>
      </c>
      <c r="BP27" s="135">
        <f t="shared" si="27"/>
        <v>0</v>
      </c>
      <c r="BQ27" s="146">
        <f t="shared" si="28"/>
        <v>0</v>
      </c>
      <c r="BR27" s="100" t="str">
        <f t="shared" si="29"/>
        <v>E</v>
      </c>
      <c r="BS27" s="101" t="str">
        <f t="shared" si="30"/>
        <v/>
      </c>
      <c r="BT27" s="254" t="str">
        <f>IF('HY-MATHS'!C26="","",'HY-MATHS'!C26)</f>
        <v/>
      </c>
      <c r="BU27" s="254" t="str">
        <f>IF('HY-MATHS'!E26="","",'HY-MATHS'!E26)</f>
        <v/>
      </c>
      <c r="BV27" s="25" t="str">
        <f>IF('HY-MATHS'!G26="","",'HY-MATHS'!G26)</f>
        <v/>
      </c>
      <c r="BW27" s="25">
        <f>IF('HY-MATHS'!H26="","",'HY-MATHS'!H26)</f>
        <v>10</v>
      </c>
      <c r="BX27" s="25">
        <f>IF('HY-MATHS'!I26="","",'HY-MATHS'!I26)</f>
        <v>10</v>
      </c>
      <c r="BY27" s="25">
        <f>IF('HY-MATHS'!J26="","",'HY-MATHS'!J26)</f>
        <v>10</v>
      </c>
      <c r="BZ27" s="25" t="str">
        <f>IF('HY-MATHS'!L26="","",'HY-MATHS'!L26)</f>
        <v/>
      </c>
      <c r="CA27" s="25" t="str">
        <f>IF('HY-MATHS'!M26="","",'HY-MATHS'!M26)</f>
        <v/>
      </c>
      <c r="CB27" s="25" t="str">
        <f>IF('HY-MATHS'!N26="","",'HY-MATHS'!N26)</f>
        <v/>
      </c>
      <c r="CC27" s="135">
        <f t="shared" si="31"/>
        <v>0</v>
      </c>
      <c r="CD27" s="254" t="str">
        <f>IF('Y-MATHS'!C26="","",'Y-MATHS'!C26)</f>
        <v/>
      </c>
      <c r="CE27" s="254" t="str">
        <f>IF('Y-MATHS'!E26="","",'Y-MATHS'!E26)</f>
        <v/>
      </c>
      <c r="CF27" s="25" t="str">
        <f>IF('Y-MATHS'!G26="","",'Y-MATHS'!G26)</f>
        <v/>
      </c>
      <c r="CG27" s="25">
        <f>IF('Y-MATHS'!H26="","",'Y-MATHS'!H26)</f>
        <v>10</v>
      </c>
      <c r="CH27" s="25">
        <f>IF('Y-MATHS'!I26="","",'Y-MATHS'!I26)</f>
        <v>9</v>
      </c>
      <c r="CI27" s="25">
        <f>IF('Y-MATHS'!J26="","",'Y-MATHS'!J26)</f>
        <v>10</v>
      </c>
      <c r="CJ27" s="25" t="str">
        <f>IF('Y-MATHS'!L26="","",'Y-MATHS'!L26)</f>
        <v/>
      </c>
      <c r="CK27" s="25" t="str">
        <f>IF('Y-MATHS'!M26="","",'Y-MATHS'!M26)</f>
        <v/>
      </c>
      <c r="CL27" s="25" t="str">
        <f>IF('Y-MATHS'!N26="","",'Y-MATHS'!N26)</f>
        <v/>
      </c>
      <c r="CM27" s="135">
        <f t="shared" si="32"/>
        <v>0</v>
      </c>
      <c r="CN27" s="146">
        <f t="shared" si="33"/>
        <v>0</v>
      </c>
      <c r="CO27" s="100" t="str">
        <f t="shared" si="34"/>
        <v>E</v>
      </c>
      <c r="CP27" s="101" t="str">
        <f t="shared" si="35"/>
        <v/>
      </c>
      <c r="CQ27" s="254" t="str">
        <f>IF('HY-SCIENCE'!C26="","",'HY-SCIENCE'!C26)</f>
        <v/>
      </c>
      <c r="CR27" s="254" t="str">
        <f>IF('HY-SCIENCE'!E26="","",'HY-SCIENCE'!E26)</f>
        <v/>
      </c>
      <c r="CS27" s="25" t="str">
        <f>IF('HY-SCIENCE'!G26="","",'HY-SCIENCE'!G26)</f>
        <v/>
      </c>
      <c r="CT27" s="25">
        <f>IF('HY-SCIENCE'!H26="","",'HY-SCIENCE'!H26)</f>
        <v>10</v>
      </c>
      <c r="CU27" s="25">
        <f>IF('HY-SCIENCE'!I26="","",'HY-SCIENCE'!I26)</f>
        <v>10</v>
      </c>
      <c r="CV27" s="25">
        <f>IF('HY-SCIENCE'!J26="","",'HY-SCIENCE'!J26)</f>
        <v>10</v>
      </c>
      <c r="CW27" s="25" t="str">
        <f>IF('HY-SCIENCE'!L26="","",'HY-SCIENCE'!L26)</f>
        <v/>
      </c>
      <c r="CX27" s="25" t="str">
        <f>IF('HY-SCIENCE'!M26="","",'HY-SCIENCE'!M26)</f>
        <v/>
      </c>
      <c r="CY27" s="25" t="str">
        <f>IF('HY-SCIENCE'!N26="","",'HY-SCIENCE'!N26)</f>
        <v/>
      </c>
      <c r="CZ27" s="135">
        <f t="shared" si="36"/>
        <v>0</v>
      </c>
      <c r="DA27" s="254" t="str">
        <f>IF('Y-SCIENCE'!C26="","",'Y-SCIENCE'!C26)</f>
        <v/>
      </c>
      <c r="DB27" s="254" t="str">
        <f>IF('Y-SCIENCE'!E26="","",'Y-SCIENCE'!E26)</f>
        <v/>
      </c>
      <c r="DC27" s="25" t="str">
        <f>IF('Y-SCIENCE'!G26="","",'Y-SCIENCE'!G26)</f>
        <v/>
      </c>
      <c r="DD27" s="25">
        <f>IF('Y-SCIENCE'!H26="","",'Y-SCIENCE'!H26)</f>
        <v>10</v>
      </c>
      <c r="DE27" s="25">
        <f>IF('Y-SCIENCE'!I26="","",'Y-SCIENCE'!I26)</f>
        <v>9</v>
      </c>
      <c r="DF27" s="25">
        <f>IF('Y-SCIENCE'!J26="","",'Y-SCIENCE'!J26)</f>
        <v>10</v>
      </c>
      <c r="DG27" s="25" t="str">
        <f>IF('Y-SCIENCE'!L26="","",'Y-SCIENCE'!L26)</f>
        <v/>
      </c>
      <c r="DH27" s="25" t="str">
        <f>IF('Y-SCIENCE'!M26="","",'Y-SCIENCE'!M26)</f>
        <v/>
      </c>
      <c r="DI27" s="25" t="str">
        <f>IF('Y-SCIENCE'!N26="","",'Y-SCIENCE'!N26)</f>
        <v/>
      </c>
      <c r="DJ27" s="135">
        <f t="shared" si="37"/>
        <v>0</v>
      </c>
      <c r="DK27" s="146">
        <f t="shared" si="38"/>
        <v>0</v>
      </c>
      <c r="DL27" s="100" t="str">
        <f t="shared" si="39"/>
        <v>E</v>
      </c>
      <c r="DM27" s="101" t="str">
        <f t="shared" si="40"/>
        <v/>
      </c>
      <c r="DN27" s="254" t="str">
        <f>IF('HY-SST'!C26="","",'HY-SST'!C26)</f>
        <v/>
      </c>
      <c r="DO27" s="254" t="str">
        <f>IF('HY-SST'!E26="","",'HY-SST'!E26)</f>
        <v/>
      </c>
      <c r="DP27" s="25" t="str">
        <f>IF('HY-SST'!G26="","",'HY-SST'!G26)</f>
        <v/>
      </c>
      <c r="DQ27" s="25">
        <f>IF('HY-SST'!H26="","",'HY-SST'!H26)</f>
        <v>10</v>
      </c>
      <c r="DR27" s="25">
        <f>IF('HY-SST'!I26="","",'HY-SST'!I26)</f>
        <v>10</v>
      </c>
      <c r="DS27" s="25">
        <f>IF('HY-SST'!J26="","",'HY-SST'!J26)</f>
        <v>10</v>
      </c>
      <c r="DT27" s="25" t="str">
        <f>IF('HY-SST'!L26="","",'HY-SST'!L26)</f>
        <v/>
      </c>
      <c r="DU27" s="25" t="str">
        <f>IF('HY-SST'!M26="","",'HY-SST'!M26)</f>
        <v/>
      </c>
      <c r="DV27" s="25" t="str">
        <f>IF('HY-SST'!N26="","",'HY-SST'!N26)</f>
        <v/>
      </c>
      <c r="DW27" s="135">
        <f t="shared" si="41"/>
        <v>0</v>
      </c>
      <c r="DX27" s="254" t="str">
        <f>IF('Y-SST'!C26="","",'Y-SST'!C26)</f>
        <v/>
      </c>
      <c r="DY27" s="254" t="str">
        <f>IF('Y-SST'!E26="","",'Y-SST'!E26)</f>
        <v/>
      </c>
      <c r="DZ27" s="25" t="str">
        <f>IF('Y-SST'!G26="","",'Y-SST'!G26)</f>
        <v/>
      </c>
      <c r="EA27" s="25">
        <f>IF('Y-SST'!H26="","",'Y-SST'!H26)</f>
        <v>9</v>
      </c>
      <c r="EB27" s="25">
        <f>IF('Y-SST'!I26="","",'Y-SST'!I26)</f>
        <v>10</v>
      </c>
      <c r="EC27" s="25">
        <f>IF('Y-SST'!J26="","",'Y-SST'!J26)</f>
        <v>9</v>
      </c>
      <c r="ED27" s="25" t="str">
        <f>IF('Y-SST'!L26="","",'Y-SST'!L26)</f>
        <v/>
      </c>
      <c r="EE27" s="25" t="str">
        <f>IF('Y-SST'!M26="","",'Y-SST'!M26)</f>
        <v/>
      </c>
      <c r="EF27" s="25" t="str">
        <f>IF('Y-SST'!N26="","",'Y-SST'!N26)</f>
        <v/>
      </c>
      <c r="EG27" s="135">
        <f t="shared" si="42"/>
        <v>0</v>
      </c>
      <c r="EH27" s="146">
        <f t="shared" si="43"/>
        <v>0</v>
      </c>
      <c r="EI27" s="100" t="str">
        <f t="shared" si="44"/>
        <v>E</v>
      </c>
      <c r="EJ27" s="101" t="str">
        <f t="shared" si="45"/>
        <v/>
      </c>
      <c r="EK27" s="25" t="b">
        <f t="shared" si="12"/>
        <v>0</v>
      </c>
      <c r="EL27" s="102">
        <f t="shared" si="46"/>
        <v>0</v>
      </c>
      <c r="EM27" s="103" t="str">
        <f t="shared" si="47"/>
        <v>E</v>
      </c>
      <c r="EN27" s="260" t="str">
        <f t="shared" si="48"/>
        <v/>
      </c>
      <c r="EO27" s="25" t="str">
        <f>'CS-PS'!C23</f>
        <v>A</v>
      </c>
      <c r="EP27" s="25" t="str">
        <f>'CS-PS'!D23</f>
        <v>A</v>
      </c>
      <c r="EQ27" s="25" t="str">
        <f>ArtEducation!C23</f>
        <v>A</v>
      </c>
      <c r="ER27" s="25" t="str">
        <f>ArtEducation!D23</f>
        <v>A</v>
      </c>
      <c r="ES27" s="25" t="str">
        <f>'Health&amp;Physical Education'!C23</f>
        <v>A</v>
      </c>
      <c r="ET27" s="25" t="str">
        <f>'Health&amp;Physical Education'!D23</f>
        <v>A</v>
      </c>
      <c r="EU27" s="25" t="str">
        <f>Baglessdays!C23</f>
        <v>YES</v>
      </c>
      <c r="EV27" s="25" t="str">
        <f>Baglessdays!D23</f>
        <v>YES</v>
      </c>
      <c r="EW27" s="316" t="str">
        <f>studentprofile!N24</f>
        <v>GOOD</v>
      </c>
      <c r="EX27" s="207" t="str">
        <f>Discipline!C23</f>
        <v>A</v>
      </c>
      <c r="EY27" s="207" t="str">
        <f>Discipline!D23</f>
        <v>A</v>
      </c>
      <c r="EZ27" t="str">
        <f>SKILLSUBJECT!C23</f>
        <v>Qualified</v>
      </c>
    </row>
    <row r="28" spans="1:156" ht="14.25" customHeight="1">
      <c r="A28" s="26">
        <v>18</v>
      </c>
      <c r="B28" s="25" t="str">
        <f>IF(studentprofile!D25="","",studentprofile!D25)</f>
        <v>MAHI BHAYANI</v>
      </c>
      <c r="C28" s="254">
        <f>IF('HY-ENGLISH'!C27="","",'HY-ENGLISH'!C27)</f>
        <v>14</v>
      </c>
      <c r="D28" s="254">
        <f>IF('HY-ENGLISH'!E27="","",'HY-ENGLISH'!E27)</f>
        <v>7</v>
      </c>
      <c r="E28" s="25">
        <f>IF('HY-ENGLISH'!G27="","",'HY-ENGLISH'!G27)</f>
        <v>7</v>
      </c>
      <c r="F28" s="25">
        <f>IF('HY-ENGLISH'!H27="","",'HY-ENGLISH'!H27)</f>
        <v>10</v>
      </c>
      <c r="G28" s="25">
        <f>IF('HY-ENGLISH'!I27="","",'HY-ENGLISH'!I27)</f>
        <v>10</v>
      </c>
      <c r="H28" s="25">
        <f>IF('HY-ENGLISH'!J27="","",'HY-ENGLISH'!J27)</f>
        <v>10</v>
      </c>
      <c r="I28" s="25">
        <f>IF('HY-ENGLISH'!L27="","",'HY-ENGLISH'!L27)</f>
        <v>27</v>
      </c>
      <c r="J28" s="25">
        <f>IF('HY-ENGLISH'!M27="","",'HY-ENGLISH'!M27)</f>
        <v>17</v>
      </c>
      <c r="K28" s="25">
        <f>IF('HY-ENGLISH'!N27="","",'HY-ENGLISH'!N27)</f>
        <v>54</v>
      </c>
      <c r="L28" s="135">
        <f t="shared" si="16"/>
        <v>21.6</v>
      </c>
      <c r="M28" s="254" t="str">
        <f>IF('Y-ENGLISH'!C27="","",'Y-ENGLISH'!C27)</f>
        <v/>
      </c>
      <c r="N28" s="254" t="str">
        <f>IF('Y-ENGLISH'!E27="","",'Y-ENGLISH'!E27)</f>
        <v/>
      </c>
      <c r="O28" s="25" t="str">
        <f>IF('Y-ENGLISH'!G27="","",'Y-ENGLISH'!G27)</f>
        <v/>
      </c>
      <c r="P28" s="25">
        <f>IF('Y-ENGLISH'!H27="","",'Y-ENGLISH'!H27)</f>
        <v>10</v>
      </c>
      <c r="Q28" s="25">
        <f>IF('Y-ENGLISH'!I27="","",'Y-ENGLISH'!I27)</f>
        <v>10</v>
      </c>
      <c r="R28" s="25">
        <f>IF('Y-ENGLISH'!J27="","",'Y-ENGLISH'!J27)</f>
        <v>10</v>
      </c>
      <c r="S28" s="25" t="str">
        <f>IF('Y-ENGLISH'!L27="","",'Y-ENGLISH'!L27)</f>
        <v/>
      </c>
      <c r="T28" s="25" t="str">
        <f>IF('Y-ENGLISH'!M27="","",'Y-ENGLISH'!M27)</f>
        <v/>
      </c>
      <c r="U28" s="25" t="str">
        <f>IF('Y-ENGLISH'!N27="","",'Y-ENGLISH'!N27)</f>
        <v/>
      </c>
      <c r="V28" s="135">
        <f t="shared" si="17"/>
        <v>0</v>
      </c>
      <c r="W28" s="146">
        <f t="shared" si="18"/>
        <v>21.6</v>
      </c>
      <c r="X28" s="100" t="str">
        <f t="shared" si="19"/>
        <v>E</v>
      </c>
      <c r="Y28" s="101">
        <f t="shared" si="20"/>
        <v>36</v>
      </c>
      <c r="Z28" s="254" t="str">
        <f>IF('HY-HINDI'!C27="","",'HY-HINDI'!C27)</f>
        <v/>
      </c>
      <c r="AA28" s="254" t="str">
        <f>IF('HY-HINDI'!E27="","",'HY-HINDI'!E27)</f>
        <v/>
      </c>
      <c r="AB28" s="25" t="str">
        <f>IF('HY-HINDI'!G27="","",'HY-HINDI'!G27)</f>
        <v/>
      </c>
      <c r="AC28" s="25">
        <f>IF('HY-HINDI'!H27="","",'HY-HINDI'!H27)</f>
        <v>10</v>
      </c>
      <c r="AD28" s="25">
        <f>IF('HY-HINDI'!I27="","",'HY-HINDI'!I27)</f>
        <v>10</v>
      </c>
      <c r="AE28" s="25">
        <f>IF('HY-HINDI'!J27="","",'HY-HINDI'!J27)</f>
        <v>10</v>
      </c>
      <c r="AF28" s="25" t="str">
        <f>IF('HY-HINDI'!L27="","",'HY-HINDI'!L27)</f>
        <v/>
      </c>
      <c r="AG28" s="25" t="str">
        <f>IF('HY-HINDI'!M27="","",'HY-HINDI'!M27)</f>
        <v/>
      </c>
      <c r="AH28" s="25" t="str">
        <f>IF('HY-HINDI'!N27="","",'HY-HINDI'!N27)</f>
        <v/>
      </c>
      <c r="AI28" s="135">
        <f t="shared" si="21"/>
        <v>0</v>
      </c>
      <c r="AJ28" s="254" t="str">
        <f>IF('Y-HINDI'!C27="","",'Y-HINDI'!C27)</f>
        <v/>
      </c>
      <c r="AK28" s="254" t="str">
        <f>IF('Y-HINDI'!E27="","",'Y-HINDI'!E27)</f>
        <v/>
      </c>
      <c r="AL28" s="25" t="str">
        <f>IF('Y-HINDI'!G27="","",'Y-HINDI'!G27)</f>
        <v/>
      </c>
      <c r="AM28" s="25">
        <f>IF('Y-HINDI'!H27="","",'Y-HINDI'!H27)</f>
        <v>10</v>
      </c>
      <c r="AN28" s="25">
        <f>IF('Y-HINDI'!I27="","",'Y-HINDI'!I27)</f>
        <v>10</v>
      </c>
      <c r="AO28" s="25">
        <f>IF('Y-HINDI'!J27="","",'Y-HINDI'!J27)</f>
        <v>9</v>
      </c>
      <c r="AP28" s="25" t="str">
        <f>IF('Y-HINDI'!L27="","",'Y-HINDI'!L27)</f>
        <v/>
      </c>
      <c r="AQ28" s="25" t="str">
        <f>IF('Y-HINDI'!M27="","",'Y-HINDI'!M27)</f>
        <v/>
      </c>
      <c r="AR28" s="25" t="str">
        <f>IF('Y-HINDI'!N27="","",'Y-HINDI'!N27)</f>
        <v/>
      </c>
      <c r="AS28" s="135">
        <f t="shared" si="22"/>
        <v>0</v>
      </c>
      <c r="AT28" s="146">
        <f t="shared" si="23"/>
        <v>0</v>
      </c>
      <c r="AU28" s="100" t="str">
        <f t="shared" si="24"/>
        <v>E</v>
      </c>
      <c r="AV28" s="101" t="str">
        <f t="shared" si="25"/>
        <v/>
      </c>
      <c r="AW28" s="254" t="str">
        <f>IF('HY-GUJARATI'!C27="","",'HY-GUJARATI'!C27)</f>
        <v/>
      </c>
      <c r="AX28" s="254" t="str">
        <f>IF('HY-GUJARATI'!E27="","",'HY-GUJARATI'!E27)</f>
        <v/>
      </c>
      <c r="AY28" s="25" t="str">
        <f>IF('HY-GUJARATI'!G27="","",'HY-GUJARATI'!G27)</f>
        <v/>
      </c>
      <c r="AZ28" s="25">
        <f>IF('HY-GUJARATI'!H27="","",'HY-GUJARATI'!H27)</f>
        <v>9</v>
      </c>
      <c r="BA28" s="25">
        <f>IF('HY-GUJARATI'!I27="","",'HY-GUJARATI'!I27)</f>
        <v>10</v>
      </c>
      <c r="BB28" s="25">
        <f>IF('HY-GUJARATI'!J27="","",'HY-GUJARATI'!J27)</f>
        <v>9</v>
      </c>
      <c r="BC28" s="25" t="str">
        <f>IF('HY-GUJARATI'!L27="","",'HY-GUJARATI'!L27)</f>
        <v/>
      </c>
      <c r="BD28" s="25" t="str">
        <f>IF('HY-GUJARATI'!M27="","",'HY-GUJARATI'!M27)</f>
        <v/>
      </c>
      <c r="BE28" s="25" t="str">
        <f>IF('HY-GUJARATI'!N27="","",'HY-GUJARATI'!N27)</f>
        <v/>
      </c>
      <c r="BF28" s="135">
        <f t="shared" si="26"/>
        <v>0</v>
      </c>
      <c r="BG28" s="254" t="str">
        <f>IF('Y-GUJARATI'!C27="","",'Y-GUJARATI'!C27)</f>
        <v/>
      </c>
      <c r="BH28" s="254" t="str">
        <f>IF('Y-GUJARATI'!E27="","",'Y-GUJARATI'!E27)</f>
        <v/>
      </c>
      <c r="BI28" s="25" t="str">
        <f>IF('Y-GUJARATI'!G27="","",'Y-GUJARATI'!G27)</f>
        <v/>
      </c>
      <c r="BJ28" s="25">
        <f>IF('Y-GUJARATI'!H27="","",'Y-GUJARATI'!H27)</f>
        <v>10</v>
      </c>
      <c r="BK28" s="25">
        <f>IF('Y-GUJARATI'!I27="","",'Y-GUJARATI'!I27)</f>
        <v>9</v>
      </c>
      <c r="BL28" s="25">
        <f>IF('Y-GUJARATI'!J27="","",'Y-GUJARATI'!J27)</f>
        <v>10</v>
      </c>
      <c r="BM28" s="25" t="str">
        <f>IF('Y-GUJARATI'!L27="","",'Y-GUJARATI'!L27)</f>
        <v/>
      </c>
      <c r="BN28" s="25" t="str">
        <f>IF('Y-GUJARATI'!M27="","",'Y-GUJARATI'!M27)</f>
        <v/>
      </c>
      <c r="BO28" s="25" t="str">
        <f>IF('Y-GUJARATI'!N27="","",'Y-GUJARATI'!N27)</f>
        <v/>
      </c>
      <c r="BP28" s="135">
        <f t="shared" si="27"/>
        <v>0</v>
      </c>
      <c r="BQ28" s="146">
        <f t="shared" si="28"/>
        <v>0</v>
      </c>
      <c r="BR28" s="100" t="str">
        <f t="shared" si="29"/>
        <v>E</v>
      </c>
      <c r="BS28" s="101" t="str">
        <f t="shared" si="30"/>
        <v/>
      </c>
      <c r="BT28" s="254" t="str">
        <f>IF('HY-MATHS'!C27="","",'HY-MATHS'!C27)</f>
        <v/>
      </c>
      <c r="BU28" s="254" t="str">
        <f>IF('HY-MATHS'!E27="","",'HY-MATHS'!E27)</f>
        <v/>
      </c>
      <c r="BV28" s="25" t="str">
        <f>IF('HY-MATHS'!G27="","",'HY-MATHS'!G27)</f>
        <v/>
      </c>
      <c r="BW28" s="25">
        <f>IF('HY-MATHS'!H27="","",'HY-MATHS'!H27)</f>
        <v>10</v>
      </c>
      <c r="BX28" s="25">
        <f>IF('HY-MATHS'!I27="","",'HY-MATHS'!I27)</f>
        <v>10</v>
      </c>
      <c r="BY28" s="25">
        <f>IF('HY-MATHS'!J27="","",'HY-MATHS'!J27)</f>
        <v>10</v>
      </c>
      <c r="BZ28" s="25" t="str">
        <f>IF('HY-MATHS'!L27="","",'HY-MATHS'!L27)</f>
        <v/>
      </c>
      <c r="CA28" s="25" t="str">
        <f>IF('HY-MATHS'!M27="","",'HY-MATHS'!M27)</f>
        <v/>
      </c>
      <c r="CB28" s="25" t="str">
        <f>IF('HY-MATHS'!N27="","",'HY-MATHS'!N27)</f>
        <v/>
      </c>
      <c r="CC28" s="135">
        <f t="shared" si="31"/>
        <v>0</v>
      </c>
      <c r="CD28" s="254" t="str">
        <f>IF('Y-MATHS'!C27="","",'Y-MATHS'!C27)</f>
        <v/>
      </c>
      <c r="CE28" s="254" t="str">
        <f>IF('Y-MATHS'!E27="","",'Y-MATHS'!E27)</f>
        <v/>
      </c>
      <c r="CF28" s="25" t="str">
        <f>IF('Y-MATHS'!G27="","",'Y-MATHS'!G27)</f>
        <v/>
      </c>
      <c r="CG28" s="25">
        <f>IF('Y-MATHS'!H27="","",'Y-MATHS'!H27)</f>
        <v>10</v>
      </c>
      <c r="CH28" s="25">
        <f>IF('Y-MATHS'!I27="","",'Y-MATHS'!I27)</f>
        <v>10</v>
      </c>
      <c r="CI28" s="25">
        <f>IF('Y-MATHS'!J27="","",'Y-MATHS'!J27)</f>
        <v>9</v>
      </c>
      <c r="CJ28" s="25" t="str">
        <f>IF('Y-MATHS'!L27="","",'Y-MATHS'!L27)</f>
        <v/>
      </c>
      <c r="CK28" s="25" t="str">
        <f>IF('Y-MATHS'!M27="","",'Y-MATHS'!M27)</f>
        <v/>
      </c>
      <c r="CL28" s="25" t="str">
        <f>IF('Y-MATHS'!N27="","",'Y-MATHS'!N27)</f>
        <v/>
      </c>
      <c r="CM28" s="135">
        <f t="shared" si="32"/>
        <v>0</v>
      </c>
      <c r="CN28" s="146">
        <f t="shared" si="33"/>
        <v>0</v>
      </c>
      <c r="CO28" s="100" t="str">
        <f t="shared" si="34"/>
        <v>E</v>
      </c>
      <c r="CP28" s="101" t="str">
        <f t="shared" si="35"/>
        <v/>
      </c>
      <c r="CQ28" s="254" t="str">
        <f>IF('HY-SCIENCE'!C27="","",'HY-SCIENCE'!C27)</f>
        <v/>
      </c>
      <c r="CR28" s="254" t="str">
        <f>IF('HY-SCIENCE'!E27="","",'HY-SCIENCE'!E27)</f>
        <v/>
      </c>
      <c r="CS28" s="25" t="str">
        <f>IF('HY-SCIENCE'!G27="","",'HY-SCIENCE'!G27)</f>
        <v/>
      </c>
      <c r="CT28" s="25">
        <f>IF('HY-SCIENCE'!H27="","",'HY-SCIENCE'!H27)</f>
        <v>10</v>
      </c>
      <c r="CU28" s="25">
        <f>IF('HY-SCIENCE'!I27="","",'HY-SCIENCE'!I27)</f>
        <v>10</v>
      </c>
      <c r="CV28" s="25">
        <f>IF('HY-SCIENCE'!J27="","",'HY-SCIENCE'!J27)</f>
        <v>10</v>
      </c>
      <c r="CW28" s="25" t="str">
        <f>IF('HY-SCIENCE'!L27="","",'HY-SCIENCE'!L27)</f>
        <v/>
      </c>
      <c r="CX28" s="25" t="str">
        <f>IF('HY-SCIENCE'!M27="","",'HY-SCIENCE'!M27)</f>
        <v/>
      </c>
      <c r="CY28" s="25" t="str">
        <f>IF('HY-SCIENCE'!N27="","",'HY-SCIENCE'!N27)</f>
        <v/>
      </c>
      <c r="CZ28" s="135">
        <f t="shared" si="36"/>
        <v>0</v>
      </c>
      <c r="DA28" s="254" t="str">
        <f>IF('Y-SCIENCE'!C27="","",'Y-SCIENCE'!C27)</f>
        <v/>
      </c>
      <c r="DB28" s="254" t="str">
        <f>IF('Y-SCIENCE'!E27="","",'Y-SCIENCE'!E27)</f>
        <v/>
      </c>
      <c r="DC28" s="25" t="str">
        <f>IF('Y-SCIENCE'!G27="","",'Y-SCIENCE'!G27)</f>
        <v/>
      </c>
      <c r="DD28" s="25">
        <f>IF('Y-SCIENCE'!H27="","",'Y-SCIENCE'!H27)</f>
        <v>10</v>
      </c>
      <c r="DE28" s="25">
        <f>IF('Y-SCIENCE'!I27="","",'Y-SCIENCE'!I27)</f>
        <v>10</v>
      </c>
      <c r="DF28" s="25">
        <f>IF('Y-SCIENCE'!J27="","",'Y-SCIENCE'!J27)</f>
        <v>9</v>
      </c>
      <c r="DG28" s="25" t="str">
        <f>IF('Y-SCIENCE'!L27="","",'Y-SCIENCE'!L27)</f>
        <v/>
      </c>
      <c r="DH28" s="25" t="str">
        <f>IF('Y-SCIENCE'!M27="","",'Y-SCIENCE'!M27)</f>
        <v/>
      </c>
      <c r="DI28" s="25" t="str">
        <f>IF('Y-SCIENCE'!N27="","",'Y-SCIENCE'!N27)</f>
        <v/>
      </c>
      <c r="DJ28" s="135">
        <f t="shared" si="37"/>
        <v>0</v>
      </c>
      <c r="DK28" s="146">
        <f t="shared" si="38"/>
        <v>0</v>
      </c>
      <c r="DL28" s="100" t="str">
        <f t="shared" si="39"/>
        <v>E</v>
      </c>
      <c r="DM28" s="101" t="str">
        <f t="shared" si="40"/>
        <v/>
      </c>
      <c r="DN28" s="254" t="str">
        <f>IF('HY-SST'!C27="","",'HY-SST'!C27)</f>
        <v/>
      </c>
      <c r="DO28" s="254" t="str">
        <f>IF('HY-SST'!E27="","",'HY-SST'!E27)</f>
        <v/>
      </c>
      <c r="DP28" s="25" t="str">
        <f>IF('HY-SST'!G27="","",'HY-SST'!G27)</f>
        <v/>
      </c>
      <c r="DQ28" s="25">
        <f>IF('HY-SST'!H27="","",'HY-SST'!H27)</f>
        <v>10</v>
      </c>
      <c r="DR28" s="25">
        <f>IF('HY-SST'!I27="","",'HY-SST'!I27)</f>
        <v>10</v>
      </c>
      <c r="DS28" s="25">
        <f>IF('HY-SST'!J27="","",'HY-SST'!J27)</f>
        <v>10</v>
      </c>
      <c r="DT28" s="25" t="str">
        <f>IF('HY-SST'!L27="","",'HY-SST'!L27)</f>
        <v/>
      </c>
      <c r="DU28" s="25" t="str">
        <f>IF('HY-SST'!M27="","",'HY-SST'!M27)</f>
        <v/>
      </c>
      <c r="DV28" s="25" t="str">
        <f>IF('HY-SST'!N27="","",'HY-SST'!N27)</f>
        <v/>
      </c>
      <c r="DW28" s="135">
        <f t="shared" si="41"/>
        <v>0</v>
      </c>
      <c r="DX28" s="254" t="str">
        <f>IF('Y-SST'!C27="","",'Y-SST'!C27)</f>
        <v/>
      </c>
      <c r="DY28" s="254" t="str">
        <f>IF('Y-SST'!E27="","",'Y-SST'!E27)</f>
        <v/>
      </c>
      <c r="DZ28" s="25" t="str">
        <f>IF('Y-SST'!G27="","",'Y-SST'!G27)</f>
        <v/>
      </c>
      <c r="EA28" s="25">
        <f>IF('Y-SST'!H27="","",'Y-SST'!H27)</f>
        <v>10</v>
      </c>
      <c r="EB28" s="25">
        <f>IF('Y-SST'!I27="","",'Y-SST'!I27)</f>
        <v>10</v>
      </c>
      <c r="EC28" s="25">
        <f>IF('Y-SST'!J27="","",'Y-SST'!J27)</f>
        <v>10</v>
      </c>
      <c r="ED28" s="25" t="str">
        <f>IF('Y-SST'!L27="","",'Y-SST'!L27)</f>
        <v/>
      </c>
      <c r="EE28" s="25" t="str">
        <f>IF('Y-SST'!M27="","",'Y-SST'!M27)</f>
        <v/>
      </c>
      <c r="EF28" s="25" t="str">
        <f>IF('Y-SST'!N27="","",'Y-SST'!N27)</f>
        <v/>
      </c>
      <c r="EG28" s="135">
        <f t="shared" si="42"/>
        <v>0</v>
      </c>
      <c r="EH28" s="146">
        <f t="shared" si="43"/>
        <v>0</v>
      </c>
      <c r="EI28" s="100" t="str">
        <f t="shared" si="44"/>
        <v>E</v>
      </c>
      <c r="EJ28" s="101" t="str">
        <f t="shared" si="45"/>
        <v/>
      </c>
      <c r="EK28" s="25" t="b">
        <f t="shared" si="12"/>
        <v>0</v>
      </c>
      <c r="EL28" s="102">
        <f t="shared" si="46"/>
        <v>0</v>
      </c>
      <c r="EM28" s="103" t="str">
        <f t="shared" si="47"/>
        <v>E</v>
      </c>
      <c r="EN28" s="260" t="str">
        <f t="shared" si="48"/>
        <v/>
      </c>
      <c r="EO28" s="25" t="str">
        <f>'CS-PS'!C24</f>
        <v>A</v>
      </c>
      <c r="EP28" s="25" t="str">
        <f>'CS-PS'!D24</f>
        <v>A</v>
      </c>
      <c r="EQ28" s="25" t="str">
        <f>ArtEducation!C24</f>
        <v>A</v>
      </c>
      <c r="ER28" s="25" t="str">
        <f>ArtEducation!D24</f>
        <v>A</v>
      </c>
      <c r="ES28" s="25" t="str">
        <f>'Health&amp;Physical Education'!C24</f>
        <v>A</v>
      </c>
      <c r="ET28" s="25" t="str">
        <f>'Health&amp;Physical Education'!D24</f>
        <v>A</v>
      </c>
      <c r="EU28" s="25" t="str">
        <f>Baglessdays!C24</f>
        <v>YES</v>
      </c>
      <c r="EV28" s="25" t="str">
        <f>Baglessdays!D24</f>
        <v>YES</v>
      </c>
      <c r="EW28" s="316" t="str">
        <f>studentprofile!N25</f>
        <v>GOOD</v>
      </c>
      <c r="EX28" s="207" t="str">
        <f>Discipline!C24</f>
        <v>A</v>
      </c>
      <c r="EY28" s="207" t="str">
        <f>Discipline!D24</f>
        <v>A</v>
      </c>
      <c r="EZ28" t="str">
        <f>SKILLSUBJECT!C24</f>
        <v>Qualified</v>
      </c>
    </row>
    <row r="29" spans="1:156" ht="14.25" customHeight="1">
      <c r="A29" s="26">
        <v>19</v>
      </c>
      <c r="B29" s="25" t="str">
        <f>IF(studentprofile!D26="","",studentprofile!D26)</f>
        <v>MAHI MAKADIYA</v>
      </c>
      <c r="C29" s="254">
        <f>IF('HY-ENGLISH'!C28="","",'HY-ENGLISH'!C28)</f>
        <v>14</v>
      </c>
      <c r="D29" s="254">
        <f>IF('HY-ENGLISH'!E28="","",'HY-ENGLISH'!E28)</f>
        <v>30</v>
      </c>
      <c r="E29" s="25">
        <f>IF('HY-ENGLISH'!G28="","",'HY-ENGLISH'!G28)</f>
        <v>15</v>
      </c>
      <c r="F29" s="25">
        <f>IF('HY-ENGLISH'!H28="","",'HY-ENGLISH'!H28)</f>
        <v>10</v>
      </c>
      <c r="G29" s="25">
        <f>IF('HY-ENGLISH'!I28="","",'HY-ENGLISH'!I28)</f>
        <v>10</v>
      </c>
      <c r="H29" s="25">
        <f>IF('HY-ENGLISH'!J28="","",'HY-ENGLISH'!J28)</f>
        <v>10</v>
      </c>
      <c r="I29" s="25">
        <f>IF('HY-ENGLISH'!L28="","",'HY-ENGLISH'!L28)</f>
        <v>49</v>
      </c>
      <c r="J29" s="25">
        <f>IF('HY-ENGLISH'!M28="","",'HY-ENGLISH'!M28)</f>
        <v>31</v>
      </c>
      <c r="K29" s="25">
        <f>IF('HY-ENGLISH'!N28="","",'HY-ENGLISH'!N28)</f>
        <v>76</v>
      </c>
      <c r="L29" s="135">
        <f t="shared" si="16"/>
        <v>30.4</v>
      </c>
      <c r="M29" s="254" t="str">
        <f>IF('Y-ENGLISH'!C28="","",'Y-ENGLISH'!C28)</f>
        <v/>
      </c>
      <c r="N29" s="254" t="str">
        <f>IF('Y-ENGLISH'!E28="","",'Y-ENGLISH'!E28)</f>
        <v/>
      </c>
      <c r="O29" s="25" t="str">
        <f>IF('Y-ENGLISH'!G28="","",'Y-ENGLISH'!G28)</f>
        <v/>
      </c>
      <c r="P29" s="25">
        <f>IF('Y-ENGLISH'!H28="","",'Y-ENGLISH'!H28)</f>
        <v>10</v>
      </c>
      <c r="Q29" s="25">
        <f>IF('Y-ENGLISH'!I28="","",'Y-ENGLISH'!I28)</f>
        <v>10</v>
      </c>
      <c r="R29" s="25">
        <f>IF('Y-ENGLISH'!J28="","",'Y-ENGLISH'!J28)</f>
        <v>10</v>
      </c>
      <c r="S29" s="25" t="str">
        <f>IF('Y-ENGLISH'!L28="","",'Y-ENGLISH'!L28)</f>
        <v/>
      </c>
      <c r="T29" s="25" t="str">
        <f>IF('Y-ENGLISH'!M28="","",'Y-ENGLISH'!M28)</f>
        <v/>
      </c>
      <c r="U29" s="25" t="str">
        <f>IF('Y-ENGLISH'!N28="","",'Y-ENGLISH'!N28)</f>
        <v/>
      </c>
      <c r="V29" s="135">
        <f t="shared" si="17"/>
        <v>0</v>
      </c>
      <c r="W29" s="146">
        <f t="shared" si="18"/>
        <v>30.4</v>
      </c>
      <c r="X29" s="100" t="str">
        <f t="shared" si="19"/>
        <v>E</v>
      </c>
      <c r="Y29" s="101">
        <f t="shared" si="20"/>
        <v>5</v>
      </c>
      <c r="Z29" s="254" t="str">
        <f>IF('HY-HINDI'!C28="","",'HY-HINDI'!C28)</f>
        <v/>
      </c>
      <c r="AA29" s="254" t="str">
        <f>IF('HY-HINDI'!E28="","",'HY-HINDI'!E28)</f>
        <v/>
      </c>
      <c r="AB29" s="25" t="str">
        <f>IF('HY-HINDI'!G28="","",'HY-HINDI'!G28)</f>
        <v/>
      </c>
      <c r="AC29" s="25">
        <f>IF('HY-HINDI'!H28="","",'HY-HINDI'!H28)</f>
        <v>10</v>
      </c>
      <c r="AD29" s="25">
        <f>IF('HY-HINDI'!I28="","",'HY-HINDI'!I28)</f>
        <v>10</v>
      </c>
      <c r="AE29" s="25">
        <f>IF('HY-HINDI'!J28="","",'HY-HINDI'!J28)</f>
        <v>10</v>
      </c>
      <c r="AF29" s="25" t="str">
        <f>IF('HY-HINDI'!L28="","",'HY-HINDI'!L28)</f>
        <v/>
      </c>
      <c r="AG29" s="25" t="str">
        <f>IF('HY-HINDI'!M28="","",'HY-HINDI'!M28)</f>
        <v/>
      </c>
      <c r="AH29" s="25" t="str">
        <f>IF('HY-HINDI'!N28="","",'HY-HINDI'!N28)</f>
        <v/>
      </c>
      <c r="AI29" s="135">
        <f t="shared" si="21"/>
        <v>0</v>
      </c>
      <c r="AJ29" s="254" t="str">
        <f>IF('Y-HINDI'!C28="","",'Y-HINDI'!C28)</f>
        <v/>
      </c>
      <c r="AK29" s="254" t="str">
        <f>IF('Y-HINDI'!E28="","",'Y-HINDI'!E28)</f>
        <v/>
      </c>
      <c r="AL29" s="25" t="str">
        <f>IF('Y-HINDI'!G28="","",'Y-HINDI'!G28)</f>
        <v/>
      </c>
      <c r="AM29" s="25">
        <f>IF('Y-HINDI'!H28="","",'Y-HINDI'!H28)</f>
        <v>10</v>
      </c>
      <c r="AN29" s="25">
        <f>IF('Y-HINDI'!I28="","",'Y-HINDI'!I28)</f>
        <v>9</v>
      </c>
      <c r="AO29" s="25">
        <f>IF('Y-HINDI'!J28="","",'Y-HINDI'!J28)</f>
        <v>10</v>
      </c>
      <c r="AP29" s="25" t="str">
        <f>IF('Y-HINDI'!L28="","",'Y-HINDI'!L28)</f>
        <v/>
      </c>
      <c r="AQ29" s="25" t="str">
        <f>IF('Y-HINDI'!M28="","",'Y-HINDI'!M28)</f>
        <v/>
      </c>
      <c r="AR29" s="25" t="str">
        <f>IF('Y-HINDI'!N28="","",'Y-HINDI'!N28)</f>
        <v/>
      </c>
      <c r="AS29" s="135">
        <f t="shared" si="22"/>
        <v>0</v>
      </c>
      <c r="AT29" s="146">
        <f t="shared" si="23"/>
        <v>0</v>
      </c>
      <c r="AU29" s="100" t="str">
        <f t="shared" si="24"/>
        <v>E</v>
      </c>
      <c r="AV29" s="101" t="str">
        <f t="shared" si="25"/>
        <v/>
      </c>
      <c r="AW29" s="254" t="str">
        <f>IF('HY-GUJARATI'!C28="","",'HY-GUJARATI'!C28)</f>
        <v/>
      </c>
      <c r="AX29" s="254" t="str">
        <f>IF('HY-GUJARATI'!E28="","",'HY-GUJARATI'!E28)</f>
        <v/>
      </c>
      <c r="AY29" s="25" t="str">
        <f>IF('HY-GUJARATI'!G28="","",'HY-GUJARATI'!G28)</f>
        <v/>
      </c>
      <c r="AZ29" s="25">
        <f>IF('HY-GUJARATI'!H28="","",'HY-GUJARATI'!H28)</f>
        <v>8</v>
      </c>
      <c r="BA29" s="25">
        <f>IF('HY-GUJARATI'!I28="","",'HY-GUJARATI'!I28)</f>
        <v>9</v>
      </c>
      <c r="BB29" s="25">
        <f>IF('HY-GUJARATI'!J28="","",'HY-GUJARATI'!J28)</f>
        <v>8</v>
      </c>
      <c r="BC29" s="25" t="str">
        <f>IF('HY-GUJARATI'!L28="","",'HY-GUJARATI'!L28)</f>
        <v/>
      </c>
      <c r="BD29" s="25" t="str">
        <f>IF('HY-GUJARATI'!M28="","",'HY-GUJARATI'!M28)</f>
        <v/>
      </c>
      <c r="BE29" s="25" t="str">
        <f>IF('HY-GUJARATI'!N28="","",'HY-GUJARATI'!N28)</f>
        <v/>
      </c>
      <c r="BF29" s="135">
        <f t="shared" si="26"/>
        <v>0</v>
      </c>
      <c r="BG29" s="254" t="str">
        <f>IF('Y-GUJARATI'!C28="","",'Y-GUJARATI'!C28)</f>
        <v/>
      </c>
      <c r="BH29" s="254" t="str">
        <f>IF('Y-GUJARATI'!E28="","",'Y-GUJARATI'!E28)</f>
        <v/>
      </c>
      <c r="BI29" s="25" t="str">
        <f>IF('Y-GUJARATI'!G28="","",'Y-GUJARATI'!G28)</f>
        <v/>
      </c>
      <c r="BJ29" s="25">
        <f>IF('Y-GUJARATI'!H28="","",'Y-GUJARATI'!H28)</f>
        <v>9</v>
      </c>
      <c r="BK29" s="25">
        <f>IF('Y-GUJARATI'!I28="","",'Y-GUJARATI'!I28)</f>
        <v>9</v>
      </c>
      <c r="BL29" s="25">
        <f>IF('Y-GUJARATI'!J28="","",'Y-GUJARATI'!J28)</f>
        <v>9</v>
      </c>
      <c r="BM29" s="25" t="str">
        <f>IF('Y-GUJARATI'!L28="","",'Y-GUJARATI'!L28)</f>
        <v/>
      </c>
      <c r="BN29" s="25" t="str">
        <f>IF('Y-GUJARATI'!M28="","",'Y-GUJARATI'!M28)</f>
        <v/>
      </c>
      <c r="BO29" s="25" t="str">
        <f>IF('Y-GUJARATI'!N28="","",'Y-GUJARATI'!N28)</f>
        <v/>
      </c>
      <c r="BP29" s="135">
        <f t="shared" si="27"/>
        <v>0</v>
      </c>
      <c r="BQ29" s="146">
        <f t="shared" si="28"/>
        <v>0</v>
      </c>
      <c r="BR29" s="100" t="str">
        <f t="shared" si="29"/>
        <v>E</v>
      </c>
      <c r="BS29" s="101" t="str">
        <f t="shared" si="30"/>
        <v/>
      </c>
      <c r="BT29" s="254" t="str">
        <f>IF('HY-MATHS'!C28="","",'HY-MATHS'!C28)</f>
        <v/>
      </c>
      <c r="BU29" s="254" t="str">
        <f>IF('HY-MATHS'!E28="","",'HY-MATHS'!E28)</f>
        <v/>
      </c>
      <c r="BV29" s="25" t="str">
        <f>IF('HY-MATHS'!G28="","",'HY-MATHS'!G28)</f>
        <v/>
      </c>
      <c r="BW29" s="25">
        <f>IF('HY-MATHS'!H28="","",'HY-MATHS'!H28)</f>
        <v>10</v>
      </c>
      <c r="BX29" s="25">
        <f>IF('HY-MATHS'!I28="","",'HY-MATHS'!I28)</f>
        <v>10</v>
      </c>
      <c r="BY29" s="25">
        <f>IF('HY-MATHS'!J28="","",'HY-MATHS'!J28)</f>
        <v>10</v>
      </c>
      <c r="BZ29" s="25" t="str">
        <f>IF('HY-MATHS'!L28="","",'HY-MATHS'!L28)</f>
        <v/>
      </c>
      <c r="CA29" s="25" t="str">
        <f>IF('HY-MATHS'!M28="","",'HY-MATHS'!M28)</f>
        <v/>
      </c>
      <c r="CB29" s="25" t="str">
        <f>IF('HY-MATHS'!N28="","",'HY-MATHS'!N28)</f>
        <v/>
      </c>
      <c r="CC29" s="135">
        <f t="shared" si="31"/>
        <v>0</v>
      </c>
      <c r="CD29" s="254" t="str">
        <f>IF('Y-MATHS'!C28="","",'Y-MATHS'!C28)</f>
        <v/>
      </c>
      <c r="CE29" s="254" t="str">
        <f>IF('Y-MATHS'!E28="","",'Y-MATHS'!E28)</f>
        <v/>
      </c>
      <c r="CF29" s="25" t="str">
        <f>IF('Y-MATHS'!G28="","",'Y-MATHS'!G28)</f>
        <v/>
      </c>
      <c r="CG29" s="25">
        <f>IF('Y-MATHS'!H28="","",'Y-MATHS'!H28)</f>
        <v>9</v>
      </c>
      <c r="CH29" s="25">
        <f>IF('Y-MATHS'!I28="","",'Y-MATHS'!I28)</f>
        <v>10</v>
      </c>
      <c r="CI29" s="25">
        <f>IF('Y-MATHS'!J28="","",'Y-MATHS'!J28)</f>
        <v>10</v>
      </c>
      <c r="CJ29" s="25" t="str">
        <f>IF('Y-MATHS'!L28="","",'Y-MATHS'!L28)</f>
        <v/>
      </c>
      <c r="CK29" s="25" t="str">
        <f>IF('Y-MATHS'!M28="","",'Y-MATHS'!M28)</f>
        <v/>
      </c>
      <c r="CL29" s="25" t="str">
        <f>IF('Y-MATHS'!N28="","",'Y-MATHS'!N28)</f>
        <v/>
      </c>
      <c r="CM29" s="135">
        <f t="shared" si="32"/>
        <v>0</v>
      </c>
      <c r="CN29" s="146">
        <f t="shared" si="33"/>
        <v>0</v>
      </c>
      <c r="CO29" s="100" t="str">
        <f t="shared" si="34"/>
        <v>E</v>
      </c>
      <c r="CP29" s="101" t="str">
        <f t="shared" si="35"/>
        <v/>
      </c>
      <c r="CQ29" s="254" t="str">
        <f>IF('HY-SCIENCE'!C28="","",'HY-SCIENCE'!C28)</f>
        <v/>
      </c>
      <c r="CR29" s="254" t="str">
        <f>IF('HY-SCIENCE'!E28="","",'HY-SCIENCE'!E28)</f>
        <v/>
      </c>
      <c r="CS29" s="25" t="str">
        <f>IF('HY-SCIENCE'!G28="","",'HY-SCIENCE'!G28)</f>
        <v/>
      </c>
      <c r="CT29" s="25">
        <f>IF('HY-SCIENCE'!H28="","",'HY-SCIENCE'!H28)</f>
        <v>10</v>
      </c>
      <c r="CU29" s="25">
        <f>IF('HY-SCIENCE'!I28="","",'HY-SCIENCE'!I28)</f>
        <v>10</v>
      </c>
      <c r="CV29" s="25">
        <f>IF('HY-SCIENCE'!J28="","",'HY-SCIENCE'!J28)</f>
        <v>10</v>
      </c>
      <c r="CW29" s="25" t="str">
        <f>IF('HY-SCIENCE'!L28="","",'HY-SCIENCE'!L28)</f>
        <v/>
      </c>
      <c r="CX29" s="25" t="str">
        <f>IF('HY-SCIENCE'!M28="","",'HY-SCIENCE'!M28)</f>
        <v/>
      </c>
      <c r="CY29" s="25" t="str">
        <f>IF('HY-SCIENCE'!N28="","",'HY-SCIENCE'!N28)</f>
        <v/>
      </c>
      <c r="CZ29" s="135">
        <f t="shared" si="36"/>
        <v>0</v>
      </c>
      <c r="DA29" s="254" t="str">
        <f>IF('Y-SCIENCE'!C28="","",'Y-SCIENCE'!C28)</f>
        <v/>
      </c>
      <c r="DB29" s="254" t="str">
        <f>IF('Y-SCIENCE'!E28="","",'Y-SCIENCE'!E28)</f>
        <v/>
      </c>
      <c r="DC29" s="25" t="str">
        <f>IF('Y-SCIENCE'!G28="","",'Y-SCIENCE'!G28)</f>
        <v/>
      </c>
      <c r="DD29" s="25">
        <f>IF('Y-SCIENCE'!H28="","",'Y-SCIENCE'!H28)</f>
        <v>10</v>
      </c>
      <c r="DE29" s="25">
        <f>IF('Y-SCIENCE'!I28="","",'Y-SCIENCE'!I28)</f>
        <v>9</v>
      </c>
      <c r="DF29" s="25">
        <f>IF('Y-SCIENCE'!J28="","",'Y-SCIENCE'!J28)</f>
        <v>10</v>
      </c>
      <c r="DG29" s="25" t="str">
        <f>IF('Y-SCIENCE'!L28="","",'Y-SCIENCE'!L28)</f>
        <v/>
      </c>
      <c r="DH29" s="25" t="str">
        <f>IF('Y-SCIENCE'!M28="","",'Y-SCIENCE'!M28)</f>
        <v/>
      </c>
      <c r="DI29" s="25" t="str">
        <f>IF('Y-SCIENCE'!N28="","",'Y-SCIENCE'!N28)</f>
        <v/>
      </c>
      <c r="DJ29" s="135">
        <f t="shared" si="37"/>
        <v>0</v>
      </c>
      <c r="DK29" s="146">
        <f t="shared" si="38"/>
        <v>0</v>
      </c>
      <c r="DL29" s="100" t="str">
        <f t="shared" si="39"/>
        <v>E</v>
      </c>
      <c r="DM29" s="101" t="str">
        <f t="shared" si="40"/>
        <v/>
      </c>
      <c r="DN29" s="254" t="str">
        <f>IF('HY-SST'!C28="","",'HY-SST'!C28)</f>
        <v/>
      </c>
      <c r="DO29" s="254" t="str">
        <f>IF('HY-SST'!E28="","",'HY-SST'!E28)</f>
        <v/>
      </c>
      <c r="DP29" s="25" t="str">
        <f>IF('HY-SST'!G28="","",'HY-SST'!G28)</f>
        <v/>
      </c>
      <c r="DQ29" s="25">
        <f>IF('HY-SST'!H28="","",'HY-SST'!H28)</f>
        <v>10</v>
      </c>
      <c r="DR29" s="25">
        <f>IF('HY-SST'!I28="","",'HY-SST'!I28)</f>
        <v>10</v>
      </c>
      <c r="DS29" s="25">
        <f>IF('HY-SST'!J28="","",'HY-SST'!J28)</f>
        <v>10</v>
      </c>
      <c r="DT29" s="25" t="str">
        <f>IF('HY-SST'!L28="","",'HY-SST'!L28)</f>
        <v/>
      </c>
      <c r="DU29" s="25" t="str">
        <f>IF('HY-SST'!M28="","",'HY-SST'!M28)</f>
        <v/>
      </c>
      <c r="DV29" s="25" t="str">
        <f>IF('HY-SST'!N28="","",'HY-SST'!N28)</f>
        <v/>
      </c>
      <c r="DW29" s="135">
        <f t="shared" si="41"/>
        <v>0</v>
      </c>
      <c r="DX29" s="254" t="str">
        <f>IF('Y-SST'!C28="","",'Y-SST'!C28)</f>
        <v/>
      </c>
      <c r="DY29" s="254" t="str">
        <f>IF('Y-SST'!E28="","",'Y-SST'!E28)</f>
        <v/>
      </c>
      <c r="DZ29" s="25" t="str">
        <f>IF('Y-SST'!G28="","",'Y-SST'!G28)</f>
        <v/>
      </c>
      <c r="EA29" s="25">
        <f>IF('Y-SST'!H28="","",'Y-SST'!H28)</f>
        <v>10</v>
      </c>
      <c r="EB29" s="25">
        <f>IF('Y-SST'!I28="","",'Y-SST'!I28)</f>
        <v>9</v>
      </c>
      <c r="EC29" s="25">
        <f>IF('Y-SST'!J28="","",'Y-SST'!J28)</f>
        <v>9</v>
      </c>
      <c r="ED29" s="25" t="str">
        <f>IF('Y-SST'!L28="","",'Y-SST'!L28)</f>
        <v/>
      </c>
      <c r="EE29" s="25" t="str">
        <f>IF('Y-SST'!M28="","",'Y-SST'!M28)</f>
        <v/>
      </c>
      <c r="EF29" s="25" t="str">
        <f>IF('Y-SST'!N28="","",'Y-SST'!N28)</f>
        <v/>
      </c>
      <c r="EG29" s="135">
        <f t="shared" si="42"/>
        <v>0</v>
      </c>
      <c r="EH29" s="146">
        <f t="shared" si="43"/>
        <v>0</v>
      </c>
      <c r="EI29" s="100" t="str">
        <f t="shared" si="44"/>
        <v>E</v>
      </c>
      <c r="EJ29" s="101" t="str">
        <f t="shared" si="45"/>
        <v/>
      </c>
      <c r="EK29" s="25" t="b">
        <f t="shared" si="12"/>
        <v>0</v>
      </c>
      <c r="EL29" s="102">
        <f t="shared" si="46"/>
        <v>0</v>
      </c>
      <c r="EM29" s="103" t="str">
        <f t="shared" si="47"/>
        <v>E</v>
      </c>
      <c r="EN29" s="260" t="str">
        <f t="shared" si="48"/>
        <v/>
      </c>
      <c r="EO29" s="25" t="str">
        <f>'CS-PS'!C25</f>
        <v>A</v>
      </c>
      <c r="EP29" s="25" t="str">
        <f>'CS-PS'!D25</f>
        <v>A</v>
      </c>
      <c r="EQ29" s="25" t="str">
        <f>ArtEducation!C25</f>
        <v>A</v>
      </c>
      <c r="ER29" s="25" t="str">
        <f>ArtEducation!D25</f>
        <v>A</v>
      </c>
      <c r="ES29" s="25" t="str">
        <f>'Health&amp;Physical Education'!C25</f>
        <v>A</v>
      </c>
      <c r="ET29" s="25" t="str">
        <f>'Health&amp;Physical Education'!D25</f>
        <v>A</v>
      </c>
      <c r="EU29" s="25" t="str">
        <f>Baglessdays!C25</f>
        <v>YES</v>
      </c>
      <c r="EV29" s="25" t="str">
        <f>Baglessdays!D25</f>
        <v>YES</v>
      </c>
      <c r="EW29" s="316" t="str">
        <f>studentprofile!N26</f>
        <v>GOOD</v>
      </c>
      <c r="EX29" s="207" t="str">
        <f>Discipline!C25</f>
        <v>A</v>
      </c>
      <c r="EY29" s="207" t="str">
        <f>Discipline!D25</f>
        <v>A</v>
      </c>
      <c r="EZ29" t="str">
        <f>SKILLSUBJECT!C25</f>
        <v>Qualified</v>
      </c>
    </row>
    <row r="30" spans="1:156" ht="14.25" customHeight="1">
      <c r="A30" s="26">
        <v>20</v>
      </c>
      <c r="B30" s="25" t="str">
        <f>IF(studentprofile!D27="","",studentprofile!D27)</f>
        <v>MANVI GEEDA</v>
      </c>
      <c r="C30" s="254">
        <f>IF('HY-ENGLISH'!C29="","",'HY-ENGLISH'!C29)</f>
        <v>25</v>
      </c>
      <c r="D30" s="254">
        <f>IF('HY-ENGLISH'!E29="","",'HY-ENGLISH'!E29)</f>
        <v>23</v>
      </c>
      <c r="E30" s="25">
        <f>IF('HY-ENGLISH'!G29="","",'HY-ENGLISH'!G29)</f>
        <v>13</v>
      </c>
      <c r="F30" s="25">
        <f>IF('HY-ENGLISH'!H29="","",'HY-ENGLISH'!H29)</f>
        <v>10</v>
      </c>
      <c r="G30" s="25">
        <f>IF('HY-ENGLISH'!I29="","",'HY-ENGLISH'!I29)</f>
        <v>10</v>
      </c>
      <c r="H30" s="25">
        <f>IF('HY-ENGLISH'!J29="","",'HY-ENGLISH'!J29)</f>
        <v>10</v>
      </c>
      <c r="I30" s="25">
        <f>IF('HY-ENGLISH'!L29="","",'HY-ENGLISH'!L29)</f>
        <v>32</v>
      </c>
      <c r="J30" s="25">
        <f>IF('HY-ENGLISH'!M29="","",'HY-ENGLISH'!M29)</f>
        <v>20</v>
      </c>
      <c r="K30" s="25">
        <f>IF('HY-ENGLISH'!N29="","",'HY-ENGLISH'!N29)</f>
        <v>63</v>
      </c>
      <c r="L30" s="135">
        <f t="shared" si="16"/>
        <v>25.2</v>
      </c>
      <c r="M30" s="254" t="str">
        <f>IF('Y-ENGLISH'!C29="","",'Y-ENGLISH'!C29)</f>
        <v/>
      </c>
      <c r="N30" s="254" t="str">
        <f>IF('Y-ENGLISH'!E29="","",'Y-ENGLISH'!E29)</f>
        <v/>
      </c>
      <c r="O30" s="25" t="str">
        <f>IF('Y-ENGLISH'!G29="","",'Y-ENGLISH'!G29)</f>
        <v/>
      </c>
      <c r="P30" s="25">
        <f>IF('Y-ENGLISH'!H29="","",'Y-ENGLISH'!H29)</f>
        <v>10</v>
      </c>
      <c r="Q30" s="25">
        <f>IF('Y-ENGLISH'!I29="","",'Y-ENGLISH'!I29)</f>
        <v>10</v>
      </c>
      <c r="R30" s="25">
        <f>IF('Y-ENGLISH'!J29="","",'Y-ENGLISH'!J29)</f>
        <v>10</v>
      </c>
      <c r="S30" s="25" t="str">
        <f>IF('Y-ENGLISH'!L29="","",'Y-ENGLISH'!L29)</f>
        <v/>
      </c>
      <c r="T30" s="25" t="str">
        <f>IF('Y-ENGLISH'!M29="","",'Y-ENGLISH'!M29)</f>
        <v/>
      </c>
      <c r="U30" s="25" t="str">
        <f>IF('Y-ENGLISH'!N29="","",'Y-ENGLISH'!N29)</f>
        <v/>
      </c>
      <c r="V30" s="135">
        <f t="shared" si="17"/>
        <v>0</v>
      </c>
      <c r="W30" s="146">
        <f t="shared" si="18"/>
        <v>25.2</v>
      </c>
      <c r="X30" s="100" t="str">
        <f t="shared" si="19"/>
        <v>E</v>
      </c>
      <c r="Y30" s="101">
        <f t="shared" si="20"/>
        <v>15</v>
      </c>
      <c r="Z30" s="254" t="str">
        <f>IF('HY-HINDI'!C29="","",'HY-HINDI'!C29)</f>
        <v/>
      </c>
      <c r="AA30" s="254" t="str">
        <f>IF('HY-HINDI'!E29="","",'HY-HINDI'!E29)</f>
        <v/>
      </c>
      <c r="AB30" s="25" t="str">
        <f>IF('HY-HINDI'!G29="","",'HY-HINDI'!G29)</f>
        <v/>
      </c>
      <c r="AC30" s="25">
        <f>IF('HY-HINDI'!H29="","",'HY-HINDI'!H29)</f>
        <v>10</v>
      </c>
      <c r="AD30" s="25">
        <f>IF('HY-HINDI'!I29="","",'HY-HINDI'!I29)</f>
        <v>10</v>
      </c>
      <c r="AE30" s="25">
        <f>IF('HY-HINDI'!J29="","",'HY-HINDI'!J29)</f>
        <v>10</v>
      </c>
      <c r="AF30" s="25" t="str">
        <f>IF('HY-HINDI'!L29="","",'HY-HINDI'!L29)</f>
        <v/>
      </c>
      <c r="AG30" s="25" t="str">
        <f>IF('HY-HINDI'!M29="","",'HY-HINDI'!M29)</f>
        <v/>
      </c>
      <c r="AH30" s="25" t="str">
        <f>IF('HY-HINDI'!N29="","",'HY-HINDI'!N29)</f>
        <v/>
      </c>
      <c r="AI30" s="135">
        <f t="shared" si="21"/>
        <v>0</v>
      </c>
      <c r="AJ30" s="254" t="str">
        <f>IF('Y-HINDI'!C29="","",'Y-HINDI'!C29)</f>
        <v/>
      </c>
      <c r="AK30" s="254" t="str">
        <f>IF('Y-HINDI'!E29="","",'Y-HINDI'!E29)</f>
        <v/>
      </c>
      <c r="AL30" s="25" t="str">
        <f>IF('Y-HINDI'!G29="","",'Y-HINDI'!G29)</f>
        <v/>
      </c>
      <c r="AM30" s="25">
        <f>IF('Y-HINDI'!H29="","",'Y-HINDI'!H29)</f>
        <v>10</v>
      </c>
      <c r="AN30" s="25">
        <f>IF('Y-HINDI'!I29="","",'Y-HINDI'!I29)</f>
        <v>9</v>
      </c>
      <c r="AO30" s="25">
        <f>IF('Y-HINDI'!J29="","",'Y-HINDI'!J29)</f>
        <v>9</v>
      </c>
      <c r="AP30" s="25" t="str">
        <f>IF('Y-HINDI'!L29="","",'Y-HINDI'!L29)</f>
        <v/>
      </c>
      <c r="AQ30" s="25" t="str">
        <f>IF('Y-HINDI'!M29="","",'Y-HINDI'!M29)</f>
        <v/>
      </c>
      <c r="AR30" s="25" t="str">
        <f>IF('Y-HINDI'!N29="","",'Y-HINDI'!N29)</f>
        <v/>
      </c>
      <c r="AS30" s="135">
        <f t="shared" si="22"/>
        <v>0</v>
      </c>
      <c r="AT30" s="146">
        <f t="shared" si="23"/>
        <v>0</v>
      </c>
      <c r="AU30" s="100" t="str">
        <f t="shared" si="24"/>
        <v>E</v>
      </c>
      <c r="AV30" s="101" t="str">
        <f t="shared" si="25"/>
        <v/>
      </c>
      <c r="AW30" s="254" t="str">
        <f>IF('HY-GUJARATI'!C29="","",'HY-GUJARATI'!C29)</f>
        <v/>
      </c>
      <c r="AX30" s="254" t="str">
        <f>IF('HY-GUJARATI'!E29="","",'HY-GUJARATI'!E29)</f>
        <v/>
      </c>
      <c r="AY30" s="25" t="str">
        <f>IF('HY-GUJARATI'!G29="","",'HY-GUJARATI'!G29)</f>
        <v/>
      </c>
      <c r="AZ30" s="25">
        <f>IF('HY-GUJARATI'!H29="","",'HY-GUJARATI'!H29)</f>
        <v>9</v>
      </c>
      <c r="BA30" s="25">
        <f>IF('HY-GUJARATI'!I29="","",'HY-GUJARATI'!I29)</f>
        <v>9</v>
      </c>
      <c r="BB30" s="25">
        <f>IF('HY-GUJARATI'!J29="","",'HY-GUJARATI'!J29)</f>
        <v>8</v>
      </c>
      <c r="BC30" s="25" t="str">
        <f>IF('HY-GUJARATI'!L29="","",'HY-GUJARATI'!L29)</f>
        <v/>
      </c>
      <c r="BD30" s="25" t="str">
        <f>IF('HY-GUJARATI'!M29="","",'HY-GUJARATI'!M29)</f>
        <v/>
      </c>
      <c r="BE30" s="25" t="str">
        <f>IF('HY-GUJARATI'!N29="","",'HY-GUJARATI'!N29)</f>
        <v/>
      </c>
      <c r="BF30" s="135">
        <f t="shared" si="26"/>
        <v>0</v>
      </c>
      <c r="BG30" s="254" t="str">
        <f>IF('Y-GUJARATI'!C29="","",'Y-GUJARATI'!C29)</f>
        <v/>
      </c>
      <c r="BH30" s="254" t="str">
        <f>IF('Y-GUJARATI'!E29="","",'Y-GUJARATI'!E29)</f>
        <v/>
      </c>
      <c r="BI30" s="25" t="str">
        <f>IF('Y-GUJARATI'!G29="","",'Y-GUJARATI'!G29)</f>
        <v/>
      </c>
      <c r="BJ30" s="25">
        <f>IF('Y-GUJARATI'!H29="","",'Y-GUJARATI'!H29)</f>
        <v>9</v>
      </c>
      <c r="BK30" s="25">
        <f>IF('Y-GUJARATI'!I29="","",'Y-GUJARATI'!I29)</f>
        <v>9</v>
      </c>
      <c r="BL30" s="25">
        <f>IF('Y-GUJARATI'!J29="","",'Y-GUJARATI'!J29)</f>
        <v>9</v>
      </c>
      <c r="BM30" s="25" t="str">
        <f>IF('Y-GUJARATI'!L29="","",'Y-GUJARATI'!L29)</f>
        <v/>
      </c>
      <c r="BN30" s="25" t="str">
        <f>IF('Y-GUJARATI'!M29="","",'Y-GUJARATI'!M29)</f>
        <v/>
      </c>
      <c r="BO30" s="25" t="str">
        <f>IF('Y-GUJARATI'!N29="","",'Y-GUJARATI'!N29)</f>
        <v/>
      </c>
      <c r="BP30" s="135">
        <f t="shared" si="27"/>
        <v>0</v>
      </c>
      <c r="BQ30" s="146">
        <f t="shared" si="28"/>
        <v>0</v>
      </c>
      <c r="BR30" s="100" t="str">
        <f t="shared" si="29"/>
        <v>E</v>
      </c>
      <c r="BS30" s="101" t="str">
        <f t="shared" si="30"/>
        <v/>
      </c>
      <c r="BT30" s="254" t="str">
        <f>IF('HY-MATHS'!C29="","",'HY-MATHS'!C29)</f>
        <v/>
      </c>
      <c r="BU30" s="254" t="str">
        <f>IF('HY-MATHS'!E29="","",'HY-MATHS'!E29)</f>
        <v/>
      </c>
      <c r="BV30" s="25" t="str">
        <f>IF('HY-MATHS'!G29="","",'HY-MATHS'!G29)</f>
        <v/>
      </c>
      <c r="BW30" s="25">
        <f>IF('HY-MATHS'!H29="","",'HY-MATHS'!H29)</f>
        <v>10</v>
      </c>
      <c r="BX30" s="25">
        <f>IF('HY-MATHS'!I29="","",'HY-MATHS'!I29)</f>
        <v>10</v>
      </c>
      <c r="BY30" s="25">
        <f>IF('HY-MATHS'!J29="","",'HY-MATHS'!J29)</f>
        <v>10</v>
      </c>
      <c r="BZ30" s="25" t="str">
        <f>IF('HY-MATHS'!L29="","",'HY-MATHS'!L29)</f>
        <v/>
      </c>
      <c r="CA30" s="25" t="str">
        <f>IF('HY-MATHS'!M29="","",'HY-MATHS'!M29)</f>
        <v/>
      </c>
      <c r="CB30" s="25" t="str">
        <f>IF('HY-MATHS'!N29="","",'HY-MATHS'!N29)</f>
        <v/>
      </c>
      <c r="CC30" s="135">
        <f t="shared" si="31"/>
        <v>0</v>
      </c>
      <c r="CD30" s="254" t="str">
        <f>IF('Y-MATHS'!C29="","",'Y-MATHS'!C29)</f>
        <v/>
      </c>
      <c r="CE30" s="254" t="str">
        <f>IF('Y-MATHS'!E29="","",'Y-MATHS'!E29)</f>
        <v/>
      </c>
      <c r="CF30" s="25" t="str">
        <f>IF('Y-MATHS'!G29="","",'Y-MATHS'!G29)</f>
        <v/>
      </c>
      <c r="CG30" s="25">
        <f>IF('Y-MATHS'!H29="","",'Y-MATHS'!H29)</f>
        <v>10</v>
      </c>
      <c r="CH30" s="25">
        <f>IF('Y-MATHS'!I29="","",'Y-MATHS'!I29)</f>
        <v>9</v>
      </c>
      <c r="CI30" s="25">
        <f>IF('Y-MATHS'!J29="","",'Y-MATHS'!J29)</f>
        <v>10</v>
      </c>
      <c r="CJ30" s="25" t="str">
        <f>IF('Y-MATHS'!L29="","",'Y-MATHS'!L29)</f>
        <v/>
      </c>
      <c r="CK30" s="25" t="str">
        <f>IF('Y-MATHS'!M29="","",'Y-MATHS'!M29)</f>
        <v/>
      </c>
      <c r="CL30" s="25" t="str">
        <f>IF('Y-MATHS'!N29="","",'Y-MATHS'!N29)</f>
        <v/>
      </c>
      <c r="CM30" s="135">
        <f t="shared" si="32"/>
        <v>0</v>
      </c>
      <c r="CN30" s="146">
        <f t="shared" si="33"/>
        <v>0</v>
      </c>
      <c r="CO30" s="100" t="str">
        <f t="shared" si="34"/>
        <v>E</v>
      </c>
      <c r="CP30" s="101" t="str">
        <f t="shared" si="35"/>
        <v/>
      </c>
      <c r="CQ30" s="254" t="str">
        <f>IF('HY-SCIENCE'!C29="","",'HY-SCIENCE'!C29)</f>
        <v/>
      </c>
      <c r="CR30" s="254" t="str">
        <f>IF('HY-SCIENCE'!E29="","",'HY-SCIENCE'!E29)</f>
        <v/>
      </c>
      <c r="CS30" s="25" t="str">
        <f>IF('HY-SCIENCE'!G29="","",'HY-SCIENCE'!G29)</f>
        <v/>
      </c>
      <c r="CT30" s="25">
        <f>IF('HY-SCIENCE'!H29="","",'HY-SCIENCE'!H29)</f>
        <v>10</v>
      </c>
      <c r="CU30" s="25">
        <f>IF('HY-SCIENCE'!I29="","",'HY-SCIENCE'!I29)</f>
        <v>10</v>
      </c>
      <c r="CV30" s="25">
        <f>IF('HY-SCIENCE'!J29="","",'HY-SCIENCE'!J29)</f>
        <v>10</v>
      </c>
      <c r="CW30" s="25" t="str">
        <f>IF('HY-SCIENCE'!L29="","",'HY-SCIENCE'!L29)</f>
        <v/>
      </c>
      <c r="CX30" s="25" t="str">
        <f>IF('HY-SCIENCE'!M29="","",'HY-SCIENCE'!M29)</f>
        <v/>
      </c>
      <c r="CY30" s="25" t="str">
        <f>IF('HY-SCIENCE'!N29="","",'HY-SCIENCE'!N29)</f>
        <v/>
      </c>
      <c r="CZ30" s="135">
        <f t="shared" si="36"/>
        <v>0</v>
      </c>
      <c r="DA30" s="254" t="str">
        <f>IF('Y-SCIENCE'!C29="","",'Y-SCIENCE'!C29)</f>
        <v/>
      </c>
      <c r="DB30" s="254" t="str">
        <f>IF('Y-SCIENCE'!E29="","",'Y-SCIENCE'!E29)</f>
        <v/>
      </c>
      <c r="DC30" s="25" t="str">
        <f>IF('Y-SCIENCE'!G29="","",'Y-SCIENCE'!G29)</f>
        <v/>
      </c>
      <c r="DD30" s="25">
        <f>IF('Y-SCIENCE'!H29="","",'Y-SCIENCE'!H29)</f>
        <v>9</v>
      </c>
      <c r="DE30" s="25">
        <f>IF('Y-SCIENCE'!I29="","",'Y-SCIENCE'!I29)</f>
        <v>9</v>
      </c>
      <c r="DF30" s="25">
        <f>IF('Y-SCIENCE'!J29="","",'Y-SCIENCE'!J29)</f>
        <v>10</v>
      </c>
      <c r="DG30" s="25" t="str">
        <f>IF('Y-SCIENCE'!L29="","",'Y-SCIENCE'!L29)</f>
        <v/>
      </c>
      <c r="DH30" s="25" t="str">
        <f>IF('Y-SCIENCE'!M29="","",'Y-SCIENCE'!M29)</f>
        <v/>
      </c>
      <c r="DI30" s="25" t="str">
        <f>IF('Y-SCIENCE'!N29="","",'Y-SCIENCE'!N29)</f>
        <v/>
      </c>
      <c r="DJ30" s="135">
        <f t="shared" si="37"/>
        <v>0</v>
      </c>
      <c r="DK30" s="146">
        <f t="shared" si="38"/>
        <v>0</v>
      </c>
      <c r="DL30" s="100" t="str">
        <f t="shared" si="39"/>
        <v>E</v>
      </c>
      <c r="DM30" s="101" t="str">
        <f t="shared" si="40"/>
        <v/>
      </c>
      <c r="DN30" s="254" t="str">
        <f>IF('HY-SST'!C29="","",'HY-SST'!C29)</f>
        <v/>
      </c>
      <c r="DO30" s="254" t="str">
        <f>IF('HY-SST'!E29="","",'HY-SST'!E29)</f>
        <v/>
      </c>
      <c r="DP30" s="25" t="str">
        <f>IF('HY-SST'!G29="","",'HY-SST'!G29)</f>
        <v/>
      </c>
      <c r="DQ30" s="25">
        <f>IF('HY-SST'!H29="","",'HY-SST'!H29)</f>
        <v>9</v>
      </c>
      <c r="DR30" s="25">
        <f>IF('HY-SST'!I29="","",'HY-SST'!I29)</f>
        <v>9</v>
      </c>
      <c r="DS30" s="25">
        <f>IF('HY-SST'!J29="","",'HY-SST'!J29)</f>
        <v>9</v>
      </c>
      <c r="DT30" s="25" t="str">
        <f>IF('HY-SST'!L29="","",'HY-SST'!L29)</f>
        <v/>
      </c>
      <c r="DU30" s="25" t="str">
        <f>IF('HY-SST'!M29="","",'HY-SST'!M29)</f>
        <v/>
      </c>
      <c r="DV30" s="25" t="str">
        <f>IF('HY-SST'!N29="","",'HY-SST'!N29)</f>
        <v/>
      </c>
      <c r="DW30" s="135">
        <f t="shared" si="41"/>
        <v>0</v>
      </c>
      <c r="DX30" s="254" t="str">
        <f>IF('Y-SST'!C29="","",'Y-SST'!C29)</f>
        <v/>
      </c>
      <c r="DY30" s="254" t="str">
        <f>IF('Y-SST'!E29="","",'Y-SST'!E29)</f>
        <v/>
      </c>
      <c r="DZ30" s="25" t="str">
        <f>IF('Y-SST'!G29="","",'Y-SST'!G29)</f>
        <v/>
      </c>
      <c r="EA30" s="25">
        <f>IF('Y-SST'!H29="","",'Y-SST'!H29)</f>
        <v>8</v>
      </c>
      <c r="EB30" s="25">
        <f>IF('Y-SST'!I29="","",'Y-SST'!I29)</f>
        <v>9</v>
      </c>
      <c r="EC30" s="25">
        <f>IF('Y-SST'!J29="","",'Y-SST'!J29)</f>
        <v>8</v>
      </c>
      <c r="ED30" s="25" t="str">
        <f>IF('Y-SST'!L29="","",'Y-SST'!L29)</f>
        <v/>
      </c>
      <c r="EE30" s="25" t="str">
        <f>IF('Y-SST'!M29="","",'Y-SST'!M29)</f>
        <v/>
      </c>
      <c r="EF30" s="25" t="str">
        <f>IF('Y-SST'!N29="","",'Y-SST'!N29)</f>
        <v/>
      </c>
      <c r="EG30" s="135">
        <f t="shared" si="42"/>
        <v>0</v>
      </c>
      <c r="EH30" s="146">
        <f t="shared" si="43"/>
        <v>0</v>
      </c>
      <c r="EI30" s="100" t="str">
        <f t="shared" si="44"/>
        <v>E</v>
      </c>
      <c r="EJ30" s="101" t="str">
        <f t="shared" si="45"/>
        <v/>
      </c>
      <c r="EK30" s="25" t="b">
        <f t="shared" si="12"/>
        <v>0</v>
      </c>
      <c r="EL30" s="102">
        <f t="shared" si="46"/>
        <v>0</v>
      </c>
      <c r="EM30" s="103" t="str">
        <f t="shared" si="47"/>
        <v>E</v>
      </c>
      <c r="EN30" s="260" t="str">
        <f t="shared" si="48"/>
        <v/>
      </c>
      <c r="EO30" s="25" t="str">
        <f>'CS-PS'!C26</f>
        <v>A</v>
      </c>
      <c r="EP30" s="25" t="str">
        <f>'CS-PS'!D26</f>
        <v>A</v>
      </c>
      <c r="EQ30" s="25" t="str">
        <f>ArtEducation!C26</f>
        <v>A</v>
      </c>
      <c r="ER30" s="25" t="str">
        <f>ArtEducation!D26</f>
        <v>A</v>
      </c>
      <c r="ES30" s="25" t="str">
        <f>'Health&amp;Physical Education'!C26</f>
        <v>A</v>
      </c>
      <c r="ET30" s="25" t="str">
        <f>'Health&amp;Physical Education'!D26</f>
        <v>A</v>
      </c>
      <c r="EU30" s="25" t="str">
        <f>Baglessdays!C26</f>
        <v>YES</v>
      </c>
      <c r="EV30" s="25" t="str">
        <f>Baglessdays!D26</f>
        <v>YES</v>
      </c>
      <c r="EW30" s="316" t="str">
        <f>studentprofile!N27</f>
        <v>GOOD</v>
      </c>
      <c r="EX30" s="207" t="str">
        <f>Discipline!C26</f>
        <v>A</v>
      </c>
      <c r="EY30" s="207" t="str">
        <f>Discipline!D26</f>
        <v>A</v>
      </c>
      <c r="EZ30" t="str">
        <f>SKILLSUBJECT!C26</f>
        <v>Qualified</v>
      </c>
    </row>
    <row r="31" spans="1:156" ht="14.25" customHeight="1">
      <c r="A31" s="26">
        <v>21</v>
      </c>
      <c r="B31" s="25" t="str">
        <f>IF(studentprofile!D28="","",studentprofile!D28)</f>
        <v>MEET BAVALIYA</v>
      </c>
      <c r="C31" s="254">
        <f>IF('HY-ENGLISH'!C30="","",'HY-ENGLISH'!C30)</f>
        <v>14</v>
      </c>
      <c r="D31" s="254">
        <f>IF('HY-ENGLISH'!E30="","",'HY-ENGLISH'!E30)</f>
        <v>22</v>
      </c>
      <c r="E31" s="25">
        <f>IF('HY-ENGLISH'!G30="","",'HY-ENGLISH'!G30)</f>
        <v>11</v>
      </c>
      <c r="F31" s="25">
        <f>IF('HY-ENGLISH'!H30="","",'HY-ENGLISH'!H30)</f>
        <v>10</v>
      </c>
      <c r="G31" s="25">
        <f>IF('HY-ENGLISH'!I30="","",'HY-ENGLISH'!I30)</f>
        <v>10</v>
      </c>
      <c r="H31" s="25">
        <f>IF('HY-ENGLISH'!J30="","",'HY-ENGLISH'!J30)</f>
        <v>10</v>
      </c>
      <c r="I31" s="25">
        <f>IF('HY-ENGLISH'!L30="","",'HY-ENGLISH'!L30)</f>
        <v>34</v>
      </c>
      <c r="J31" s="25">
        <f>IF('HY-ENGLISH'!M30="","",'HY-ENGLISH'!M30)</f>
        <v>22</v>
      </c>
      <c r="K31" s="25">
        <f>IF('HY-ENGLISH'!N30="","",'HY-ENGLISH'!N30)</f>
        <v>63</v>
      </c>
      <c r="L31" s="135">
        <f t="shared" si="16"/>
        <v>25.2</v>
      </c>
      <c r="M31" s="254" t="str">
        <f>IF('Y-ENGLISH'!C30="","",'Y-ENGLISH'!C30)</f>
        <v/>
      </c>
      <c r="N31" s="254" t="str">
        <f>IF('Y-ENGLISH'!E30="","",'Y-ENGLISH'!E30)</f>
        <v/>
      </c>
      <c r="O31" s="25" t="str">
        <f>IF('Y-ENGLISH'!G30="","",'Y-ENGLISH'!G30)</f>
        <v/>
      </c>
      <c r="P31" s="25">
        <f>IF('Y-ENGLISH'!H30="","",'Y-ENGLISH'!H30)</f>
        <v>10</v>
      </c>
      <c r="Q31" s="25">
        <f>IF('Y-ENGLISH'!I30="","",'Y-ENGLISH'!I30)</f>
        <v>10</v>
      </c>
      <c r="R31" s="25">
        <f>IF('Y-ENGLISH'!J30="","",'Y-ENGLISH'!J30)</f>
        <v>10</v>
      </c>
      <c r="S31" s="25" t="str">
        <f>IF('Y-ENGLISH'!L30="","",'Y-ENGLISH'!L30)</f>
        <v/>
      </c>
      <c r="T31" s="25" t="str">
        <f>IF('Y-ENGLISH'!M30="","",'Y-ENGLISH'!M30)</f>
        <v/>
      </c>
      <c r="U31" s="25" t="str">
        <f>IF('Y-ENGLISH'!N30="","",'Y-ENGLISH'!N30)</f>
        <v/>
      </c>
      <c r="V31" s="135">
        <f t="shared" si="17"/>
        <v>0</v>
      </c>
      <c r="W31" s="146">
        <f t="shared" si="18"/>
        <v>25.2</v>
      </c>
      <c r="X31" s="100" t="str">
        <f t="shared" si="19"/>
        <v>E</v>
      </c>
      <c r="Y31" s="101">
        <f t="shared" si="20"/>
        <v>15</v>
      </c>
      <c r="Z31" s="254" t="str">
        <f>IF('HY-HINDI'!C30="","",'HY-HINDI'!C30)</f>
        <v/>
      </c>
      <c r="AA31" s="254" t="str">
        <f>IF('HY-HINDI'!E30="","",'HY-HINDI'!E30)</f>
        <v/>
      </c>
      <c r="AB31" s="25" t="str">
        <f>IF('HY-HINDI'!G30="","",'HY-HINDI'!G30)</f>
        <v/>
      </c>
      <c r="AC31" s="25">
        <f>IF('HY-HINDI'!H30="","",'HY-HINDI'!H30)</f>
        <v>10</v>
      </c>
      <c r="AD31" s="25">
        <f>IF('HY-HINDI'!I30="","",'HY-HINDI'!I30)</f>
        <v>10</v>
      </c>
      <c r="AE31" s="25">
        <f>IF('HY-HINDI'!J30="","",'HY-HINDI'!J30)</f>
        <v>10</v>
      </c>
      <c r="AF31" s="25" t="str">
        <f>IF('HY-HINDI'!L30="","",'HY-HINDI'!L30)</f>
        <v/>
      </c>
      <c r="AG31" s="25" t="str">
        <f>IF('HY-HINDI'!M30="","",'HY-HINDI'!M30)</f>
        <v/>
      </c>
      <c r="AH31" s="25" t="str">
        <f>IF('HY-HINDI'!N30="","",'HY-HINDI'!N30)</f>
        <v/>
      </c>
      <c r="AI31" s="135">
        <f t="shared" si="21"/>
        <v>0</v>
      </c>
      <c r="AJ31" s="254" t="str">
        <f>IF('Y-HINDI'!C30="","",'Y-HINDI'!C30)</f>
        <v/>
      </c>
      <c r="AK31" s="254" t="str">
        <f>IF('Y-HINDI'!E30="","",'Y-HINDI'!E30)</f>
        <v/>
      </c>
      <c r="AL31" s="25" t="str">
        <f>IF('Y-HINDI'!G30="","",'Y-HINDI'!G30)</f>
        <v/>
      </c>
      <c r="AM31" s="25">
        <f>IF('Y-HINDI'!H30="","",'Y-HINDI'!H30)</f>
        <v>9</v>
      </c>
      <c r="AN31" s="25">
        <f>IF('Y-HINDI'!I30="","",'Y-HINDI'!I30)</f>
        <v>10</v>
      </c>
      <c r="AO31" s="25">
        <f>IF('Y-HINDI'!J30="","",'Y-HINDI'!J30)</f>
        <v>10</v>
      </c>
      <c r="AP31" s="25" t="str">
        <f>IF('Y-HINDI'!L30="","",'Y-HINDI'!L30)</f>
        <v/>
      </c>
      <c r="AQ31" s="25" t="str">
        <f>IF('Y-HINDI'!M30="","",'Y-HINDI'!M30)</f>
        <v/>
      </c>
      <c r="AR31" s="25" t="str">
        <f>IF('Y-HINDI'!N30="","",'Y-HINDI'!N30)</f>
        <v/>
      </c>
      <c r="AS31" s="135">
        <f t="shared" si="22"/>
        <v>0</v>
      </c>
      <c r="AT31" s="146">
        <f t="shared" si="23"/>
        <v>0</v>
      </c>
      <c r="AU31" s="100" t="str">
        <f t="shared" si="24"/>
        <v>E</v>
      </c>
      <c r="AV31" s="101" t="str">
        <f t="shared" si="25"/>
        <v/>
      </c>
      <c r="AW31" s="254" t="str">
        <f>IF('HY-GUJARATI'!C30="","",'HY-GUJARATI'!C30)</f>
        <v/>
      </c>
      <c r="AX31" s="254" t="str">
        <f>IF('HY-GUJARATI'!E30="","",'HY-GUJARATI'!E30)</f>
        <v/>
      </c>
      <c r="AY31" s="25" t="str">
        <f>IF('HY-GUJARATI'!G30="","",'HY-GUJARATI'!G30)</f>
        <v/>
      </c>
      <c r="AZ31" s="25">
        <f>IF('HY-GUJARATI'!H30="","",'HY-GUJARATI'!H30)</f>
        <v>9</v>
      </c>
      <c r="BA31" s="25">
        <f>IF('HY-GUJARATI'!I30="","",'HY-GUJARATI'!I30)</f>
        <v>10</v>
      </c>
      <c r="BB31" s="25">
        <f>IF('HY-GUJARATI'!J30="","",'HY-GUJARATI'!J30)</f>
        <v>9</v>
      </c>
      <c r="BC31" s="25" t="str">
        <f>IF('HY-GUJARATI'!L30="","",'HY-GUJARATI'!L30)</f>
        <v/>
      </c>
      <c r="BD31" s="25" t="str">
        <f>IF('HY-GUJARATI'!M30="","",'HY-GUJARATI'!M30)</f>
        <v/>
      </c>
      <c r="BE31" s="25" t="str">
        <f>IF('HY-GUJARATI'!N30="","",'HY-GUJARATI'!N30)</f>
        <v/>
      </c>
      <c r="BF31" s="135">
        <f t="shared" si="26"/>
        <v>0</v>
      </c>
      <c r="BG31" s="254" t="str">
        <f>IF('Y-GUJARATI'!C30="","",'Y-GUJARATI'!C30)</f>
        <v/>
      </c>
      <c r="BH31" s="254" t="str">
        <f>IF('Y-GUJARATI'!E30="","",'Y-GUJARATI'!E30)</f>
        <v/>
      </c>
      <c r="BI31" s="25" t="str">
        <f>IF('Y-GUJARATI'!G30="","",'Y-GUJARATI'!G30)</f>
        <v/>
      </c>
      <c r="BJ31" s="25">
        <f>IF('Y-GUJARATI'!H30="","",'Y-GUJARATI'!H30)</f>
        <v>10</v>
      </c>
      <c r="BK31" s="25">
        <f>IF('Y-GUJARATI'!I30="","",'Y-GUJARATI'!I30)</f>
        <v>9</v>
      </c>
      <c r="BL31" s="25">
        <f>IF('Y-GUJARATI'!J30="","",'Y-GUJARATI'!J30)</f>
        <v>10</v>
      </c>
      <c r="BM31" s="25" t="str">
        <f>IF('Y-GUJARATI'!L30="","",'Y-GUJARATI'!L30)</f>
        <v/>
      </c>
      <c r="BN31" s="25" t="str">
        <f>IF('Y-GUJARATI'!M30="","",'Y-GUJARATI'!M30)</f>
        <v/>
      </c>
      <c r="BO31" s="25" t="str">
        <f>IF('Y-GUJARATI'!N30="","",'Y-GUJARATI'!N30)</f>
        <v/>
      </c>
      <c r="BP31" s="135">
        <f t="shared" si="27"/>
        <v>0</v>
      </c>
      <c r="BQ31" s="146">
        <f t="shared" si="28"/>
        <v>0</v>
      </c>
      <c r="BR31" s="100" t="str">
        <f t="shared" si="29"/>
        <v>E</v>
      </c>
      <c r="BS31" s="101" t="str">
        <f t="shared" si="30"/>
        <v/>
      </c>
      <c r="BT31" s="254" t="str">
        <f>IF('HY-MATHS'!C30="","",'HY-MATHS'!C30)</f>
        <v/>
      </c>
      <c r="BU31" s="254" t="str">
        <f>IF('HY-MATHS'!E30="","",'HY-MATHS'!E30)</f>
        <v/>
      </c>
      <c r="BV31" s="25" t="str">
        <f>IF('HY-MATHS'!G30="","",'HY-MATHS'!G30)</f>
        <v/>
      </c>
      <c r="BW31" s="25">
        <f>IF('HY-MATHS'!H30="","",'HY-MATHS'!H30)</f>
        <v>9</v>
      </c>
      <c r="BX31" s="25">
        <f>IF('HY-MATHS'!I30="","",'HY-MATHS'!I30)</f>
        <v>9</v>
      </c>
      <c r="BY31" s="25">
        <f>IF('HY-MATHS'!J30="","",'HY-MATHS'!J30)</f>
        <v>10</v>
      </c>
      <c r="BZ31" s="25" t="str">
        <f>IF('HY-MATHS'!L30="","",'HY-MATHS'!L30)</f>
        <v/>
      </c>
      <c r="CA31" s="25" t="str">
        <f>IF('HY-MATHS'!M30="","",'HY-MATHS'!M30)</f>
        <v/>
      </c>
      <c r="CB31" s="25" t="str">
        <f>IF('HY-MATHS'!N30="","",'HY-MATHS'!N30)</f>
        <v/>
      </c>
      <c r="CC31" s="135">
        <f t="shared" si="31"/>
        <v>0</v>
      </c>
      <c r="CD31" s="254" t="str">
        <f>IF('Y-MATHS'!C30="","",'Y-MATHS'!C30)</f>
        <v/>
      </c>
      <c r="CE31" s="254" t="str">
        <f>IF('Y-MATHS'!E30="","",'Y-MATHS'!E30)</f>
        <v/>
      </c>
      <c r="CF31" s="25" t="str">
        <f>IF('Y-MATHS'!G30="","",'Y-MATHS'!G30)</f>
        <v/>
      </c>
      <c r="CG31" s="25">
        <f>IF('Y-MATHS'!H30="","",'Y-MATHS'!H30)</f>
        <v>10</v>
      </c>
      <c r="CH31" s="25">
        <f>IF('Y-MATHS'!I30="","",'Y-MATHS'!I30)</f>
        <v>9</v>
      </c>
      <c r="CI31" s="25">
        <f>IF('Y-MATHS'!J30="","",'Y-MATHS'!J30)</f>
        <v>9</v>
      </c>
      <c r="CJ31" s="25" t="str">
        <f>IF('Y-MATHS'!L30="","",'Y-MATHS'!L30)</f>
        <v/>
      </c>
      <c r="CK31" s="25" t="str">
        <f>IF('Y-MATHS'!M30="","",'Y-MATHS'!M30)</f>
        <v/>
      </c>
      <c r="CL31" s="25" t="str">
        <f>IF('Y-MATHS'!N30="","",'Y-MATHS'!N30)</f>
        <v/>
      </c>
      <c r="CM31" s="135">
        <f t="shared" si="32"/>
        <v>0</v>
      </c>
      <c r="CN31" s="146">
        <f t="shared" si="33"/>
        <v>0</v>
      </c>
      <c r="CO31" s="100" t="str">
        <f t="shared" si="34"/>
        <v>E</v>
      </c>
      <c r="CP31" s="101" t="str">
        <f t="shared" si="35"/>
        <v/>
      </c>
      <c r="CQ31" s="254" t="str">
        <f>IF('HY-SCIENCE'!C30="","",'HY-SCIENCE'!C30)</f>
        <v/>
      </c>
      <c r="CR31" s="254" t="str">
        <f>IF('HY-SCIENCE'!E30="","",'HY-SCIENCE'!E30)</f>
        <v/>
      </c>
      <c r="CS31" s="25" t="str">
        <f>IF('HY-SCIENCE'!G30="","",'HY-SCIENCE'!G30)</f>
        <v/>
      </c>
      <c r="CT31" s="25">
        <f>IF('HY-SCIENCE'!H30="","",'HY-SCIENCE'!H30)</f>
        <v>10</v>
      </c>
      <c r="CU31" s="25">
        <f>IF('HY-SCIENCE'!I30="","",'HY-SCIENCE'!I30)</f>
        <v>10</v>
      </c>
      <c r="CV31" s="25">
        <f>IF('HY-SCIENCE'!J30="","",'HY-SCIENCE'!J30)</f>
        <v>10</v>
      </c>
      <c r="CW31" s="25" t="str">
        <f>IF('HY-SCIENCE'!L30="","",'HY-SCIENCE'!L30)</f>
        <v/>
      </c>
      <c r="CX31" s="25" t="str">
        <f>IF('HY-SCIENCE'!M30="","",'HY-SCIENCE'!M30)</f>
        <v/>
      </c>
      <c r="CY31" s="25" t="str">
        <f>IF('HY-SCIENCE'!N30="","",'HY-SCIENCE'!N30)</f>
        <v/>
      </c>
      <c r="CZ31" s="135">
        <f t="shared" si="36"/>
        <v>0</v>
      </c>
      <c r="DA31" s="254" t="str">
        <f>IF('Y-SCIENCE'!C30="","",'Y-SCIENCE'!C30)</f>
        <v/>
      </c>
      <c r="DB31" s="254" t="str">
        <f>IF('Y-SCIENCE'!E30="","",'Y-SCIENCE'!E30)</f>
        <v/>
      </c>
      <c r="DC31" s="25" t="str">
        <f>IF('Y-SCIENCE'!G30="","",'Y-SCIENCE'!G30)</f>
        <v/>
      </c>
      <c r="DD31" s="25">
        <f>IF('Y-SCIENCE'!H30="","",'Y-SCIENCE'!H30)</f>
        <v>10</v>
      </c>
      <c r="DE31" s="25">
        <f>IF('Y-SCIENCE'!I30="","",'Y-SCIENCE'!I30)</f>
        <v>10</v>
      </c>
      <c r="DF31" s="25">
        <f>IF('Y-SCIENCE'!J30="","",'Y-SCIENCE'!J30)</f>
        <v>10</v>
      </c>
      <c r="DG31" s="25" t="str">
        <f>IF('Y-SCIENCE'!L30="","",'Y-SCIENCE'!L30)</f>
        <v/>
      </c>
      <c r="DH31" s="25" t="str">
        <f>IF('Y-SCIENCE'!M30="","",'Y-SCIENCE'!M30)</f>
        <v/>
      </c>
      <c r="DI31" s="25" t="str">
        <f>IF('Y-SCIENCE'!N30="","",'Y-SCIENCE'!N30)</f>
        <v/>
      </c>
      <c r="DJ31" s="135">
        <f t="shared" si="37"/>
        <v>0</v>
      </c>
      <c r="DK31" s="146">
        <f t="shared" si="38"/>
        <v>0</v>
      </c>
      <c r="DL31" s="100" t="str">
        <f t="shared" si="39"/>
        <v>E</v>
      </c>
      <c r="DM31" s="101" t="str">
        <f t="shared" si="40"/>
        <v/>
      </c>
      <c r="DN31" s="254" t="str">
        <f>IF('HY-SST'!C30="","",'HY-SST'!C30)</f>
        <v/>
      </c>
      <c r="DO31" s="254" t="str">
        <f>IF('HY-SST'!E30="","",'HY-SST'!E30)</f>
        <v/>
      </c>
      <c r="DP31" s="25" t="str">
        <f>IF('HY-SST'!G30="","",'HY-SST'!G30)</f>
        <v/>
      </c>
      <c r="DQ31" s="25">
        <f>IF('HY-SST'!H30="","",'HY-SST'!H30)</f>
        <v>10</v>
      </c>
      <c r="DR31" s="25">
        <f>IF('HY-SST'!I30="","",'HY-SST'!I30)</f>
        <v>10</v>
      </c>
      <c r="DS31" s="25">
        <f>IF('HY-SST'!J30="","",'HY-SST'!J30)</f>
        <v>10</v>
      </c>
      <c r="DT31" s="25" t="str">
        <f>IF('HY-SST'!L30="","",'HY-SST'!L30)</f>
        <v/>
      </c>
      <c r="DU31" s="25" t="str">
        <f>IF('HY-SST'!M30="","",'HY-SST'!M30)</f>
        <v/>
      </c>
      <c r="DV31" s="25" t="str">
        <f>IF('HY-SST'!N30="","",'HY-SST'!N30)</f>
        <v/>
      </c>
      <c r="DW31" s="135">
        <f t="shared" si="41"/>
        <v>0</v>
      </c>
      <c r="DX31" s="254" t="str">
        <f>IF('Y-SST'!C30="","",'Y-SST'!C30)</f>
        <v/>
      </c>
      <c r="DY31" s="254" t="str">
        <f>IF('Y-SST'!E30="","",'Y-SST'!E30)</f>
        <v/>
      </c>
      <c r="DZ31" s="25" t="str">
        <f>IF('Y-SST'!G30="","",'Y-SST'!G30)</f>
        <v/>
      </c>
      <c r="EA31" s="25">
        <f>IF('Y-SST'!H30="","",'Y-SST'!H30)</f>
        <v>10</v>
      </c>
      <c r="EB31" s="25">
        <f>IF('Y-SST'!I30="","",'Y-SST'!I30)</f>
        <v>10</v>
      </c>
      <c r="EC31" s="25">
        <f>IF('Y-SST'!J30="","",'Y-SST'!J30)</f>
        <v>10</v>
      </c>
      <c r="ED31" s="25" t="str">
        <f>IF('Y-SST'!L30="","",'Y-SST'!L30)</f>
        <v/>
      </c>
      <c r="EE31" s="25" t="str">
        <f>IF('Y-SST'!M30="","",'Y-SST'!M30)</f>
        <v/>
      </c>
      <c r="EF31" s="25" t="str">
        <f>IF('Y-SST'!N30="","",'Y-SST'!N30)</f>
        <v/>
      </c>
      <c r="EG31" s="135">
        <f t="shared" si="42"/>
        <v>0</v>
      </c>
      <c r="EH31" s="146">
        <f t="shared" si="43"/>
        <v>0</v>
      </c>
      <c r="EI31" s="100" t="str">
        <f t="shared" si="44"/>
        <v>E</v>
      </c>
      <c r="EJ31" s="101" t="str">
        <f t="shared" si="45"/>
        <v/>
      </c>
      <c r="EK31" s="25" t="b">
        <f t="shared" si="12"/>
        <v>0</v>
      </c>
      <c r="EL31" s="102">
        <f t="shared" si="46"/>
        <v>0</v>
      </c>
      <c r="EM31" s="103" t="str">
        <f t="shared" si="47"/>
        <v>E</v>
      </c>
      <c r="EN31" s="260" t="str">
        <f t="shared" si="48"/>
        <v/>
      </c>
      <c r="EO31" s="25" t="str">
        <f>'CS-PS'!C27</f>
        <v>A</v>
      </c>
      <c r="EP31" s="25" t="str">
        <f>'CS-PS'!D27</f>
        <v>A</v>
      </c>
      <c r="EQ31" s="25" t="str">
        <f>ArtEducation!C27</f>
        <v>A</v>
      </c>
      <c r="ER31" s="25" t="str">
        <f>ArtEducation!D27</f>
        <v>A</v>
      </c>
      <c r="ES31" s="25" t="str">
        <f>'Health&amp;Physical Education'!C27</f>
        <v>A</v>
      </c>
      <c r="ET31" s="25" t="str">
        <f>'Health&amp;Physical Education'!D27</f>
        <v>A</v>
      </c>
      <c r="EU31" s="25" t="str">
        <f>Baglessdays!C27</f>
        <v>YES</v>
      </c>
      <c r="EV31" s="25" t="str">
        <f>Baglessdays!D27</f>
        <v>YES</v>
      </c>
      <c r="EW31" s="316" t="str">
        <f>studentprofile!N28</f>
        <v>GOOD</v>
      </c>
      <c r="EX31" s="207" t="str">
        <f>Discipline!C27</f>
        <v>A</v>
      </c>
      <c r="EY31" s="207" t="str">
        <f>Discipline!D27</f>
        <v>A</v>
      </c>
      <c r="EZ31" t="str">
        <f>SKILLSUBJECT!C27</f>
        <v>Qualified</v>
      </c>
    </row>
    <row r="32" spans="1:156" ht="14.25" customHeight="1">
      <c r="A32" s="26">
        <v>22</v>
      </c>
      <c r="B32" s="25" t="str">
        <f>IF(studentprofile!D29="","",studentprofile!D29)</f>
        <v>MIT OLAKIYA</v>
      </c>
      <c r="C32" s="254">
        <f>IF('HY-ENGLISH'!C31="","",'HY-ENGLISH'!C31)</f>
        <v>17</v>
      </c>
      <c r="D32" s="254">
        <f>IF('HY-ENGLISH'!E31="","",'HY-ENGLISH'!E31)</f>
        <v>25</v>
      </c>
      <c r="E32" s="25">
        <f>IF('HY-ENGLISH'!G31="","",'HY-ENGLISH'!G31)</f>
        <v>13</v>
      </c>
      <c r="F32" s="25">
        <f>IF('HY-ENGLISH'!H31="","",'HY-ENGLISH'!H31)</f>
        <v>10</v>
      </c>
      <c r="G32" s="25">
        <f>IF('HY-ENGLISH'!I31="","",'HY-ENGLISH'!I31)</f>
        <v>10</v>
      </c>
      <c r="H32" s="25">
        <f>IF('HY-ENGLISH'!J31="","",'HY-ENGLISH'!J31)</f>
        <v>10</v>
      </c>
      <c r="I32" s="25">
        <f>IF('HY-ENGLISH'!L31="","",'HY-ENGLISH'!L31)</f>
        <v>46</v>
      </c>
      <c r="J32" s="25">
        <f>IF('HY-ENGLISH'!M31="","",'HY-ENGLISH'!M31)</f>
        <v>29</v>
      </c>
      <c r="K32" s="25">
        <f>IF('HY-ENGLISH'!N31="","",'HY-ENGLISH'!N31)</f>
        <v>72</v>
      </c>
      <c r="L32" s="135">
        <f t="shared" si="16"/>
        <v>28.8</v>
      </c>
      <c r="M32" s="254" t="str">
        <f>IF('Y-ENGLISH'!C31="","",'Y-ENGLISH'!C31)</f>
        <v/>
      </c>
      <c r="N32" s="254" t="str">
        <f>IF('Y-ENGLISH'!E31="","",'Y-ENGLISH'!E31)</f>
        <v/>
      </c>
      <c r="O32" s="25" t="str">
        <f>IF('Y-ENGLISH'!G31="","",'Y-ENGLISH'!G31)</f>
        <v/>
      </c>
      <c r="P32" s="25">
        <f>IF('Y-ENGLISH'!H31="","",'Y-ENGLISH'!H31)</f>
        <v>10</v>
      </c>
      <c r="Q32" s="25">
        <f>IF('Y-ENGLISH'!I31="","",'Y-ENGLISH'!I31)</f>
        <v>10</v>
      </c>
      <c r="R32" s="25">
        <f>IF('Y-ENGLISH'!J31="","",'Y-ENGLISH'!J31)</f>
        <v>10</v>
      </c>
      <c r="S32" s="25" t="str">
        <f>IF('Y-ENGLISH'!L31="","",'Y-ENGLISH'!L31)</f>
        <v/>
      </c>
      <c r="T32" s="25" t="str">
        <f>IF('Y-ENGLISH'!M31="","",'Y-ENGLISH'!M31)</f>
        <v/>
      </c>
      <c r="U32" s="25" t="str">
        <f>IF('Y-ENGLISH'!N31="","",'Y-ENGLISH'!N31)</f>
        <v/>
      </c>
      <c r="V32" s="135">
        <f t="shared" si="17"/>
        <v>0</v>
      </c>
      <c r="W32" s="146">
        <f t="shared" si="18"/>
        <v>28.8</v>
      </c>
      <c r="X32" s="100" t="str">
        <f t="shared" si="19"/>
        <v>E</v>
      </c>
      <c r="Y32" s="101">
        <f t="shared" si="20"/>
        <v>7</v>
      </c>
      <c r="Z32" s="254" t="str">
        <f>IF('HY-HINDI'!C31="","",'HY-HINDI'!C31)</f>
        <v/>
      </c>
      <c r="AA32" s="254" t="str">
        <f>IF('HY-HINDI'!E31="","",'HY-HINDI'!E31)</f>
        <v/>
      </c>
      <c r="AB32" s="25" t="str">
        <f>IF('HY-HINDI'!G31="","",'HY-HINDI'!G31)</f>
        <v/>
      </c>
      <c r="AC32" s="25">
        <f>IF('HY-HINDI'!H31="","",'HY-HINDI'!H31)</f>
        <v>10</v>
      </c>
      <c r="AD32" s="25">
        <f>IF('HY-HINDI'!I31="","",'HY-HINDI'!I31)</f>
        <v>10</v>
      </c>
      <c r="AE32" s="25">
        <f>IF('HY-HINDI'!J31="","",'HY-HINDI'!J31)</f>
        <v>10</v>
      </c>
      <c r="AF32" s="25" t="str">
        <f>IF('HY-HINDI'!L31="","",'HY-HINDI'!L31)</f>
        <v/>
      </c>
      <c r="AG32" s="25" t="str">
        <f>IF('HY-HINDI'!M31="","",'HY-HINDI'!M31)</f>
        <v/>
      </c>
      <c r="AH32" s="25" t="str">
        <f>IF('HY-HINDI'!N31="","",'HY-HINDI'!N31)</f>
        <v/>
      </c>
      <c r="AI32" s="135">
        <f t="shared" si="21"/>
        <v>0</v>
      </c>
      <c r="AJ32" s="254" t="str">
        <f>IF('Y-HINDI'!C31="","",'Y-HINDI'!C31)</f>
        <v/>
      </c>
      <c r="AK32" s="254" t="str">
        <f>IF('Y-HINDI'!E31="","",'Y-HINDI'!E31)</f>
        <v/>
      </c>
      <c r="AL32" s="25" t="str">
        <f>IF('Y-HINDI'!G31="","",'Y-HINDI'!G31)</f>
        <v/>
      </c>
      <c r="AM32" s="25">
        <f>IF('Y-HINDI'!H31="","",'Y-HINDI'!H31)</f>
        <v>10</v>
      </c>
      <c r="AN32" s="25">
        <f>IF('Y-HINDI'!I31="","",'Y-HINDI'!I31)</f>
        <v>9</v>
      </c>
      <c r="AO32" s="25">
        <f>IF('Y-HINDI'!J31="","",'Y-HINDI'!J31)</f>
        <v>10</v>
      </c>
      <c r="AP32" s="25" t="str">
        <f>IF('Y-HINDI'!L31="","",'Y-HINDI'!L31)</f>
        <v/>
      </c>
      <c r="AQ32" s="25" t="str">
        <f>IF('Y-HINDI'!M31="","",'Y-HINDI'!M31)</f>
        <v/>
      </c>
      <c r="AR32" s="25" t="str">
        <f>IF('Y-HINDI'!N31="","",'Y-HINDI'!N31)</f>
        <v/>
      </c>
      <c r="AS32" s="135">
        <f t="shared" si="22"/>
        <v>0</v>
      </c>
      <c r="AT32" s="146">
        <f t="shared" si="23"/>
        <v>0</v>
      </c>
      <c r="AU32" s="100" t="str">
        <f t="shared" si="24"/>
        <v>E</v>
      </c>
      <c r="AV32" s="101" t="str">
        <f t="shared" si="25"/>
        <v/>
      </c>
      <c r="AW32" s="254" t="str">
        <f>IF('HY-GUJARATI'!C31="","",'HY-GUJARATI'!C31)</f>
        <v/>
      </c>
      <c r="AX32" s="254" t="str">
        <f>IF('HY-GUJARATI'!E31="","",'HY-GUJARATI'!E31)</f>
        <v/>
      </c>
      <c r="AY32" s="25" t="str">
        <f>IF('HY-GUJARATI'!G31="","",'HY-GUJARATI'!G31)</f>
        <v/>
      </c>
      <c r="AZ32" s="25">
        <f>IF('HY-GUJARATI'!H31="","",'HY-GUJARATI'!H31)</f>
        <v>9</v>
      </c>
      <c r="BA32" s="25">
        <f>IF('HY-GUJARATI'!I31="","",'HY-GUJARATI'!I31)</f>
        <v>10</v>
      </c>
      <c r="BB32" s="25">
        <f>IF('HY-GUJARATI'!J31="","",'HY-GUJARATI'!J31)</f>
        <v>9</v>
      </c>
      <c r="BC32" s="25" t="str">
        <f>IF('HY-GUJARATI'!L31="","",'HY-GUJARATI'!L31)</f>
        <v/>
      </c>
      <c r="BD32" s="25" t="str">
        <f>IF('HY-GUJARATI'!M31="","",'HY-GUJARATI'!M31)</f>
        <v/>
      </c>
      <c r="BE32" s="25" t="str">
        <f>IF('HY-GUJARATI'!N31="","",'HY-GUJARATI'!N31)</f>
        <v/>
      </c>
      <c r="BF32" s="135">
        <f t="shared" si="26"/>
        <v>0</v>
      </c>
      <c r="BG32" s="254" t="str">
        <f>IF('Y-GUJARATI'!C31="","",'Y-GUJARATI'!C31)</f>
        <v/>
      </c>
      <c r="BH32" s="254" t="str">
        <f>IF('Y-GUJARATI'!E31="","",'Y-GUJARATI'!E31)</f>
        <v/>
      </c>
      <c r="BI32" s="25" t="str">
        <f>IF('Y-GUJARATI'!G31="","",'Y-GUJARATI'!G31)</f>
        <v/>
      </c>
      <c r="BJ32" s="25">
        <f>IF('Y-GUJARATI'!H31="","",'Y-GUJARATI'!H31)</f>
        <v>10</v>
      </c>
      <c r="BK32" s="25">
        <f>IF('Y-GUJARATI'!I31="","",'Y-GUJARATI'!I31)</f>
        <v>10</v>
      </c>
      <c r="BL32" s="25">
        <f>IF('Y-GUJARATI'!J31="","",'Y-GUJARATI'!J31)</f>
        <v>9</v>
      </c>
      <c r="BM32" s="25" t="str">
        <f>IF('Y-GUJARATI'!L31="","",'Y-GUJARATI'!L31)</f>
        <v/>
      </c>
      <c r="BN32" s="25" t="str">
        <f>IF('Y-GUJARATI'!M31="","",'Y-GUJARATI'!M31)</f>
        <v/>
      </c>
      <c r="BO32" s="25" t="str">
        <f>IF('Y-GUJARATI'!N31="","",'Y-GUJARATI'!N31)</f>
        <v/>
      </c>
      <c r="BP32" s="135">
        <f t="shared" si="27"/>
        <v>0</v>
      </c>
      <c r="BQ32" s="146">
        <f t="shared" si="28"/>
        <v>0</v>
      </c>
      <c r="BR32" s="100" t="str">
        <f t="shared" si="29"/>
        <v>E</v>
      </c>
      <c r="BS32" s="101" t="str">
        <f t="shared" si="30"/>
        <v/>
      </c>
      <c r="BT32" s="254" t="str">
        <f>IF('HY-MATHS'!C31="","",'HY-MATHS'!C31)</f>
        <v/>
      </c>
      <c r="BU32" s="254" t="str">
        <f>IF('HY-MATHS'!E31="","",'HY-MATHS'!E31)</f>
        <v/>
      </c>
      <c r="BV32" s="25" t="str">
        <f>IF('HY-MATHS'!G31="","",'HY-MATHS'!G31)</f>
        <v/>
      </c>
      <c r="BW32" s="25">
        <f>IF('HY-MATHS'!H31="","",'HY-MATHS'!H31)</f>
        <v>10</v>
      </c>
      <c r="BX32" s="25">
        <f>IF('HY-MATHS'!I31="","",'HY-MATHS'!I31)</f>
        <v>10</v>
      </c>
      <c r="BY32" s="25">
        <f>IF('HY-MATHS'!J31="","",'HY-MATHS'!J31)</f>
        <v>10</v>
      </c>
      <c r="BZ32" s="25" t="str">
        <f>IF('HY-MATHS'!L31="","",'HY-MATHS'!L31)</f>
        <v/>
      </c>
      <c r="CA32" s="25" t="str">
        <f>IF('HY-MATHS'!M31="","",'HY-MATHS'!M31)</f>
        <v/>
      </c>
      <c r="CB32" s="25" t="str">
        <f>IF('HY-MATHS'!N31="","",'HY-MATHS'!N31)</f>
        <v/>
      </c>
      <c r="CC32" s="135">
        <f t="shared" si="31"/>
        <v>0</v>
      </c>
      <c r="CD32" s="254" t="str">
        <f>IF('Y-MATHS'!C31="","",'Y-MATHS'!C31)</f>
        <v/>
      </c>
      <c r="CE32" s="254" t="str">
        <f>IF('Y-MATHS'!E31="","",'Y-MATHS'!E31)</f>
        <v/>
      </c>
      <c r="CF32" s="25" t="str">
        <f>IF('Y-MATHS'!G31="","",'Y-MATHS'!G31)</f>
        <v/>
      </c>
      <c r="CG32" s="25">
        <f>IF('Y-MATHS'!H31="","",'Y-MATHS'!H31)</f>
        <v>10</v>
      </c>
      <c r="CH32" s="25">
        <f>IF('Y-MATHS'!I31="","",'Y-MATHS'!I31)</f>
        <v>10</v>
      </c>
      <c r="CI32" s="25">
        <f>IF('Y-MATHS'!J31="","",'Y-MATHS'!J31)</f>
        <v>9</v>
      </c>
      <c r="CJ32" s="25" t="str">
        <f>IF('Y-MATHS'!L31="","",'Y-MATHS'!L31)</f>
        <v/>
      </c>
      <c r="CK32" s="25" t="str">
        <f>IF('Y-MATHS'!M31="","",'Y-MATHS'!M31)</f>
        <v/>
      </c>
      <c r="CL32" s="25" t="str">
        <f>IF('Y-MATHS'!N31="","",'Y-MATHS'!N31)</f>
        <v/>
      </c>
      <c r="CM32" s="135">
        <f t="shared" si="32"/>
        <v>0</v>
      </c>
      <c r="CN32" s="146">
        <f t="shared" si="33"/>
        <v>0</v>
      </c>
      <c r="CO32" s="100" t="str">
        <f t="shared" si="34"/>
        <v>E</v>
      </c>
      <c r="CP32" s="101" t="str">
        <f t="shared" si="35"/>
        <v/>
      </c>
      <c r="CQ32" s="254" t="str">
        <f>IF('HY-SCIENCE'!C31="","",'HY-SCIENCE'!C31)</f>
        <v/>
      </c>
      <c r="CR32" s="254" t="str">
        <f>IF('HY-SCIENCE'!E31="","",'HY-SCIENCE'!E31)</f>
        <v/>
      </c>
      <c r="CS32" s="25" t="str">
        <f>IF('HY-SCIENCE'!G31="","",'HY-SCIENCE'!G31)</f>
        <v/>
      </c>
      <c r="CT32" s="25">
        <f>IF('HY-SCIENCE'!H31="","",'HY-SCIENCE'!H31)</f>
        <v>10</v>
      </c>
      <c r="CU32" s="25">
        <f>IF('HY-SCIENCE'!I31="","",'HY-SCIENCE'!I31)</f>
        <v>10</v>
      </c>
      <c r="CV32" s="25">
        <f>IF('HY-SCIENCE'!J31="","",'HY-SCIENCE'!J31)</f>
        <v>10</v>
      </c>
      <c r="CW32" s="25" t="str">
        <f>IF('HY-SCIENCE'!L31="","",'HY-SCIENCE'!L31)</f>
        <v/>
      </c>
      <c r="CX32" s="25" t="str">
        <f>IF('HY-SCIENCE'!M31="","",'HY-SCIENCE'!M31)</f>
        <v/>
      </c>
      <c r="CY32" s="25" t="str">
        <f>IF('HY-SCIENCE'!N31="","",'HY-SCIENCE'!N31)</f>
        <v/>
      </c>
      <c r="CZ32" s="135">
        <f t="shared" si="36"/>
        <v>0</v>
      </c>
      <c r="DA32" s="254" t="str">
        <f>IF('Y-SCIENCE'!C31="","",'Y-SCIENCE'!C31)</f>
        <v/>
      </c>
      <c r="DB32" s="254" t="str">
        <f>IF('Y-SCIENCE'!E31="","",'Y-SCIENCE'!E31)</f>
        <v/>
      </c>
      <c r="DC32" s="25" t="str">
        <f>IF('Y-SCIENCE'!G31="","",'Y-SCIENCE'!G31)</f>
        <v/>
      </c>
      <c r="DD32" s="25">
        <f>IF('Y-SCIENCE'!H31="","",'Y-SCIENCE'!H31)</f>
        <v>9</v>
      </c>
      <c r="DE32" s="25">
        <f>IF('Y-SCIENCE'!I31="","",'Y-SCIENCE'!I31)</f>
        <v>10</v>
      </c>
      <c r="DF32" s="25">
        <f>IF('Y-SCIENCE'!J31="","",'Y-SCIENCE'!J31)</f>
        <v>10</v>
      </c>
      <c r="DG32" s="25" t="str">
        <f>IF('Y-SCIENCE'!L31="","",'Y-SCIENCE'!L31)</f>
        <v/>
      </c>
      <c r="DH32" s="25" t="str">
        <f>IF('Y-SCIENCE'!M31="","",'Y-SCIENCE'!M31)</f>
        <v/>
      </c>
      <c r="DI32" s="25" t="str">
        <f>IF('Y-SCIENCE'!N31="","",'Y-SCIENCE'!N31)</f>
        <v/>
      </c>
      <c r="DJ32" s="135">
        <f t="shared" si="37"/>
        <v>0</v>
      </c>
      <c r="DK32" s="146">
        <f t="shared" si="38"/>
        <v>0</v>
      </c>
      <c r="DL32" s="100" t="str">
        <f t="shared" si="39"/>
        <v>E</v>
      </c>
      <c r="DM32" s="101" t="str">
        <f t="shared" si="40"/>
        <v/>
      </c>
      <c r="DN32" s="254" t="str">
        <f>IF('HY-SST'!C31="","",'HY-SST'!C31)</f>
        <v/>
      </c>
      <c r="DO32" s="254" t="str">
        <f>IF('HY-SST'!E31="","",'HY-SST'!E31)</f>
        <v/>
      </c>
      <c r="DP32" s="25" t="str">
        <f>IF('HY-SST'!G31="","",'HY-SST'!G31)</f>
        <v/>
      </c>
      <c r="DQ32" s="25">
        <f>IF('HY-SST'!H31="","",'HY-SST'!H31)</f>
        <v>10</v>
      </c>
      <c r="DR32" s="25">
        <f>IF('HY-SST'!I31="","",'HY-SST'!I31)</f>
        <v>10</v>
      </c>
      <c r="DS32" s="25">
        <f>IF('HY-SST'!J31="","",'HY-SST'!J31)</f>
        <v>10</v>
      </c>
      <c r="DT32" s="25" t="str">
        <f>IF('HY-SST'!L31="","",'HY-SST'!L31)</f>
        <v/>
      </c>
      <c r="DU32" s="25" t="str">
        <f>IF('HY-SST'!M31="","",'HY-SST'!M31)</f>
        <v/>
      </c>
      <c r="DV32" s="25" t="str">
        <f>IF('HY-SST'!N31="","",'HY-SST'!N31)</f>
        <v/>
      </c>
      <c r="DW32" s="135">
        <f t="shared" si="41"/>
        <v>0</v>
      </c>
      <c r="DX32" s="254" t="str">
        <f>IF('Y-SST'!C31="","",'Y-SST'!C31)</f>
        <v/>
      </c>
      <c r="DY32" s="254" t="str">
        <f>IF('Y-SST'!E31="","",'Y-SST'!E31)</f>
        <v/>
      </c>
      <c r="DZ32" s="25" t="str">
        <f>IF('Y-SST'!G31="","",'Y-SST'!G31)</f>
        <v/>
      </c>
      <c r="EA32" s="25">
        <f>IF('Y-SST'!H31="","",'Y-SST'!H31)</f>
        <v>10</v>
      </c>
      <c r="EB32" s="25">
        <f>IF('Y-SST'!I31="","",'Y-SST'!I31)</f>
        <v>10</v>
      </c>
      <c r="EC32" s="25">
        <f>IF('Y-SST'!J31="","",'Y-SST'!J31)</f>
        <v>10</v>
      </c>
      <c r="ED32" s="25" t="str">
        <f>IF('Y-SST'!L31="","",'Y-SST'!L31)</f>
        <v/>
      </c>
      <c r="EE32" s="25" t="str">
        <f>IF('Y-SST'!M31="","",'Y-SST'!M31)</f>
        <v/>
      </c>
      <c r="EF32" s="25" t="str">
        <f>IF('Y-SST'!N31="","",'Y-SST'!N31)</f>
        <v/>
      </c>
      <c r="EG32" s="135">
        <f t="shared" si="42"/>
        <v>0</v>
      </c>
      <c r="EH32" s="146">
        <f t="shared" si="43"/>
        <v>0</v>
      </c>
      <c r="EI32" s="100" t="str">
        <f t="shared" si="44"/>
        <v>E</v>
      </c>
      <c r="EJ32" s="101" t="str">
        <f t="shared" si="45"/>
        <v/>
      </c>
      <c r="EK32" s="25" t="b">
        <f t="shared" si="12"/>
        <v>0</v>
      </c>
      <c r="EL32" s="102">
        <f t="shared" si="46"/>
        <v>0</v>
      </c>
      <c r="EM32" s="103" t="str">
        <f t="shared" si="47"/>
        <v>E</v>
      </c>
      <c r="EN32" s="260" t="str">
        <f t="shared" si="48"/>
        <v/>
      </c>
      <c r="EO32" s="25" t="str">
        <f>'CS-PS'!C28</f>
        <v>A</v>
      </c>
      <c r="EP32" s="25" t="str">
        <f>'CS-PS'!D28</f>
        <v>A</v>
      </c>
      <c r="EQ32" s="25" t="str">
        <f>ArtEducation!C28</f>
        <v>A</v>
      </c>
      <c r="ER32" s="25" t="str">
        <f>ArtEducation!D28</f>
        <v>A</v>
      </c>
      <c r="ES32" s="25" t="str">
        <f>'Health&amp;Physical Education'!C28</f>
        <v>A</v>
      </c>
      <c r="ET32" s="25" t="str">
        <f>'Health&amp;Physical Education'!D28</f>
        <v>A</v>
      </c>
      <c r="EU32" s="25" t="str">
        <f>Baglessdays!C28</f>
        <v>YES</v>
      </c>
      <c r="EV32" s="25" t="str">
        <f>Baglessdays!D28</f>
        <v>YES</v>
      </c>
      <c r="EW32" s="316" t="str">
        <f>studentprofile!N29</f>
        <v>GOOD</v>
      </c>
      <c r="EX32" s="207" t="str">
        <f>Discipline!C28</f>
        <v>A</v>
      </c>
      <c r="EY32" s="207" t="str">
        <f>Discipline!D28</f>
        <v>A</v>
      </c>
      <c r="EZ32" t="str">
        <f>SKILLSUBJECT!C28</f>
        <v>Qualified</v>
      </c>
    </row>
    <row r="33" spans="1:156" ht="14.25" customHeight="1">
      <c r="A33" s="26">
        <v>23</v>
      </c>
      <c r="B33" s="25" t="str">
        <f>IF(studentprofile!D30="","",studentprofile!D30)</f>
        <v>NILESH SANKALIYA</v>
      </c>
      <c r="C33" s="254">
        <f>IF('HY-ENGLISH'!C32="","",'HY-ENGLISH'!C32)</f>
        <v>22</v>
      </c>
      <c r="D33" s="254">
        <f>IF('HY-ENGLISH'!E32="","",'HY-ENGLISH'!E32)</f>
        <v>12</v>
      </c>
      <c r="E33" s="25">
        <f>IF('HY-ENGLISH'!G32="","",'HY-ENGLISH'!G32)</f>
        <v>11</v>
      </c>
      <c r="F33" s="25">
        <f>IF('HY-ENGLISH'!H32="","",'HY-ENGLISH'!H32)</f>
        <v>10</v>
      </c>
      <c r="G33" s="25">
        <f>IF('HY-ENGLISH'!I32="","",'HY-ENGLISH'!I32)</f>
        <v>10</v>
      </c>
      <c r="H33" s="25">
        <f>IF('HY-ENGLISH'!J32="","",'HY-ENGLISH'!J32)</f>
        <v>10</v>
      </c>
      <c r="I33" s="25">
        <f>IF('HY-ENGLISH'!L32="","",'HY-ENGLISH'!L32)</f>
        <v>27</v>
      </c>
      <c r="J33" s="25">
        <f>IF('HY-ENGLISH'!M32="","",'HY-ENGLISH'!M32)</f>
        <v>17</v>
      </c>
      <c r="K33" s="25">
        <f>IF('HY-ENGLISH'!N32="","",'HY-ENGLISH'!N32)</f>
        <v>58</v>
      </c>
      <c r="L33" s="135">
        <f t="shared" si="16"/>
        <v>23.2</v>
      </c>
      <c r="M33" s="254" t="str">
        <f>IF('Y-ENGLISH'!C32="","",'Y-ENGLISH'!C32)</f>
        <v/>
      </c>
      <c r="N33" s="254" t="str">
        <f>IF('Y-ENGLISH'!E32="","",'Y-ENGLISH'!E32)</f>
        <v/>
      </c>
      <c r="O33" s="25" t="str">
        <f>IF('Y-ENGLISH'!G32="","",'Y-ENGLISH'!G32)</f>
        <v/>
      </c>
      <c r="P33" s="25">
        <f>IF('Y-ENGLISH'!H32="","",'Y-ENGLISH'!H32)</f>
        <v>10</v>
      </c>
      <c r="Q33" s="25">
        <f>IF('Y-ENGLISH'!I32="","",'Y-ENGLISH'!I32)</f>
        <v>10</v>
      </c>
      <c r="R33" s="25">
        <f>IF('Y-ENGLISH'!J32="","",'Y-ENGLISH'!J32)</f>
        <v>10</v>
      </c>
      <c r="S33" s="25" t="str">
        <f>IF('Y-ENGLISH'!L32="","",'Y-ENGLISH'!L32)</f>
        <v/>
      </c>
      <c r="T33" s="25" t="str">
        <f>IF('Y-ENGLISH'!M32="","",'Y-ENGLISH'!M32)</f>
        <v/>
      </c>
      <c r="U33" s="25" t="str">
        <f>IF('Y-ENGLISH'!N32="","",'Y-ENGLISH'!N32)</f>
        <v/>
      </c>
      <c r="V33" s="135">
        <f t="shared" si="17"/>
        <v>0</v>
      </c>
      <c r="W33" s="146">
        <f t="shared" si="18"/>
        <v>23.2</v>
      </c>
      <c r="X33" s="100" t="str">
        <f t="shared" si="19"/>
        <v>E</v>
      </c>
      <c r="Y33" s="101">
        <f t="shared" si="20"/>
        <v>26</v>
      </c>
      <c r="Z33" s="254" t="str">
        <f>IF('HY-HINDI'!C32="","",'HY-HINDI'!C32)</f>
        <v/>
      </c>
      <c r="AA33" s="254" t="str">
        <f>IF('HY-HINDI'!E32="","",'HY-HINDI'!E32)</f>
        <v/>
      </c>
      <c r="AB33" s="25" t="str">
        <f>IF('HY-HINDI'!G32="","",'HY-HINDI'!G32)</f>
        <v/>
      </c>
      <c r="AC33" s="25">
        <f>IF('HY-HINDI'!H32="","",'HY-HINDI'!H32)</f>
        <v>10</v>
      </c>
      <c r="AD33" s="25">
        <f>IF('HY-HINDI'!I32="","",'HY-HINDI'!I32)</f>
        <v>10</v>
      </c>
      <c r="AE33" s="25">
        <f>IF('HY-HINDI'!J32="","",'HY-HINDI'!J32)</f>
        <v>10</v>
      </c>
      <c r="AF33" s="25" t="str">
        <f>IF('HY-HINDI'!L32="","",'HY-HINDI'!L32)</f>
        <v/>
      </c>
      <c r="AG33" s="25" t="str">
        <f>IF('HY-HINDI'!M32="","",'HY-HINDI'!M32)</f>
        <v/>
      </c>
      <c r="AH33" s="25" t="str">
        <f>IF('HY-HINDI'!N32="","",'HY-HINDI'!N32)</f>
        <v/>
      </c>
      <c r="AI33" s="135">
        <f t="shared" si="21"/>
        <v>0</v>
      </c>
      <c r="AJ33" s="254" t="str">
        <f>IF('Y-HINDI'!C32="","",'Y-HINDI'!C32)</f>
        <v/>
      </c>
      <c r="AK33" s="254" t="str">
        <f>IF('Y-HINDI'!E32="","",'Y-HINDI'!E32)</f>
        <v/>
      </c>
      <c r="AL33" s="25" t="str">
        <f>IF('Y-HINDI'!G32="","",'Y-HINDI'!G32)</f>
        <v/>
      </c>
      <c r="AM33" s="25">
        <f>IF('Y-HINDI'!H32="","",'Y-HINDI'!H32)</f>
        <v>9</v>
      </c>
      <c r="AN33" s="25">
        <f>IF('Y-HINDI'!I32="","",'Y-HINDI'!I32)</f>
        <v>9</v>
      </c>
      <c r="AO33" s="25">
        <f>IF('Y-HINDI'!J32="","",'Y-HINDI'!J32)</f>
        <v>10</v>
      </c>
      <c r="AP33" s="25" t="str">
        <f>IF('Y-HINDI'!L32="","",'Y-HINDI'!L32)</f>
        <v/>
      </c>
      <c r="AQ33" s="25" t="str">
        <f>IF('Y-HINDI'!M32="","",'Y-HINDI'!M32)</f>
        <v/>
      </c>
      <c r="AR33" s="25" t="str">
        <f>IF('Y-HINDI'!N32="","",'Y-HINDI'!N32)</f>
        <v/>
      </c>
      <c r="AS33" s="135">
        <f t="shared" si="22"/>
        <v>0</v>
      </c>
      <c r="AT33" s="146">
        <f t="shared" si="23"/>
        <v>0</v>
      </c>
      <c r="AU33" s="100" t="str">
        <f t="shared" si="24"/>
        <v>E</v>
      </c>
      <c r="AV33" s="101" t="str">
        <f t="shared" si="25"/>
        <v/>
      </c>
      <c r="AW33" s="254" t="str">
        <f>IF('HY-GUJARATI'!C32="","",'HY-GUJARATI'!C32)</f>
        <v/>
      </c>
      <c r="AX33" s="254" t="str">
        <f>IF('HY-GUJARATI'!E32="","",'HY-GUJARATI'!E32)</f>
        <v/>
      </c>
      <c r="AY33" s="25" t="str">
        <f>IF('HY-GUJARATI'!G32="","",'HY-GUJARATI'!G32)</f>
        <v/>
      </c>
      <c r="AZ33" s="25">
        <f>IF('HY-GUJARATI'!H32="","",'HY-GUJARATI'!H32)</f>
        <v>9</v>
      </c>
      <c r="BA33" s="25">
        <f>IF('HY-GUJARATI'!I32="","",'HY-GUJARATI'!I32)</f>
        <v>9</v>
      </c>
      <c r="BB33" s="25">
        <f>IF('HY-GUJARATI'!J32="","",'HY-GUJARATI'!J32)</f>
        <v>8</v>
      </c>
      <c r="BC33" s="25" t="str">
        <f>IF('HY-GUJARATI'!L32="","",'HY-GUJARATI'!L32)</f>
        <v/>
      </c>
      <c r="BD33" s="25" t="str">
        <f>IF('HY-GUJARATI'!M32="","",'HY-GUJARATI'!M32)</f>
        <v/>
      </c>
      <c r="BE33" s="25" t="str">
        <f>IF('HY-GUJARATI'!N32="","",'HY-GUJARATI'!N32)</f>
        <v/>
      </c>
      <c r="BF33" s="135">
        <f t="shared" si="26"/>
        <v>0</v>
      </c>
      <c r="BG33" s="254" t="str">
        <f>IF('Y-GUJARATI'!C32="","",'Y-GUJARATI'!C32)</f>
        <v/>
      </c>
      <c r="BH33" s="254" t="str">
        <f>IF('Y-GUJARATI'!E32="","",'Y-GUJARATI'!E32)</f>
        <v/>
      </c>
      <c r="BI33" s="25" t="str">
        <f>IF('Y-GUJARATI'!G32="","",'Y-GUJARATI'!G32)</f>
        <v/>
      </c>
      <c r="BJ33" s="25">
        <f>IF('Y-GUJARATI'!H32="","",'Y-GUJARATI'!H32)</f>
        <v>9</v>
      </c>
      <c r="BK33" s="25">
        <f>IF('Y-GUJARATI'!I32="","",'Y-GUJARATI'!I32)</f>
        <v>9</v>
      </c>
      <c r="BL33" s="25">
        <f>IF('Y-GUJARATI'!J32="","",'Y-GUJARATI'!J32)</f>
        <v>10</v>
      </c>
      <c r="BM33" s="25" t="str">
        <f>IF('Y-GUJARATI'!L32="","",'Y-GUJARATI'!L32)</f>
        <v/>
      </c>
      <c r="BN33" s="25" t="str">
        <f>IF('Y-GUJARATI'!M32="","",'Y-GUJARATI'!M32)</f>
        <v/>
      </c>
      <c r="BO33" s="25" t="str">
        <f>IF('Y-GUJARATI'!N32="","",'Y-GUJARATI'!N32)</f>
        <v/>
      </c>
      <c r="BP33" s="135">
        <f t="shared" si="27"/>
        <v>0</v>
      </c>
      <c r="BQ33" s="146">
        <f t="shared" si="28"/>
        <v>0</v>
      </c>
      <c r="BR33" s="100" t="str">
        <f t="shared" si="29"/>
        <v>E</v>
      </c>
      <c r="BS33" s="101" t="str">
        <f t="shared" si="30"/>
        <v/>
      </c>
      <c r="BT33" s="254" t="str">
        <f>IF('HY-MATHS'!C32="","",'HY-MATHS'!C32)</f>
        <v/>
      </c>
      <c r="BU33" s="254" t="str">
        <f>IF('HY-MATHS'!E32="","",'HY-MATHS'!E32)</f>
        <v/>
      </c>
      <c r="BV33" s="25" t="str">
        <f>IF('HY-MATHS'!G32="","",'HY-MATHS'!G32)</f>
        <v/>
      </c>
      <c r="BW33" s="25">
        <f>IF('HY-MATHS'!H32="","",'HY-MATHS'!H32)</f>
        <v>10</v>
      </c>
      <c r="BX33" s="25">
        <f>IF('HY-MATHS'!I32="","",'HY-MATHS'!I32)</f>
        <v>10</v>
      </c>
      <c r="BY33" s="25">
        <f>IF('HY-MATHS'!J32="","",'HY-MATHS'!J32)</f>
        <v>10</v>
      </c>
      <c r="BZ33" s="25" t="str">
        <f>IF('HY-MATHS'!L32="","",'HY-MATHS'!L32)</f>
        <v/>
      </c>
      <c r="CA33" s="25" t="str">
        <f>IF('HY-MATHS'!M32="","",'HY-MATHS'!M32)</f>
        <v/>
      </c>
      <c r="CB33" s="25" t="str">
        <f>IF('HY-MATHS'!N32="","",'HY-MATHS'!N32)</f>
        <v/>
      </c>
      <c r="CC33" s="135">
        <f t="shared" si="31"/>
        <v>0</v>
      </c>
      <c r="CD33" s="254" t="str">
        <f>IF('Y-MATHS'!C32="","",'Y-MATHS'!C32)</f>
        <v/>
      </c>
      <c r="CE33" s="254" t="str">
        <f>IF('Y-MATHS'!E32="","",'Y-MATHS'!E32)</f>
        <v/>
      </c>
      <c r="CF33" s="25" t="str">
        <f>IF('Y-MATHS'!G32="","",'Y-MATHS'!G32)</f>
        <v/>
      </c>
      <c r="CG33" s="25">
        <f>IF('Y-MATHS'!H32="","",'Y-MATHS'!H32)</f>
        <v>9</v>
      </c>
      <c r="CH33" s="25">
        <f>IF('Y-MATHS'!I32="","",'Y-MATHS'!I32)</f>
        <v>10</v>
      </c>
      <c r="CI33" s="25">
        <f>IF('Y-MATHS'!J32="","",'Y-MATHS'!J32)</f>
        <v>10</v>
      </c>
      <c r="CJ33" s="25" t="str">
        <f>IF('Y-MATHS'!L32="","",'Y-MATHS'!L32)</f>
        <v/>
      </c>
      <c r="CK33" s="25" t="str">
        <f>IF('Y-MATHS'!M32="","",'Y-MATHS'!M32)</f>
        <v/>
      </c>
      <c r="CL33" s="25" t="str">
        <f>IF('Y-MATHS'!N32="","",'Y-MATHS'!N32)</f>
        <v/>
      </c>
      <c r="CM33" s="135">
        <f t="shared" si="32"/>
        <v>0</v>
      </c>
      <c r="CN33" s="146">
        <f t="shared" si="33"/>
        <v>0</v>
      </c>
      <c r="CO33" s="100" t="str">
        <f t="shared" si="34"/>
        <v>E</v>
      </c>
      <c r="CP33" s="101" t="str">
        <f t="shared" si="35"/>
        <v/>
      </c>
      <c r="CQ33" s="254" t="str">
        <f>IF('HY-SCIENCE'!C32="","",'HY-SCIENCE'!C32)</f>
        <v/>
      </c>
      <c r="CR33" s="254" t="str">
        <f>IF('HY-SCIENCE'!E32="","",'HY-SCIENCE'!E32)</f>
        <v/>
      </c>
      <c r="CS33" s="25" t="str">
        <f>IF('HY-SCIENCE'!G32="","",'HY-SCIENCE'!G32)</f>
        <v/>
      </c>
      <c r="CT33" s="25">
        <f>IF('HY-SCIENCE'!H32="","",'HY-SCIENCE'!H32)</f>
        <v>10</v>
      </c>
      <c r="CU33" s="25">
        <f>IF('HY-SCIENCE'!I32="","",'HY-SCIENCE'!I32)</f>
        <v>10</v>
      </c>
      <c r="CV33" s="25">
        <f>IF('HY-SCIENCE'!J32="","",'HY-SCIENCE'!J32)</f>
        <v>10</v>
      </c>
      <c r="CW33" s="25" t="str">
        <f>IF('HY-SCIENCE'!L32="","",'HY-SCIENCE'!L32)</f>
        <v/>
      </c>
      <c r="CX33" s="25" t="str">
        <f>IF('HY-SCIENCE'!M32="","",'HY-SCIENCE'!M32)</f>
        <v/>
      </c>
      <c r="CY33" s="25" t="str">
        <f>IF('HY-SCIENCE'!N32="","",'HY-SCIENCE'!N32)</f>
        <v/>
      </c>
      <c r="CZ33" s="135">
        <f t="shared" si="36"/>
        <v>0</v>
      </c>
      <c r="DA33" s="254" t="str">
        <f>IF('Y-SCIENCE'!C32="","",'Y-SCIENCE'!C32)</f>
        <v/>
      </c>
      <c r="DB33" s="254" t="str">
        <f>IF('Y-SCIENCE'!E32="","",'Y-SCIENCE'!E32)</f>
        <v/>
      </c>
      <c r="DC33" s="25" t="str">
        <f>IF('Y-SCIENCE'!G32="","",'Y-SCIENCE'!G32)</f>
        <v/>
      </c>
      <c r="DD33" s="25">
        <f>IF('Y-SCIENCE'!H32="","",'Y-SCIENCE'!H32)</f>
        <v>10</v>
      </c>
      <c r="DE33" s="25">
        <f>IF('Y-SCIENCE'!I32="","",'Y-SCIENCE'!I32)</f>
        <v>9</v>
      </c>
      <c r="DF33" s="25">
        <f>IF('Y-SCIENCE'!J32="","",'Y-SCIENCE'!J32)</f>
        <v>10</v>
      </c>
      <c r="DG33" s="25" t="str">
        <f>IF('Y-SCIENCE'!L32="","",'Y-SCIENCE'!L32)</f>
        <v/>
      </c>
      <c r="DH33" s="25" t="str">
        <f>IF('Y-SCIENCE'!M32="","",'Y-SCIENCE'!M32)</f>
        <v/>
      </c>
      <c r="DI33" s="25" t="str">
        <f>IF('Y-SCIENCE'!N32="","",'Y-SCIENCE'!N32)</f>
        <v/>
      </c>
      <c r="DJ33" s="135">
        <f t="shared" si="37"/>
        <v>0</v>
      </c>
      <c r="DK33" s="146">
        <f t="shared" si="38"/>
        <v>0</v>
      </c>
      <c r="DL33" s="100" t="str">
        <f t="shared" si="39"/>
        <v>E</v>
      </c>
      <c r="DM33" s="101" t="str">
        <f t="shared" si="40"/>
        <v/>
      </c>
      <c r="DN33" s="254" t="str">
        <f>IF('HY-SST'!C32="","",'HY-SST'!C32)</f>
        <v/>
      </c>
      <c r="DO33" s="254" t="str">
        <f>IF('HY-SST'!E32="","",'HY-SST'!E32)</f>
        <v/>
      </c>
      <c r="DP33" s="25" t="str">
        <f>IF('HY-SST'!G32="","",'HY-SST'!G32)</f>
        <v/>
      </c>
      <c r="DQ33" s="25">
        <f>IF('HY-SST'!H32="","",'HY-SST'!H32)</f>
        <v>10</v>
      </c>
      <c r="DR33" s="25">
        <f>IF('HY-SST'!I32="","",'HY-SST'!I32)</f>
        <v>10</v>
      </c>
      <c r="DS33" s="25">
        <f>IF('HY-SST'!J32="","",'HY-SST'!J32)</f>
        <v>10</v>
      </c>
      <c r="DT33" s="25" t="str">
        <f>IF('HY-SST'!L32="","",'HY-SST'!L32)</f>
        <v/>
      </c>
      <c r="DU33" s="25" t="str">
        <f>IF('HY-SST'!M32="","",'HY-SST'!M32)</f>
        <v/>
      </c>
      <c r="DV33" s="25" t="str">
        <f>IF('HY-SST'!N32="","",'HY-SST'!N32)</f>
        <v/>
      </c>
      <c r="DW33" s="135">
        <f t="shared" si="41"/>
        <v>0</v>
      </c>
      <c r="DX33" s="254" t="str">
        <f>IF('Y-SST'!C32="","",'Y-SST'!C32)</f>
        <v/>
      </c>
      <c r="DY33" s="254" t="str">
        <f>IF('Y-SST'!E32="","",'Y-SST'!E32)</f>
        <v/>
      </c>
      <c r="DZ33" s="25" t="str">
        <f>IF('Y-SST'!G32="","",'Y-SST'!G32)</f>
        <v/>
      </c>
      <c r="EA33" s="25">
        <f>IF('Y-SST'!H32="","",'Y-SST'!H32)</f>
        <v>10</v>
      </c>
      <c r="EB33" s="25">
        <f>IF('Y-SST'!I32="","",'Y-SST'!I32)</f>
        <v>10</v>
      </c>
      <c r="EC33" s="25">
        <f>IF('Y-SST'!J32="","",'Y-SST'!J32)</f>
        <v>10</v>
      </c>
      <c r="ED33" s="25" t="str">
        <f>IF('Y-SST'!L32="","",'Y-SST'!L32)</f>
        <v/>
      </c>
      <c r="EE33" s="25" t="str">
        <f>IF('Y-SST'!M32="","",'Y-SST'!M32)</f>
        <v/>
      </c>
      <c r="EF33" s="25" t="str">
        <f>IF('Y-SST'!N32="","",'Y-SST'!N32)</f>
        <v/>
      </c>
      <c r="EG33" s="135">
        <f t="shared" si="42"/>
        <v>0</v>
      </c>
      <c r="EH33" s="146">
        <f t="shared" si="43"/>
        <v>0</v>
      </c>
      <c r="EI33" s="100" t="str">
        <f t="shared" si="44"/>
        <v>E</v>
      </c>
      <c r="EJ33" s="101" t="str">
        <f t="shared" si="45"/>
        <v/>
      </c>
      <c r="EK33" s="25" t="b">
        <f t="shared" si="12"/>
        <v>0</v>
      </c>
      <c r="EL33" s="102">
        <f t="shared" si="46"/>
        <v>0</v>
      </c>
      <c r="EM33" s="103" t="str">
        <f t="shared" si="47"/>
        <v>E</v>
      </c>
      <c r="EN33" s="260" t="str">
        <f t="shared" si="48"/>
        <v/>
      </c>
      <c r="EO33" s="25" t="str">
        <f>'CS-PS'!C29</f>
        <v>A</v>
      </c>
      <c r="EP33" s="25" t="str">
        <f>'CS-PS'!D29</f>
        <v>A</v>
      </c>
      <c r="EQ33" s="25" t="str">
        <f>ArtEducation!C29</f>
        <v>A</v>
      </c>
      <c r="ER33" s="25" t="str">
        <f>ArtEducation!D29</f>
        <v>A</v>
      </c>
      <c r="ES33" s="25" t="str">
        <f>'Health&amp;Physical Education'!C29</f>
        <v>A</v>
      </c>
      <c r="ET33" s="25" t="str">
        <f>'Health&amp;Physical Education'!D29</f>
        <v>A</v>
      </c>
      <c r="EU33" s="25" t="str">
        <f>Baglessdays!C29</f>
        <v>YES</v>
      </c>
      <c r="EV33" s="25" t="str">
        <f>Baglessdays!D29</f>
        <v>YES</v>
      </c>
      <c r="EW33" s="316" t="str">
        <f>studentprofile!N30</f>
        <v>GOOD</v>
      </c>
      <c r="EX33" s="207" t="str">
        <f>Discipline!C29</f>
        <v>A</v>
      </c>
      <c r="EY33" s="207" t="str">
        <f>Discipline!D29</f>
        <v>A</v>
      </c>
      <c r="EZ33" t="str">
        <f>SKILLSUBJECT!C29</f>
        <v>Qualified</v>
      </c>
    </row>
    <row r="34" spans="1:156" ht="14.25" customHeight="1">
      <c r="A34" s="26">
        <v>24</v>
      </c>
      <c r="B34" s="25" t="str">
        <f>IF(studentprofile!D31="","",studentprofile!D31)</f>
        <v>OM ZULASANA</v>
      </c>
      <c r="C34" s="254">
        <f>IF('HY-ENGLISH'!C33="","",'HY-ENGLISH'!C33)</f>
        <v>14</v>
      </c>
      <c r="D34" s="254">
        <f>IF('HY-ENGLISH'!E33="","",'HY-ENGLISH'!E33)</f>
        <v>18</v>
      </c>
      <c r="E34" s="25">
        <f>IF('HY-ENGLISH'!G33="","",'HY-ENGLISH'!G33)</f>
        <v>9</v>
      </c>
      <c r="F34" s="25">
        <f>IF('HY-ENGLISH'!H33="","",'HY-ENGLISH'!H33)</f>
        <v>10</v>
      </c>
      <c r="G34" s="25">
        <f>IF('HY-ENGLISH'!I33="","",'HY-ENGLISH'!I33)</f>
        <v>10</v>
      </c>
      <c r="H34" s="25">
        <f>IF('HY-ENGLISH'!J33="","",'HY-ENGLISH'!J33)</f>
        <v>10</v>
      </c>
      <c r="I34" s="25">
        <f>IF('HY-ENGLISH'!L33="","",'HY-ENGLISH'!L33)</f>
        <v>27</v>
      </c>
      <c r="J34" s="25">
        <f>IF('HY-ENGLISH'!M33="","",'HY-ENGLISH'!M33)</f>
        <v>17</v>
      </c>
      <c r="K34" s="25">
        <f>IF('HY-ENGLISH'!N33="","",'HY-ENGLISH'!N33)</f>
        <v>56</v>
      </c>
      <c r="L34" s="135">
        <f t="shared" si="16"/>
        <v>22.4</v>
      </c>
      <c r="M34" s="254" t="str">
        <f>IF('Y-ENGLISH'!C33="","",'Y-ENGLISH'!C33)</f>
        <v/>
      </c>
      <c r="N34" s="254" t="str">
        <f>IF('Y-ENGLISH'!E33="","",'Y-ENGLISH'!E33)</f>
        <v/>
      </c>
      <c r="O34" s="25" t="str">
        <f>IF('Y-ENGLISH'!G33="","",'Y-ENGLISH'!G33)</f>
        <v/>
      </c>
      <c r="P34" s="25">
        <f>IF('Y-ENGLISH'!H33="","",'Y-ENGLISH'!H33)</f>
        <v>10</v>
      </c>
      <c r="Q34" s="25">
        <f>IF('Y-ENGLISH'!I33="","",'Y-ENGLISH'!I33)</f>
        <v>10</v>
      </c>
      <c r="R34" s="25">
        <f>IF('Y-ENGLISH'!J33="","",'Y-ENGLISH'!J33)</f>
        <v>10</v>
      </c>
      <c r="S34" s="25" t="str">
        <f>IF('Y-ENGLISH'!L33="","",'Y-ENGLISH'!L33)</f>
        <v/>
      </c>
      <c r="T34" s="25" t="str">
        <f>IF('Y-ENGLISH'!M33="","",'Y-ENGLISH'!M33)</f>
        <v/>
      </c>
      <c r="U34" s="25" t="str">
        <f>IF('Y-ENGLISH'!N33="","",'Y-ENGLISH'!N33)</f>
        <v/>
      </c>
      <c r="V34" s="135">
        <f t="shared" si="17"/>
        <v>0</v>
      </c>
      <c r="W34" s="146">
        <f t="shared" si="18"/>
        <v>22.4</v>
      </c>
      <c r="X34" s="100" t="str">
        <f t="shared" si="19"/>
        <v>E</v>
      </c>
      <c r="Y34" s="101">
        <f t="shared" si="20"/>
        <v>32</v>
      </c>
      <c r="Z34" s="254" t="str">
        <f>IF('HY-HINDI'!C33="","",'HY-HINDI'!C33)</f>
        <v/>
      </c>
      <c r="AA34" s="254" t="str">
        <f>IF('HY-HINDI'!E33="","",'HY-HINDI'!E33)</f>
        <v/>
      </c>
      <c r="AB34" s="25" t="str">
        <f>IF('HY-HINDI'!G33="","",'HY-HINDI'!G33)</f>
        <v/>
      </c>
      <c r="AC34" s="25">
        <f>IF('HY-HINDI'!H33="","",'HY-HINDI'!H33)</f>
        <v>10</v>
      </c>
      <c r="AD34" s="25">
        <f>IF('HY-HINDI'!I33="","",'HY-HINDI'!I33)</f>
        <v>9</v>
      </c>
      <c r="AE34" s="25">
        <f>IF('HY-HINDI'!J33="","",'HY-HINDI'!J33)</f>
        <v>10</v>
      </c>
      <c r="AF34" s="25" t="str">
        <f>IF('HY-HINDI'!L33="","",'HY-HINDI'!L33)</f>
        <v/>
      </c>
      <c r="AG34" s="25" t="str">
        <f>IF('HY-HINDI'!M33="","",'HY-HINDI'!M33)</f>
        <v/>
      </c>
      <c r="AH34" s="25" t="str">
        <f>IF('HY-HINDI'!N33="","",'HY-HINDI'!N33)</f>
        <v/>
      </c>
      <c r="AI34" s="135">
        <f t="shared" si="21"/>
        <v>0</v>
      </c>
      <c r="AJ34" s="254" t="str">
        <f>IF('Y-HINDI'!C33="","",'Y-HINDI'!C33)</f>
        <v/>
      </c>
      <c r="AK34" s="254" t="str">
        <f>IF('Y-HINDI'!E33="","",'Y-HINDI'!E33)</f>
        <v/>
      </c>
      <c r="AL34" s="25" t="str">
        <f>IF('Y-HINDI'!G33="","",'Y-HINDI'!G33)</f>
        <v/>
      </c>
      <c r="AM34" s="25">
        <f>IF('Y-HINDI'!H33="","",'Y-HINDI'!H33)</f>
        <v>9</v>
      </c>
      <c r="AN34" s="25">
        <f>IF('Y-HINDI'!I33="","",'Y-HINDI'!I33)</f>
        <v>10</v>
      </c>
      <c r="AO34" s="25">
        <f>IF('Y-HINDI'!J33="","",'Y-HINDI'!J33)</f>
        <v>9</v>
      </c>
      <c r="AP34" s="25" t="str">
        <f>IF('Y-HINDI'!L33="","",'Y-HINDI'!L33)</f>
        <v/>
      </c>
      <c r="AQ34" s="25" t="str">
        <f>IF('Y-HINDI'!M33="","",'Y-HINDI'!M33)</f>
        <v/>
      </c>
      <c r="AR34" s="25" t="str">
        <f>IF('Y-HINDI'!N33="","",'Y-HINDI'!N33)</f>
        <v/>
      </c>
      <c r="AS34" s="135">
        <f t="shared" si="22"/>
        <v>0</v>
      </c>
      <c r="AT34" s="146">
        <f t="shared" si="23"/>
        <v>0</v>
      </c>
      <c r="AU34" s="100" t="str">
        <f t="shared" si="24"/>
        <v>E</v>
      </c>
      <c r="AV34" s="101" t="str">
        <f t="shared" si="25"/>
        <v/>
      </c>
      <c r="AW34" s="254" t="str">
        <f>IF('HY-GUJARATI'!C33="","",'HY-GUJARATI'!C33)</f>
        <v/>
      </c>
      <c r="AX34" s="254" t="str">
        <f>IF('HY-GUJARATI'!E33="","",'HY-GUJARATI'!E33)</f>
        <v/>
      </c>
      <c r="AY34" s="25" t="str">
        <f>IF('HY-GUJARATI'!G33="","",'HY-GUJARATI'!G33)</f>
        <v/>
      </c>
      <c r="AZ34" s="25">
        <f>IF('HY-GUJARATI'!H33="","",'HY-GUJARATI'!H33)</f>
        <v>9</v>
      </c>
      <c r="BA34" s="25">
        <f>IF('HY-GUJARATI'!I33="","",'HY-GUJARATI'!I33)</f>
        <v>8</v>
      </c>
      <c r="BB34" s="25">
        <f>IF('HY-GUJARATI'!J33="","",'HY-GUJARATI'!J33)</f>
        <v>9</v>
      </c>
      <c r="BC34" s="25" t="str">
        <f>IF('HY-GUJARATI'!L33="","",'HY-GUJARATI'!L33)</f>
        <v/>
      </c>
      <c r="BD34" s="25" t="str">
        <f>IF('HY-GUJARATI'!M33="","",'HY-GUJARATI'!M33)</f>
        <v/>
      </c>
      <c r="BE34" s="25" t="str">
        <f>IF('HY-GUJARATI'!N33="","",'HY-GUJARATI'!N33)</f>
        <v/>
      </c>
      <c r="BF34" s="135">
        <f t="shared" si="26"/>
        <v>0</v>
      </c>
      <c r="BG34" s="254" t="str">
        <f>IF('Y-GUJARATI'!C33="","",'Y-GUJARATI'!C33)</f>
        <v/>
      </c>
      <c r="BH34" s="254" t="str">
        <f>IF('Y-GUJARATI'!E33="","",'Y-GUJARATI'!E33)</f>
        <v/>
      </c>
      <c r="BI34" s="25" t="str">
        <f>IF('Y-GUJARATI'!G33="","",'Y-GUJARATI'!G33)</f>
        <v/>
      </c>
      <c r="BJ34" s="25">
        <f>IF('Y-GUJARATI'!H33="","",'Y-GUJARATI'!H33)</f>
        <v>9</v>
      </c>
      <c r="BK34" s="25">
        <f>IF('Y-GUJARATI'!I33="","",'Y-GUJARATI'!I33)</f>
        <v>9</v>
      </c>
      <c r="BL34" s="25">
        <f>IF('Y-GUJARATI'!J33="","",'Y-GUJARATI'!J33)</f>
        <v>10</v>
      </c>
      <c r="BM34" s="25" t="str">
        <f>IF('Y-GUJARATI'!L33="","",'Y-GUJARATI'!L33)</f>
        <v/>
      </c>
      <c r="BN34" s="25" t="str">
        <f>IF('Y-GUJARATI'!M33="","",'Y-GUJARATI'!M33)</f>
        <v/>
      </c>
      <c r="BO34" s="25" t="str">
        <f>IF('Y-GUJARATI'!N33="","",'Y-GUJARATI'!N33)</f>
        <v/>
      </c>
      <c r="BP34" s="135">
        <f t="shared" si="27"/>
        <v>0</v>
      </c>
      <c r="BQ34" s="146">
        <f t="shared" si="28"/>
        <v>0</v>
      </c>
      <c r="BR34" s="100" t="str">
        <f t="shared" si="29"/>
        <v>E</v>
      </c>
      <c r="BS34" s="101" t="str">
        <f t="shared" si="30"/>
        <v/>
      </c>
      <c r="BT34" s="254" t="str">
        <f>IF('HY-MATHS'!C33="","",'HY-MATHS'!C33)</f>
        <v/>
      </c>
      <c r="BU34" s="254" t="str">
        <f>IF('HY-MATHS'!E33="","",'HY-MATHS'!E33)</f>
        <v/>
      </c>
      <c r="BV34" s="25" t="str">
        <f>IF('HY-MATHS'!G33="","",'HY-MATHS'!G33)</f>
        <v/>
      </c>
      <c r="BW34" s="25">
        <f>IF('HY-MATHS'!H33="","",'HY-MATHS'!H33)</f>
        <v>10</v>
      </c>
      <c r="BX34" s="25">
        <f>IF('HY-MATHS'!I33="","",'HY-MATHS'!I33)</f>
        <v>10</v>
      </c>
      <c r="BY34" s="25">
        <f>IF('HY-MATHS'!J33="","",'HY-MATHS'!J33)</f>
        <v>10</v>
      </c>
      <c r="BZ34" s="25" t="str">
        <f>IF('HY-MATHS'!L33="","",'HY-MATHS'!L33)</f>
        <v/>
      </c>
      <c r="CA34" s="25" t="str">
        <f>IF('HY-MATHS'!M33="","",'HY-MATHS'!M33)</f>
        <v/>
      </c>
      <c r="CB34" s="25" t="str">
        <f>IF('HY-MATHS'!N33="","",'HY-MATHS'!N33)</f>
        <v/>
      </c>
      <c r="CC34" s="135">
        <f t="shared" si="31"/>
        <v>0</v>
      </c>
      <c r="CD34" s="254" t="str">
        <f>IF('Y-MATHS'!C33="","",'Y-MATHS'!C33)</f>
        <v/>
      </c>
      <c r="CE34" s="254" t="str">
        <f>IF('Y-MATHS'!E33="","",'Y-MATHS'!E33)</f>
        <v/>
      </c>
      <c r="CF34" s="25" t="str">
        <f>IF('Y-MATHS'!G33="","",'Y-MATHS'!G33)</f>
        <v/>
      </c>
      <c r="CG34" s="25">
        <f>IF('Y-MATHS'!H33="","",'Y-MATHS'!H33)</f>
        <v>10</v>
      </c>
      <c r="CH34" s="25">
        <f>IF('Y-MATHS'!I33="","",'Y-MATHS'!I33)</f>
        <v>9</v>
      </c>
      <c r="CI34" s="25">
        <f>IF('Y-MATHS'!J33="","",'Y-MATHS'!J33)</f>
        <v>10</v>
      </c>
      <c r="CJ34" s="25" t="str">
        <f>IF('Y-MATHS'!L33="","",'Y-MATHS'!L33)</f>
        <v/>
      </c>
      <c r="CK34" s="25" t="str">
        <f>IF('Y-MATHS'!M33="","",'Y-MATHS'!M33)</f>
        <v/>
      </c>
      <c r="CL34" s="25" t="str">
        <f>IF('Y-MATHS'!N33="","",'Y-MATHS'!N33)</f>
        <v/>
      </c>
      <c r="CM34" s="135">
        <f t="shared" si="32"/>
        <v>0</v>
      </c>
      <c r="CN34" s="146">
        <f t="shared" si="33"/>
        <v>0</v>
      </c>
      <c r="CO34" s="100" t="str">
        <f t="shared" si="34"/>
        <v>E</v>
      </c>
      <c r="CP34" s="101" t="str">
        <f t="shared" si="35"/>
        <v/>
      </c>
      <c r="CQ34" s="254" t="str">
        <f>IF('HY-SCIENCE'!C33="","",'HY-SCIENCE'!C33)</f>
        <v/>
      </c>
      <c r="CR34" s="254" t="str">
        <f>IF('HY-SCIENCE'!E33="","",'HY-SCIENCE'!E33)</f>
        <v/>
      </c>
      <c r="CS34" s="25" t="str">
        <f>IF('HY-SCIENCE'!G33="","",'HY-SCIENCE'!G33)</f>
        <v/>
      </c>
      <c r="CT34" s="25">
        <f>IF('HY-SCIENCE'!H33="","",'HY-SCIENCE'!H33)</f>
        <v>10</v>
      </c>
      <c r="CU34" s="25">
        <f>IF('HY-SCIENCE'!I33="","",'HY-SCIENCE'!I33)</f>
        <v>10</v>
      </c>
      <c r="CV34" s="25">
        <f>IF('HY-SCIENCE'!J33="","",'HY-SCIENCE'!J33)</f>
        <v>10</v>
      </c>
      <c r="CW34" s="25" t="str">
        <f>IF('HY-SCIENCE'!L33="","",'HY-SCIENCE'!L33)</f>
        <v/>
      </c>
      <c r="CX34" s="25" t="str">
        <f>IF('HY-SCIENCE'!M33="","",'HY-SCIENCE'!M33)</f>
        <v/>
      </c>
      <c r="CY34" s="25" t="str">
        <f>IF('HY-SCIENCE'!N33="","",'HY-SCIENCE'!N33)</f>
        <v/>
      </c>
      <c r="CZ34" s="135">
        <f t="shared" si="36"/>
        <v>0</v>
      </c>
      <c r="DA34" s="254" t="str">
        <f>IF('Y-SCIENCE'!C33="","",'Y-SCIENCE'!C33)</f>
        <v/>
      </c>
      <c r="DB34" s="254" t="str">
        <f>IF('Y-SCIENCE'!E33="","",'Y-SCIENCE'!E33)</f>
        <v/>
      </c>
      <c r="DC34" s="25" t="str">
        <f>IF('Y-SCIENCE'!G33="","",'Y-SCIENCE'!G33)</f>
        <v/>
      </c>
      <c r="DD34" s="25">
        <f>IF('Y-SCIENCE'!H33="","",'Y-SCIENCE'!H33)</f>
        <v>10</v>
      </c>
      <c r="DE34" s="25">
        <f>IF('Y-SCIENCE'!I33="","",'Y-SCIENCE'!I33)</f>
        <v>9</v>
      </c>
      <c r="DF34" s="25">
        <f>IF('Y-SCIENCE'!J33="","",'Y-SCIENCE'!J33)</f>
        <v>9</v>
      </c>
      <c r="DG34" s="25" t="str">
        <f>IF('Y-SCIENCE'!L33="","",'Y-SCIENCE'!L33)</f>
        <v/>
      </c>
      <c r="DH34" s="25" t="str">
        <f>IF('Y-SCIENCE'!M33="","",'Y-SCIENCE'!M33)</f>
        <v/>
      </c>
      <c r="DI34" s="25" t="str">
        <f>IF('Y-SCIENCE'!N33="","",'Y-SCIENCE'!N33)</f>
        <v/>
      </c>
      <c r="DJ34" s="135">
        <f t="shared" si="37"/>
        <v>0</v>
      </c>
      <c r="DK34" s="146">
        <f t="shared" si="38"/>
        <v>0</v>
      </c>
      <c r="DL34" s="100" t="str">
        <f t="shared" si="39"/>
        <v>E</v>
      </c>
      <c r="DM34" s="101" t="str">
        <f t="shared" si="40"/>
        <v/>
      </c>
      <c r="DN34" s="254" t="str">
        <f>IF('HY-SST'!C33="","",'HY-SST'!C33)</f>
        <v/>
      </c>
      <c r="DO34" s="254" t="str">
        <f>IF('HY-SST'!E33="","",'HY-SST'!E33)</f>
        <v/>
      </c>
      <c r="DP34" s="25" t="str">
        <f>IF('HY-SST'!G33="","",'HY-SST'!G33)</f>
        <v/>
      </c>
      <c r="DQ34" s="25">
        <f>IF('HY-SST'!H33="","",'HY-SST'!H33)</f>
        <v>7</v>
      </c>
      <c r="DR34" s="25">
        <f>IF('HY-SST'!I33="","",'HY-SST'!I33)</f>
        <v>7</v>
      </c>
      <c r="DS34" s="25">
        <f>IF('HY-SST'!J33="","",'HY-SST'!J33)</f>
        <v>7</v>
      </c>
      <c r="DT34" s="25" t="str">
        <f>IF('HY-SST'!L33="","",'HY-SST'!L33)</f>
        <v/>
      </c>
      <c r="DU34" s="25" t="str">
        <f>IF('HY-SST'!M33="","",'HY-SST'!M33)</f>
        <v/>
      </c>
      <c r="DV34" s="25" t="str">
        <f>IF('HY-SST'!N33="","",'HY-SST'!N33)</f>
        <v/>
      </c>
      <c r="DW34" s="135">
        <f t="shared" si="41"/>
        <v>0</v>
      </c>
      <c r="DX34" s="254" t="str">
        <f>IF('Y-SST'!C33="","",'Y-SST'!C33)</f>
        <v/>
      </c>
      <c r="DY34" s="254" t="str">
        <f>IF('Y-SST'!E33="","",'Y-SST'!E33)</f>
        <v/>
      </c>
      <c r="DZ34" s="25" t="str">
        <f>IF('Y-SST'!G33="","",'Y-SST'!G33)</f>
        <v/>
      </c>
      <c r="EA34" s="25">
        <f>IF('Y-SST'!H33="","",'Y-SST'!H33)</f>
        <v>7</v>
      </c>
      <c r="EB34" s="25">
        <f>IF('Y-SST'!I33="","",'Y-SST'!I33)</f>
        <v>7</v>
      </c>
      <c r="EC34" s="25">
        <f>IF('Y-SST'!J33="","",'Y-SST'!J33)</f>
        <v>7</v>
      </c>
      <c r="ED34" s="25" t="str">
        <f>IF('Y-SST'!L33="","",'Y-SST'!L33)</f>
        <v/>
      </c>
      <c r="EE34" s="25" t="str">
        <f>IF('Y-SST'!M33="","",'Y-SST'!M33)</f>
        <v/>
      </c>
      <c r="EF34" s="25" t="str">
        <f>IF('Y-SST'!N33="","",'Y-SST'!N33)</f>
        <v/>
      </c>
      <c r="EG34" s="135">
        <f t="shared" si="42"/>
        <v>0</v>
      </c>
      <c r="EH34" s="146">
        <f t="shared" si="43"/>
        <v>0</v>
      </c>
      <c r="EI34" s="100" t="str">
        <f t="shared" si="44"/>
        <v>E</v>
      </c>
      <c r="EJ34" s="101" t="str">
        <f t="shared" si="45"/>
        <v/>
      </c>
      <c r="EK34" s="25" t="b">
        <f t="shared" si="12"/>
        <v>0</v>
      </c>
      <c r="EL34" s="102">
        <f t="shared" si="46"/>
        <v>0</v>
      </c>
      <c r="EM34" s="103" t="str">
        <f t="shared" si="47"/>
        <v>E</v>
      </c>
      <c r="EN34" s="260" t="str">
        <f t="shared" si="48"/>
        <v/>
      </c>
      <c r="EO34" s="25" t="str">
        <f>'CS-PS'!C30</f>
        <v>A</v>
      </c>
      <c r="EP34" s="25" t="str">
        <f>'CS-PS'!D30</f>
        <v>A</v>
      </c>
      <c r="EQ34" s="25" t="str">
        <f>ArtEducation!C30</f>
        <v>A</v>
      </c>
      <c r="ER34" s="25" t="str">
        <f>ArtEducation!D30</f>
        <v>A</v>
      </c>
      <c r="ES34" s="25" t="str">
        <f>'Health&amp;Physical Education'!C30</f>
        <v>A</v>
      </c>
      <c r="ET34" s="25" t="str">
        <f>'Health&amp;Physical Education'!D30</f>
        <v>A</v>
      </c>
      <c r="EU34" s="25" t="str">
        <f>Baglessdays!C30</f>
        <v>YES</v>
      </c>
      <c r="EV34" s="25" t="str">
        <f>Baglessdays!D30</f>
        <v>YES</v>
      </c>
      <c r="EW34" s="316" t="str">
        <f>studentprofile!N31</f>
        <v>GOOD</v>
      </c>
      <c r="EX34" s="207" t="str">
        <f>Discipline!C30</f>
        <v>A</v>
      </c>
      <c r="EY34" s="207" t="str">
        <f>Discipline!D30</f>
        <v>A</v>
      </c>
      <c r="EZ34" t="str">
        <f>SKILLSUBJECT!C30</f>
        <v>Qualified</v>
      </c>
    </row>
    <row r="35" spans="1:156" ht="14.25" customHeight="1">
      <c r="A35" s="26">
        <v>25</v>
      </c>
      <c r="B35" s="25" t="str">
        <f>IF(studentprofile!D32="","",studentprofile!D32)</f>
        <v>OMDEEPKUMAR RAM</v>
      </c>
      <c r="C35" s="254">
        <f>IF('HY-ENGLISH'!C34="","",'HY-ENGLISH'!C34)</f>
        <v>16</v>
      </c>
      <c r="D35" s="254">
        <f>IF('HY-ENGLISH'!E34="","",'HY-ENGLISH'!E34)</f>
        <v>28</v>
      </c>
      <c r="E35" s="25">
        <f>IF('HY-ENGLISH'!G34="","",'HY-ENGLISH'!G34)</f>
        <v>14</v>
      </c>
      <c r="F35" s="25">
        <f>IF('HY-ENGLISH'!H34="","",'HY-ENGLISH'!H34)</f>
        <v>10</v>
      </c>
      <c r="G35" s="25">
        <f>IF('HY-ENGLISH'!I34="","",'HY-ENGLISH'!I34)</f>
        <v>10</v>
      </c>
      <c r="H35" s="25">
        <f>IF('HY-ENGLISH'!J34="","",'HY-ENGLISH'!J34)</f>
        <v>10</v>
      </c>
      <c r="I35" s="25">
        <f>IF('HY-ENGLISH'!L34="","",'HY-ENGLISH'!L34)</f>
        <v>57</v>
      </c>
      <c r="J35" s="25">
        <f>IF('HY-ENGLISH'!M34="","",'HY-ENGLISH'!M34)</f>
        <v>36</v>
      </c>
      <c r="K35" s="25">
        <f>IF('HY-ENGLISH'!N34="","",'HY-ENGLISH'!N34)</f>
        <v>80</v>
      </c>
      <c r="L35" s="135">
        <f t="shared" si="16"/>
        <v>32</v>
      </c>
      <c r="M35" s="254" t="str">
        <f>IF('Y-ENGLISH'!C34="","",'Y-ENGLISH'!C34)</f>
        <v/>
      </c>
      <c r="N35" s="254" t="str">
        <f>IF('Y-ENGLISH'!E34="","",'Y-ENGLISH'!E34)</f>
        <v/>
      </c>
      <c r="O35" s="25" t="str">
        <f>IF('Y-ENGLISH'!G34="","",'Y-ENGLISH'!G34)</f>
        <v/>
      </c>
      <c r="P35" s="25">
        <f>IF('Y-ENGLISH'!H34="","",'Y-ENGLISH'!H34)</f>
        <v>10</v>
      </c>
      <c r="Q35" s="25">
        <f>IF('Y-ENGLISH'!I34="","",'Y-ENGLISH'!I34)</f>
        <v>10</v>
      </c>
      <c r="R35" s="25">
        <f>IF('Y-ENGLISH'!J34="","",'Y-ENGLISH'!J34)</f>
        <v>10</v>
      </c>
      <c r="S35" s="25" t="str">
        <f>IF('Y-ENGLISH'!L34="","",'Y-ENGLISH'!L34)</f>
        <v/>
      </c>
      <c r="T35" s="25" t="str">
        <f>IF('Y-ENGLISH'!M34="","",'Y-ENGLISH'!M34)</f>
        <v/>
      </c>
      <c r="U35" s="25" t="str">
        <f>IF('Y-ENGLISH'!N34="","",'Y-ENGLISH'!N34)</f>
        <v/>
      </c>
      <c r="V35" s="135">
        <f t="shared" si="17"/>
        <v>0</v>
      </c>
      <c r="W35" s="146">
        <f t="shared" si="18"/>
        <v>32</v>
      </c>
      <c r="X35" s="100" t="str">
        <f t="shared" si="19"/>
        <v>E</v>
      </c>
      <c r="Y35" s="101">
        <f t="shared" si="20"/>
        <v>4</v>
      </c>
      <c r="Z35" s="254" t="str">
        <f>IF('HY-HINDI'!C34="","",'HY-HINDI'!C34)</f>
        <v/>
      </c>
      <c r="AA35" s="254" t="str">
        <f>IF('HY-HINDI'!E34="","",'HY-HINDI'!E34)</f>
        <v/>
      </c>
      <c r="AB35" s="25" t="str">
        <f>IF('HY-HINDI'!G34="","",'HY-HINDI'!G34)</f>
        <v/>
      </c>
      <c r="AC35" s="25">
        <f>IF('HY-HINDI'!H34="","",'HY-HINDI'!H34)</f>
        <v>10</v>
      </c>
      <c r="AD35" s="25">
        <f>IF('HY-HINDI'!I34="","",'HY-HINDI'!I34)</f>
        <v>10</v>
      </c>
      <c r="AE35" s="25">
        <f>IF('HY-HINDI'!J34="","",'HY-HINDI'!J34)</f>
        <v>9</v>
      </c>
      <c r="AF35" s="25" t="str">
        <f>IF('HY-HINDI'!L34="","",'HY-HINDI'!L34)</f>
        <v/>
      </c>
      <c r="AG35" s="25" t="str">
        <f>IF('HY-HINDI'!M34="","",'HY-HINDI'!M34)</f>
        <v/>
      </c>
      <c r="AH35" s="25" t="str">
        <f>IF('HY-HINDI'!N34="","",'HY-HINDI'!N34)</f>
        <v/>
      </c>
      <c r="AI35" s="135">
        <f t="shared" si="21"/>
        <v>0</v>
      </c>
      <c r="AJ35" s="254" t="str">
        <f>IF('Y-HINDI'!C34="","",'Y-HINDI'!C34)</f>
        <v/>
      </c>
      <c r="AK35" s="254" t="str">
        <f>IF('Y-HINDI'!E34="","",'Y-HINDI'!E34)</f>
        <v/>
      </c>
      <c r="AL35" s="25" t="str">
        <f>IF('Y-HINDI'!G34="","",'Y-HINDI'!G34)</f>
        <v/>
      </c>
      <c r="AM35" s="25">
        <f>IF('Y-HINDI'!H34="","",'Y-HINDI'!H34)</f>
        <v>10</v>
      </c>
      <c r="AN35" s="25">
        <f>IF('Y-HINDI'!I34="","",'Y-HINDI'!I34)</f>
        <v>9</v>
      </c>
      <c r="AO35" s="25">
        <f>IF('Y-HINDI'!J34="","",'Y-HINDI'!J34)</f>
        <v>9</v>
      </c>
      <c r="AP35" s="25" t="str">
        <f>IF('Y-HINDI'!L34="","",'Y-HINDI'!L34)</f>
        <v/>
      </c>
      <c r="AQ35" s="25" t="str">
        <f>IF('Y-HINDI'!M34="","",'Y-HINDI'!M34)</f>
        <v/>
      </c>
      <c r="AR35" s="25" t="str">
        <f>IF('Y-HINDI'!N34="","",'Y-HINDI'!N34)</f>
        <v/>
      </c>
      <c r="AS35" s="135">
        <f t="shared" si="22"/>
        <v>0</v>
      </c>
      <c r="AT35" s="146">
        <f t="shared" si="23"/>
        <v>0</v>
      </c>
      <c r="AU35" s="100" t="str">
        <f t="shared" si="24"/>
        <v>E</v>
      </c>
      <c r="AV35" s="101" t="str">
        <f t="shared" si="25"/>
        <v/>
      </c>
      <c r="AW35" s="254" t="str">
        <f>IF('HY-GUJARATI'!C34="","",'HY-GUJARATI'!C34)</f>
        <v/>
      </c>
      <c r="AX35" s="254" t="str">
        <f>IF('HY-GUJARATI'!E34="","",'HY-GUJARATI'!E34)</f>
        <v/>
      </c>
      <c r="AY35" s="25" t="str">
        <f>IF('HY-GUJARATI'!G34="","",'HY-GUJARATI'!G34)</f>
        <v/>
      </c>
      <c r="AZ35" s="25">
        <f>IF('HY-GUJARATI'!H34="","",'HY-GUJARATI'!H34)</f>
        <v>9</v>
      </c>
      <c r="BA35" s="25">
        <f>IF('HY-GUJARATI'!I34="","",'HY-GUJARATI'!I34)</f>
        <v>8</v>
      </c>
      <c r="BB35" s="25">
        <f>IF('HY-GUJARATI'!J34="","",'HY-GUJARATI'!J34)</f>
        <v>9</v>
      </c>
      <c r="BC35" s="25" t="str">
        <f>IF('HY-GUJARATI'!L34="","",'HY-GUJARATI'!L34)</f>
        <v/>
      </c>
      <c r="BD35" s="25" t="str">
        <f>IF('HY-GUJARATI'!M34="","",'HY-GUJARATI'!M34)</f>
        <v/>
      </c>
      <c r="BE35" s="25" t="str">
        <f>IF('HY-GUJARATI'!N34="","",'HY-GUJARATI'!N34)</f>
        <v/>
      </c>
      <c r="BF35" s="135">
        <f t="shared" si="26"/>
        <v>0</v>
      </c>
      <c r="BG35" s="254" t="str">
        <f>IF('Y-GUJARATI'!C34="","",'Y-GUJARATI'!C34)</f>
        <v/>
      </c>
      <c r="BH35" s="254" t="str">
        <f>IF('Y-GUJARATI'!E34="","",'Y-GUJARATI'!E34)</f>
        <v/>
      </c>
      <c r="BI35" s="25" t="str">
        <f>IF('Y-GUJARATI'!G34="","",'Y-GUJARATI'!G34)</f>
        <v/>
      </c>
      <c r="BJ35" s="25">
        <f>IF('Y-GUJARATI'!H34="","",'Y-GUJARATI'!H34)</f>
        <v>9</v>
      </c>
      <c r="BK35" s="25">
        <f>IF('Y-GUJARATI'!I34="","",'Y-GUJARATI'!I34)</f>
        <v>8</v>
      </c>
      <c r="BL35" s="25">
        <f>IF('Y-GUJARATI'!J34="","",'Y-GUJARATI'!J34)</f>
        <v>9</v>
      </c>
      <c r="BM35" s="25" t="str">
        <f>IF('Y-GUJARATI'!L34="","",'Y-GUJARATI'!L34)</f>
        <v/>
      </c>
      <c r="BN35" s="25" t="str">
        <f>IF('Y-GUJARATI'!M34="","",'Y-GUJARATI'!M34)</f>
        <v/>
      </c>
      <c r="BO35" s="25" t="str">
        <f>IF('Y-GUJARATI'!N34="","",'Y-GUJARATI'!N34)</f>
        <v/>
      </c>
      <c r="BP35" s="135">
        <f t="shared" si="27"/>
        <v>0</v>
      </c>
      <c r="BQ35" s="146">
        <f t="shared" si="28"/>
        <v>0</v>
      </c>
      <c r="BR35" s="100" t="str">
        <f t="shared" si="29"/>
        <v>E</v>
      </c>
      <c r="BS35" s="101" t="str">
        <f t="shared" si="30"/>
        <v/>
      </c>
      <c r="BT35" s="254" t="str">
        <f>IF('HY-MATHS'!C34="","",'HY-MATHS'!C34)</f>
        <v/>
      </c>
      <c r="BU35" s="254" t="str">
        <f>IF('HY-MATHS'!E34="","",'HY-MATHS'!E34)</f>
        <v/>
      </c>
      <c r="BV35" s="25" t="str">
        <f>IF('HY-MATHS'!G34="","",'HY-MATHS'!G34)</f>
        <v/>
      </c>
      <c r="BW35" s="25">
        <f>IF('HY-MATHS'!H34="","",'HY-MATHS'!H34)</f>
        <v>10</v>
      </c>
      <c r="BX35" s="25">
        <f>IF('HY-MATHS'!I34="","",'HY-MATHS'!I34)</f>
        <v>10</v>
      </c>
      <c r="BY35" s="25">
        <f>IF('HY-MATHS'!J34="","",'HY-MATHS'!J34)</f>
        <v>10</v>
      </c>
      <c r="BZ35" s="25" t="str">
        <f>IF('HY-MATHS'!L34="","",'HY-MATHS'!L34)</f>
        <v/>
      </c>
      <c r="CA35" s="25" t="str">
        <f>IF('HY-MATHS'!M34="","",'HY-MATHS'!M34)</f>
        <v/>
      </c>
      <c r="CB35" s="25" t="str">
        <f>IF('HY-MATHS'!N34="","",'HY-MATHS'!N34)</f>
        <v/>
      </c>
      <c r="CC35" s="135">
        <f t="shared" si="31"/>
        <v>0</v>
      </c>
      <c r="CD35" s="254" t="str">
        <f>IF('Y-MATHS'!C34="","",'Y-MATHS'!C34)</f>
        <v/>
      </c>
      <c r="CE35" s="254" t="str">
        <f>IF('Y-MATHS'!E34="","",'Y-MATHS'!E34)</f>
        <v/>
      </c>
      <c r="CF35" s="25" t="str">
        <f>IF('Y-MATHS'!G34="","",'Y-MATHS'!G34)</f>
        <v/>
      </c>
      <c r="CG35" s="25">
        <f>IF('Y-MATHS'!H34="","",'Y-MATHS'!H34)</f>
        <v>10</v>
      </c>
      <c r="CH35" s="25">
        <f>IF('Y-MATHS'!I34="","",'Y-MATHS'!I34)</f>
        <v>10</v>
      </c>
      <c r="CI35" s="25">
        <f>IF('Y-MATHS'!J34="","",'Y-MATHS'!J34)</f>
        <v>9</v>
      </c>
      <c r="CJ35" s="25" t="str">
        <f>IF('Y-MATHS'!L34="","",'Y-MATHS'!L34)</f>
        <v/>
      </c>
      <c r="CK35" s="25" t="str">
        <f>IF('Y-MATHS'!M34="","",'Y-MATHS'!M34)</f>
        <v/>
      </c>
      <c r="CL35" s="25" t="str">
        <f>IF('Y-MATHS'!N34="","",'Y-MATHS'!N34)</f>
        <v/>
      </c>
      <c r="CM35" s="135">
        <f t="shared" si="32"/>
        <v>0</v>
      </c>
      <c r="CN35" s="146">
        <f t="shared" si="33"/>
        <v>0</v>
      </c>
      <c r="CO35" s="100" t="str">
        <f t="shared" si="34"/>
        <v>E</v>
      </c>
      <c r="CP35" s="101" t="str">
        <f t="shared" si="35"/>
        <v/>
      </c>
      <c r="CQ35" s="254" t="str">
        <f>IF('HY-SCIENCE'!C34="","",'HY-SCIENCE'!C34)</f>
        <v/>
      </c>
      <c r="CR35" s="254" t="str">
        <f>IF('HY-SCIENCE'!E34="","",'HY-SCIENCE'!E34)</f>
        <v/>
      </c>
      <c r="CS35" s="25" t="str">
        <f>IF('HY-SCIENCE'!G34="","",'HY-SCIENCE'!G34)</f>
        <v/>
      </c>
      <c r="CT35" s="25">
        <f>IF('HY-SCIENCE'!H34="","",'HY-SCIENCE'!H34)</f>
        <v>10</v>
      </c>
      <c r="CU35" s="25">
        <f>IF('HY-SCIENCE'!I34="","",'HY-SCIENCE'!I34)</f>
        <v>10</v>
      </c>
      <c r="CV35" s="25">
        <f>IF('HY-SCIENCE'!J34="","",'HY-SCIENCE'!J34)</f>
        <v>10</v>
      </c>
      <c r="CW35" s="25" t="str">
        <f>IF('HY-SCIENCE'!L34="","",'HY-SCIENCE'!L34)</f>
        <v/>
      </c>
      <c r="CX35" s="25" t="str">
        <f>IF('HY-SCIENCE'!M34="","",'HY-SCIENCE'!M34)</f>
        <v/>
      </c>
      <c r="CY35" s="25" t="str">
        <f>IF('HY-SCIENCE'!N34="","",'HY-SCIENCE'!N34)</f>
        <v/>
      </c>
      <c r="CZ35" s="135">
        <f t="shared" si="36"/>
        <v>0</v>
      </c>
      <c r="DA35" s="254" t="str">
        <f>IF('Y-SCIENCE'!C34="","",'Y-SCIENCE'!C34)</f>
        <v/>
      </c>
      <c r="DB35" s="254" t="str">
        <f>IF('Y-SCIENCE'!E34="","",'Y-SCIENCE'!E34)</f>
        <v/>
      </c>
      <c r="DC35" s="25" t="str">
        <f>IF('Y-SCIENCE'!G34="","",'Y-SCIENCE'!G34)</f>
        <v/>
      </c>
      <c r="DD35" s="25">
        <f>IF('Y-SCIENCE'!H34="","",'Y-SCIENCE'!H34)</f>
        <v>9</v>
      </c>
      <c r="DE35" s="25">
        <f>IF('Y-SCIENCE'!I34="","",'Y-SCIENCE'!I34)</f>
        <v>9</v>
      </c>
      <c r="DF35" s="25">
        <f>IF('Y-SCIENCE'!J34="","",'Y-SCIENCE'!J34)</f>
        <v>10</v>
      </c>
      <c r="DG35" s="25" t="str">
        <f>IF('Y-SCIENCE'!L34="","",'Y-SCIENCE'!L34)</f>
        <v/>
      </c>
      <c r="DH35" s="25" t="str">
        <f>IF('Y-SCIENCE'!M34="","",'Y-SCIENCE'!M34)</f>
        <v/>
      </c>
      <c r="DI35" s="25" t="str">
        <f>IF('Y-SCIENCE'!N34="","",'Y-SCIENCE'!N34)</f>
        <v/>
      </c>
      <c r="DJ35" s="135">
        <f t="shared" si="37"/>
        <v>0</v>
      </c>
      <c r="DK35" s="146">
        <f t="shared" si="38"/>
        <v>0</v>
      </c>
      <c r="DL35" s="100" t="str">
        <f t="shared" si="39"/>
        <v>E</v>
      </c>
      <c r="DM35" s="101" t="str">
        <f t="shared" si="40"/>
        <v/>
      </c>
      <c r="DN35" s="254" t="str">
        <f>IF('HY-SST'!C34="","",'HY-SST'!C34)</f>
        <v/>
      </c>
      <c r="DO35" s="254" t="str">
        <f>IF('HY-SST'!E34="","",'HY-SST'!E34)</f>
        <v/>
      </c>
      <c r="DP35" s="25" t="str">
        <f>IF('HY-SST'!G34="","",'HY-SST'!G34)</f>
        <v/>
      </c>
      <c r="DQ35" s="25">
        <f>IF('HY-SST'!H34="","",'HY-SST'!H34)</f>
        <v>7</v>
      </c>
      <c r="DR35" s="25">
        <f>IF('HY-SST'!I34="","",'HY-SST'!I34)</f>
        <v>7</v>
      </c>
      <c r="DS35" s="25">
        <f>IF('HY-SST'!J34="","",'HY-SST'!J34)</f>
        <v>7</v>
      </c>
      <c r="DT35" s="25" t="str">
        <f>IF('HY-SST'!L34="","",'HY-SST'!L34)</f>
        <v/>
      </c>
      <c r="DU35" s="25" t="str">
        <f>IF('HY-SST'!M34="","",'HY-SST'!M34)</f>
        <v/>
      </c>
      <c r="DV35" s="25" t="str">
        <f>IF('HY-SST'!N34="","",'HY-SST'!N34)</f>
        <v/>
      </c>
      <c r="DW35" s="135">
        <f t="shared" si="41"/>
        <v>0</v>
      </c>
      <c r="DX35" s="254" t="str">
        <f>IF('Y-SST'!C34="","",'Y-SST'!C34)</f>
        <v/>
      </c>
      <c r="DY35" s="254" t="str">
        <f>IF('Y-SST'!E34="","",'Y-SST'!E34)</f>
        <v/>
      </c>
      <c r="DZ35" s="25" t="str">
        <f>IF('Y-SST'!G34="","",'Y-SST'!G34)</f>
        <v/>
      </c>
      <c r="EA35" s="25">
        <f>IF('Y-SST'!H34="","",'Y-SST'!H34)</f>
        <v>7</v>
      </c>
      <c r="EB35" s="25">
        <f>IF('Y-SST'!I34="","",'Y-SST'!I34)</f>
        <v>7</v>
      </c>
      <c r="EC35" s="25">
        <f>IF('Y-SST'!J34="","",'Y-SST'!J34)</f>
        <v>7</v>
      </c>
      <c r="ED35" s="25" t="str">
        <f>IF('Y-SST'!L34="","",'Y-SST'!L34)</f>
        <v/>
      </c>
      <c r="EE35" s="25" t="str">
        <f>IF('Y-SST'!M34="","",'Y-SST'!M34)</f>
        <v/>
      </c>
      <c r="EF35" s="25" t="str">
        <f>IF('Y-SST'!N34="","",'Y-SST'!N34)</f>
        <v/>
      </c>
      <c r="EG35" s="135">
        <f t="shared" si="42"/>
        <v>0</v>
      </c>
      <c r="EH35" s="146">
        <f t="shared" si="43"/>
        <v>0</v>
      </c>
      <c r="EI35" s="100" t="str">
        <f t="shared" si="44"/>
        <v>E</v>
      </c>
      <c r="EJ35" s="101" t="str">
        <f t="shared" si="45"/>
        <v/>
      </c>
      <c r="EK35" s="25" t="b">
        <f t="shared" si="12"/>
        <v>0</v>
      </c>
      <c r="EL35" s="102">
        <f t="shared" si="46"/>
        <v>0</v>
      </c>
      <c r="EM35" s="103" t="str">
        <f t="shared" si="47"/>
        <v>E</v>
      </c>
      <c r="EN35" s="260" t="str">
        <f t="shared" si="48"/>
        <v/>
      </c>
      <c r="EO35" s="25" t="str">
        <f>'CS-PS'!C31</f>
        <v>A</v>
      </c>
      <c r="EP35" s="25" t="str">
        <f>'CS-PS'!D31</f>
        <v>A</v>
      </c>
      <c r="EQ35" s="25" t="str">
        <f>ArtEducation!C31</f>
        <v>A</v>
      </c>
      <c r="ER35" s="25" t="str">
        <f>ArtEducation!D31</f>
        <v>A</v>
      </c>
      <c r="ES35" s="25" t="str">
        <f>'Health&amp;Physical Education'!C31</f>
        <v>A</v>
      </c>
      <c r="ET35" s="25" t="str">
        <f>'Health&amp;Physical Education'!D31</f>
        <v>A</v>
      </c>
      <c r="EU35" s="25" t="str">
        <f>Baglessdays!C31</f>
        <v>YES</v>
      </c>
      <c r="EV35" s="25" t="str">
        <f>Baglessdays!D31</f>
        <v>YES</v>
      </c>
      <c r="EW35" s="316" t="str">
        <f>studentprofile!N32</f>
        <v>GOOD</v>
      </c>
      <c r="EX35" s="207" t="str">
        <f>Discipline!C31</f>
        <v>A</v>
      </c>
      <c r="EY35" s="207" t="str">
        <f>Discipline!D31</f>
        <v>A</v>
      </c>
      <c r="EZ35" t="str">
        <f>SKILLSUBJECT!C31</f>
        <v>Qualified</v>
      </c>
    </row>
    <row r="36" spans="1:156" ht="14.25" customHeight="1">
      <c r="A36" s="26">
        <v>26</v>
      </c>
      <c r="B36" s="25" t="str">
        <f>IF(studentprofile!D33="","",studentprofile!D33)</f>
        <v>PRINSKUMAR RAGHAVANI</v>
      </c>
      <c r="C36" s="254">
        <f>IF('HY-ENGLISH'!C35="","",'HY-ENGLISH'!C35)</f>
        <v>31</v>
      </c>
      <c r="D36" s="254">
        <f>IF('HY-ENGLISH'!E35="","",'HY-ENGLISH'!E35)</f>
        <v>28</v>
      </c>
      <c r="E36" s="25">
        <f>IF('HY-ENGLISH'!G35="","",'HY-ENGLISH'!G35)</f>
        <v>16</v>
      </c>
      <c r="F36" s="25">
        <f>IF('HY-ENGLISH'!H35="","",'HY-ENGLISH'!H35)</f>
        <v>10</v>
      </c>
      <c r="G36" s="25">
        <f>IF('HY-ENGLISH'!I35="","",'HY-ENGLISH'!I35)</f>
        <v>10</v>
      </c>
      <c r="H36" s="25">
        <f>IF('HY-ENGLISH'!J35="","",'HY-ENGLISH'!J35)</f>
        <v>10</v>
      </c>
      <c r="I36" s="25">
        <f>IF('HY-ENGLISH'!L35="","",'HY-ENGLISH'!L35)</f>
        <v>47</v>
      </c>
      <c r="J36" s="25">
        <f>IF('HY-ENGLISH'!M35="","",'HY-ENGLISH'!M35)</f>
        <v>30</v>
      </c>
      <c r="K36" s="25">
        <f>IF('HY-ENGLISH'!N35="","",'HY-ENGLISH'!N35)</f>
        <v>76</v>
      </c>
      <c r="L36" s="135">
        <f t="shared" si="16"/>
        <v>30.4</v>
      </c>
      <c r="M36" s="254" t="str">
        <f>IF('Y-ENGLISH'!C35="","",'Y-ENGLISH'!C35)</f>
        <v/>
      </c>
      <c r="N36" s="254" t="str">
        <f>IF('Y-ENGLISH'!E35="","",'Y-ENGLISH'!E35)</f>
        <v/>
      </c>
      <c r="O36" s="25" t="str">
        <f>IF('Y-ENGLISH'!G35="","",'Y-ENGLISH'!G35)</f>
        <v/>
      </c>
      <c r="P36" s="25">
        <f>IF('Y-ENGLISH'!H35="","",'Y-ENGLISH'!H35)</f>
        <v>10</v>
      </c>
      <c r="Q36" s="25">
        <f>IF('Y-ENGLISH'!I35="","",'Y-ENGLISH'!I35)</f>
        <v>10</v>
      </c>
      <c r="R36" s="25">
        <f>IF('Y-ENGLISH'!J35="","",'Y-ENGLISH'!J35)</f>
        <v>10</v>
      </c>
      <c r="S36" s="25" t="str">
        <f>IF('Y-ENGLISH'!L35="","",'Y-ENGLISH'!L35)</f>
        <v/>
      </c>
      <c r="T36" s="25" t="str">
        <f>IF('Y-ENGLISH'!M35="","",'Y-ENGLISH'!M35)</f>
        <v/>
      </c>
      <c r="U36" s="25" t="str">
        <f>IF('Y-ENGLISH'!N35="","",'Y-ENGLISH'!N35)</f>
        <v/>
      </c>
      <c r="V36" s="135">
        <f t="shared" si="17"/>
        <v>0</v>
      </c>
      <c r="W36" s="146">
        <f t="shared" si="18"/>
        <v>30.4</v>
      </c>
      <c r="X36" s="100" t="str">
        <f t="shared" si="19"/>
        <v>E</v>
      </c>
      <c r="Y36" s="101">
        <f t="shared" si="20"/>
        <v>5</v>
      </c>
      <c r="Z36" s="254" t="str">
        <f>IF('HY-HINDI'!C35="","",'HY-HINDI'!C35)</f>
        <v/>
      </c>
      <c r="AA36" s="254" t="str">
        <f>IF('HY-HINDI'!E35="","",'HY-HINDI'!E35)</f>
        <v/>
      </c>
      <c r="AB36" s="25" t="str">
        <f>IF('HY-HINDI'!G35="","",'HY-HINDI'!G35)</f>
        <v/>
      </c>
      <c r="AC36" s="25">
        <f>IF('HY-HINDI'!H35="","",'HY-HINDI'!H35)</f>
        <v>10</v>
      </c>
      <c r="AD36" s="25">
        <f>IF('HY-HINDI'!I35="","",'HY-HINDI'!I35)</f>
        <v>9</v>
      </c>
      <c r="AE36" s="25">
        <f>IF('HY-HINDI'!J35="","",'HY-HINDI'!J35)</f>
        <v>9</v>
      </c>
      <c r="AF36" s="25" t="str">
        <f>IF('HY-HINDI'!L35="","",'HY-HINDI'!L35)</f>
        <v/>
      </c>
      <c r="AG36" s="25" t="str">
        <f>IF('HY-HINDI'!M35="","",'HY-HINDI'!M35)</f>
        <v/>
      </c>
      <c r="AH36" s="25" t="str">
        <f>IF('HY-HINDI'!N35="","",'HY-HINDI'!N35)</f>
        <v/>
      </c>
      <c r="AI36" s="135">
        <f t="shared" si="21"/>
        <v>0</v>
      </c>
      <c r="AJ36" s="254" t="str">
        <f>IF('Y-HINDI'!C35="","",'Y-HINDI'!C35)</f>
        <v/>
      </c>
      <c r="AK36" s="254" t="str">
        <f>IF('Y-HINDI'!E35="","",'Y-HINDI'!E35)</f>
        <v/>
      </c>
      <c r="AL36" s="25" t="str">
        <f>IF('Y-HINDI'!G35="","",'Y-HINDI'!G35)</f>
        <v/>
      </c>
      <c r="AM36" s="25">
        <f>IF('Y-HINDI'!H35="","",'Y-HINDI'!H35)</f>
        <v>9</v>
      </c>
      <c r="AN36" s="25">
        <f>IF('Y-HINDI'!I35="","",'Y-HINDI'!I35)</f>
        <v>10</v>
      </c>
      <c r="AO36" s="25">
        <f>IF('Y-HINDI'!J35="","",'Y-HINDI'!J35)</f>
        <v>9</v>
      </c>
      <c r="AP36" s="25" t="str">
        <f>IF('Y-HINDI'!L35="","",'Y-HINDI'!L35)</f>
        <v/>
      </c>
      <c r="AQ36" s="25" t="str">
        <f>IF('Y-HINDI'!M35="","",'Y-HINDI'!M35)</f>
        <v/>
      </c>
      <c r="AR36" s="25" t="str">
        <f>IF('Y-HINDI'!N35="","",'Y-HINDI'!N35)</f>
        <v/>
      </c>
      <c r="AS36" s="135">
        <f t="shared" si="22"/>
        <v>0</v>
      </c>
      <c r="AT36" s="146">
        <f t="shared" si="23"/>
        <v>0</v>
      </c>
      <c r="AU36" s="100" t="str">
        <f t="shared" si="24"/>
        <v>E</v>
      </c>
      <c r="AV36" s="101" t="str">
        <f t="shared" si="25"/>
        <v/>
      </c>
      <c r="AW36" s="254" t="str">
        <f>IF('HY-GUJARATI'!C35="","",'HY-GUJARATI'!C35)</f>
        <v/>
      </c>
      <c r="AX36" s="254" t="str">
        <f>IF('HY-GUJARATI'!E35="","",'HY-GUJARATI'!E35)</f>
        <v/>
      </c>
      <c r="AY36" s="25" t="str">
        <f>IF('HY-GUJARATI'!G35="","",'HY-GUJARATI'!G35)</f>
        <v/>
      </c>
      <c r="AZ36" s="25">
        <f>IF('HY-GUJARATI'!H35="","",'HY-GUJARATI'!H35)</f>
        <v>8</v>
      </c>
      <c r="BA36" s="25">
        <f>IF('HY-GUJARATI'!I35="","",'HY-GUJARATI'!I35)</f>
        <v>8</v>
      </c>
      <c r="BB36" s="25">
        <f>IF('HY-GUJARATI'!J35="","",'HY-GUJARATI'!J35)</f>
        <v>8</v>
      </c>
      <c r="BC36" s="25" t="str">
        <f>IF('HY-GUJARATI'!L35="","",'HY-GUJARATI'!L35)</f>
        <v/>
      </c>
      <c r="BD36" s="25" t="str">
        <f>IF('HY-GUJARATI'!M35="","",'HY-GUJARATI'!M35)</f>
        <v/>
      </c>
      <c r="BE36" s="25" t="str">
        <f>IF('HY-GUJARATI'!N35="","",'HY-GUJARATI'!N35)</f>
        <v/>
      </c>
      <c r="BF36" s="135">
        <f t="shared" si="26"/>
        <v>0</v>
      </c>
      <c r="BG36" s="254" t="str">
        <f>IF('Y-GUJARATI'!C35="","",'Y-GUJARATI'!C35)</f>
        <v/>
      </c>
      <c r="BH36" s="254" t="str">
        <f>IF('Y-GUJARATI'!E35="","",'Y-GUJARATI'!E35)</f>
        <v/>
      </c>
      <c r="BI36" s="25" t="str">
        <f>IF('Y-GUJARATI'!G35="","",'Y-GUJARATI'!G35)</f>
        <v/>
      </c>
      <c r="BJ36" s="25">
        <f>IF('Y-GUJARATI'!H35="","",'Y-GUJARATI'!H35)</f>
        <v>8</v>
      </c>
      <c r="BK36" s="25">
        <f>IF('Y-GUJARATI'!I35="","",'Y-GUJARATI'!I35)</f>
        <v>8</v>
      </c>
      <c r="BL36" s="25">
        <f>IF('Y-GUJARATI'!J35="","",'Y-GUJARATI'!J35)</f>
        <v>9</v>
      </c>
      <c r="BM36" s="25" t="str">
        <f>IF('Y-GUJARATI'!L35="","",'Y-GUJARATI'!L35)</f>
        <v/>
      </c>
      <c r="BN36" s="25" t="str">
        <f>IF('Y-GUJARATI'!M35="","",'Y-GUJARATI'!M35)</f>
        <v/>
      </c>
      <c r="BO36" s="25" t="str">
        <f>IF('Y-GUJARATI'!N35="","",'Y-GUJARATI'!N35)</f>
        <v/>
      </c>
      <c r="BP36" s="135">
        <f t="shared" si="27"/>
        <v>0</v>
      </c>
      <c r="BQ36" s="146">
        <f t="shared" si="28"/>
        <v>0</v>
      </c>
      <c r="BR36" s="100" t="str">
        <f t="shared" si="29"/>
        <v>E</v>
      </c>
      <c r="BS36" s="101" t="str">
        <f t="shared" si="30"/>
        <v/>
      </c>
      <c r="BT36" s="254" t="str">
        <f>IF('HY-MATHS'!C35="","",'HY-MATHS'!C35)</f>
        <v/>
      </c>
      <c r="BU36" s="254" t="str">
        <f>IF('HY-MATHS'!E35="","",'HY-MATHS'!E35)</f>
        <v/>
      </c>
      <c r="BV36" s="25" t="str">
        <f>IF('HY-MATHS'!G35="","",'HY-MATHS'!G35)</f>
        <v/>
      </c>
      <c r="BW36" s="25">
        <f>IF('HY-MATHS'!H35="","",'HY-MATHS'!H35)</f>
        <v>10</v>
      </c>
      <c r="BX36" s="25">
        <f>IF('HY-MATHS'!I35="","",'HY-MATHS'!I35)</f>
        <v>9</v>
      </c>
      <c r="BY36" s="25">
        <f>IF('HY-MATHS'!J35="","",'HY-MATHS'!J35)</f>
        <v>9</v>
      </c>
      <c r="BZ36" s="25" t="str">
        <f>IF('HY-MATHS'!L35="","",'HY-MATHS'!L35)</f>
        <v/>
      </c>
      <c r="CA36" s="25" t="str">
        <f>IF('HY-MATHS'!M35="","",'HY-MATHS'!M35)</f>
        <v/>
      </c>
      <c r="CB36" s="25" t="str">
        <f>IF('HY-MATHS'!N35="","",'HY-MATHS'!N35)</f>
        <v/>
      </c>
      <c r="CC36" s="135">
        <f t="shared" si="31"/>
        <v>0</v>
      </c>
      <c r="CD36" s="254" t="str">
        <f>IF('Y-MATHS'!C35="","",'Y-MATHS'!C35)</f>
        <v/>
      </c>
      <c r="CE36" s="254" t="str">
        <f>IF('Y-MATHS'!E35="","",'Y-MATHS'!E35)</f>
        <v/>
      </c>
      <c r="CF36" s="25" t="str">
        <f>IF('Y-MATHS'!G35="","",'Y-MATHS'!G35)</f>
        <v/>
      </c>
      <c r="CG36" s="25">
        <f>IF('Y-MATHS'!H35="","",'Y-MATHS'!H35)</f>
        <v>9</v>
      </c>
      <c r="CH36" s="25">
        <f>IF('Y-MATHS'!I35="","",'Y-MATHS'!I35)</f>
        <v>10</v>
      </c>
      <c r="CI36" s="25">
        <f>IF('Y-MATHS'!J35="","",'Y-MATHS'!J35)</f>
        <v>10</v>
      </c>
      <c r="CJ36" s="25" t="str">
        <f>IF('Y-MATHS'!L35="","",'Y-MATHS'!L35)</f>
        <v/>
      </c>
      <c r="CK36" s="25" t="str">
        <f>IF('Y-MATHS'!M35="","",'Y-MATHS'!M35)</f>
        <v/>
      </c>
      <c r="CL36" s="25" t="str">
        <f>IF('Y-MATHS'!N35="","",'Y-MATHS'!N35)</f>
        <v/>
      </c>
      <c r="CM36" s="135">
        <f t="shared" si="32"/>
        <v>0</v>
      </c>
      <c r="CN36" s="146">
        <f t="shared" si="33"/>
        <v>0</v>
      </c>
      <c r="CO36" s="100" t="str">
        <f t="shared" si="34"/>
        <v>E</v>
      </c>
      <c r="CP36" s="101" t="str">
        <f t="shared" si="35"/>
        <v/>
      </c>
      <c r="CQ36" s="254" t="str">
        <f>IF('HY-SCIENCE'!C35="","",'HY-SCIENCE'!C35)</f>
        <v/>
      </c>
      <c r="CR36" s="254" t="str">
        <f>IF('HY-SCIENCE'!E35="","",'HY-SCIENCE'!E35)</f>
        <v/>
      </c>
      <c r="CS36" s="25" t="str">
        <f>IF('HY-SCIENCE'!G35="","",'HY-SCIENCE'!G35)</f>
        <v/>
      </c>
      <c r="CT36" s="25">
        <f>IF('HY-SCIENCE'!H35="","",'HY-SCIENCE'!H35)</f>
        <v>10</v>
      </c>
      <c r="CU36" s="25">
        <f>IF('HY-SCIENCE'!I35="","",'HY-SCIENCE'!I35)</f>
        <v>10</v>
      </c>
      <c r="CV36" s="25">
        <f>IF('HY-SCIENCE'!J35="","",'HY-SCIENCE'!J35)</f>
        <v>10</v>
      </c>
      <c r="CW36" s="25" t="str">
        <f>IF('HY-SCIENCE'!L35="","",'HY-SCIENCE'!L35)</f>
        <v/>
      </c>
      <c r="CX36" s="25" t="str">
        <f>IF('HY-SCIENCE'!M35="","",'HY-SCIENCE'!M35)</f>
        <v/>
      </c>
      <c r="CY36" s="25" t="str">
        <f>IF('HY-SCIENCE'!N35="","",'HY-SCIENCE'!N35)</f>
        <v/>
      </c>
      <c r="CZ36" s="135">
        <f t="shared" si="36"/>
        <v>0</v>
      </c>
      <c r="DA36" s="254" t="str">
        <f>IF('Y-SCIENCE'!C35="","",'Y-SCIENCE'!C35)</f>
        <v/>
      </c>
      <c r="DB36" s="254" t="str">
        <f>IF('Y-SCIENCE'!E35="","",'Y-SCIENCE'!E35)</f>
        <v/>
      </c>
      <c r="DC36" s="25" t="str">
        <f>IF('Y-SCIENCE'!G35="","",'Y-SCIENCE'!G35)</f>
        <v/>
      </c>
      <c r="DD36" s="25">
        <f>IF('Y-SCIENCE'!H35="","",'Y-SCIENCE'!H35)</f>
        <v>10</v>
      </c>
      <c r="DE36" s="25">
        <f>IF('Y-SCIENCE'!I35="","",'Y-SCIENCE'!I35)</f>
        <v>9</v>
      </c>
      <c r="DF36" s="25">
        <f>IF('Y-SCIENCE'!J35="","",'Y-SCIENCE'!J35)</f>
        <v>9</v>
      </c>
      <c r="DG36" s="25" t="str">
        <f>IF('Y-SCIENCE'!L35="","",'Y-SCIENCE'!L35)</f>
        <v/>
      </c>
      <c r="DH36" s="25" t="str">
        <f>IF('Y-SCIENCE'!M35="","",'Y-SCIENCE'!M35)</f>
        <v/>
      </c>
      <c r="DI36" s="25" t="str">
        <f>IF('Y-SCIENCE'!N35="","",'Y-SCIENCE'!N35)</f>
        <v/>
      </c>
      <c r="DJ36" s="135">
        <f t="shared" si="37"/>
        <v>0</v>
      </c>
      <c r="DK36" s="146">
        <f t="shared" si="38"/>
        <v>0</v>
      </c>
      <c r="DL36" s="100" t="str">
        <f t="shared" si="39"/>
        <v>E</v>
      </c>
      <c r="DM36" s="101" t="str">
        <f t="shared" si="40"/>
        <v/>
      </c>
      <c r="DN36" s="254" t="str">
        <f>IF('HY-SST'!C35="","",'HY-SST'!C35)</f>
        <v/>
      </c>
      <c r="DO36" s="254" t="str">
        <f>IF('HY-SST'!E35="","",'HY-SST'!E35)</f>
        <v/>
      </c>
      <c r="DP36" s="25" t="str">
        <f>IF('HY-SST'!G35="","",'HY-SST'!G35)</f>
        <v/>
      </c>
      <c r="DQ36" s="25">
        <f>IF('HY-SST'!H35="","",'HY-SST'!H35)</f>
        <v>7</v>
      </c>
      <c r="DR36" s="25">
        <f>IF('HY-SST'!I35="","",'HY-SST'!I35)</f>
        <v>7</v>
      </c>
      <c r="DS36" s="25">
        <f>IF('HY-SST'!J35="","",'HY-SST'!J35)</f>
        <v>7</v>
      </c>
      <c r="DT36" s="25" t="str">
        <f>IF('HY-SST'!L35="","",'HY-SST'!L35)</f>
        <v/>
      </c>
      <c r="DU36" s="25" t="str">
        <f>IF('HY-SST'!M35="","",'HY-SST'!M35)</f>
        <v/>
      </c>
      <c r="DV36" s="25" t="str">
        <f>IF('HY-SST'!N35="","",'HY-SST'!N35)</f>
        <v/>
      </c>
      <c r="DW36" s="135">
        <f t="shared" si="41"/>
        <v>0</v>
      </c>
      <c r="DX36" s="254" t="str">
        <f>IF('Y-SST'!C35="","",'Y-SST'!C35)</f>
        <v/>
      </c>
      <c r="DY36" s="254" t="str">
        <f>IF('Y-SST'!E35="","",'Y-SST'!E35)</f>
        <v/>
      </c>
      <c r="DZ36" s="25" t="str">
        <f>IF('Y-SST'!G35="","",'Y-SST'!G35)</f>
        <v/>
      </c>
      <c r="EA36" s="25">
        <f>IF('Y-SST'!H35="","",'Y-SST'!H35)</f>
        <v>7</v>
      </c>
      <c r="EB36" s="25">
        <f>IF('Y-SST'!I35="","",'Y-SST'!I35)</f>
        <v>7</v>
      </c>
      <c r="EC36" s="25">
        <f>IF('Y-SST'!J35="","",'Y-SST'!J35)</f>
        <v>7</v>
      </c>
      <c r="ED36" s="25" t="str">
        <f>IF('Y-SST'!L35="","",'Y-SST'!L35)</f>
        <v/>
      </c>
      <c r="EE36" s="25" t="str">
        <f>IF('Y-SST'!M35="","",'Y-SST'!M35)</f>
        <v/>
      </c>
      <c r="EF36" s="25" t="str">
        <f>IF('Y-SST'!N35="","",'Y-SST'!N35)</f>
        <v/>
      </c>
      <c r="EG36" s="135">
        <f t="shared" si="42"/>
        <v>0</v>
      </c>
      <c r="EH36" s="146">
        <f t="shared" si="43"/>
        <v>0</v>
      </c>
      <c r="EI36" s="100" t="str">
        <f t="shared" si="44"/>
        <v>E</v>
      </c>
      <c r="EJ36" s="101" t="str">
        <f t="shared" si="45"/>
        <v/>
      </c>
      <c r="EK36" s="25" t="b">
        <f t="shared" si="12"/>
        <v>0</v>
      </c>
      <c r="EL36" s="102">
        <f t="shared" si="46"/>
        <v>0</v>
      </c>
      <c r="EM36" s="103" t="str">
        <f t="shared" si="47"/>
        <v>E</v>
      </c>
      <c r="EN36" s="260" t="str">
        <f t="shared" si="48"/>
        <v/>
      </c>
      <c r="EO36" s="25" t="str">
        <f>'CS-PS'!C32</f>
        <v>A</v>
      </c>
      <c r="EP36" s="25" t="str">
        <f>'CS-PS'!D32</f>
        <v>A</v>
      </c>
      <c r="EQ36" s="25" t="str">
        <f>ArtEducation!C32</f>
        <v>A</v>
      </c>
      <c r="ER36" s="25" t="str">
        <f>ArtEducation!D32</f>
        <v>A</v>
      </c>
      <c r="ES36" s="25" t="str">
        <f>'Health&amp;Physical Education'!C32</f>
        <v>A</v>
      </c>
      <c r="ET36" s="25" t="str">
        <f>'Health&amp;Physical Education'!D32</f>
        <v>A</v>
      </c>
      <c r="EU36" s="25" t="str">
        <f>Baglessdays!C32</f>
        <v>YES</v>
      </c>
      <c r="EV36" s="25" t="str">
        <f>Baglessdays!D32</f>
        <v>YES</v>
      </c>
      <c r="EW36" s="316" t="str">
        <f>studentprofile!N33</f>
        <v>GOOD</v>
      </c>
      <c r="EX36" s="207" t="str">
        <f>Discipline!C32</f>
        <v>A</v>
      </c>
      <c r="EY36" s="207" t="str">
        <f>Discipline!D32</f>
        <v>A</v>
      </c>
      <c r="EZ36" t="str">
        <f>SKILLSUBJECT!C32</f>
        <v>Qualified</v>
      </c>
    </row>
    <row r="37" spans="1:156" ht="14.25" customHeight="1">
      <c r="A37" s="26">
        <v>27</v>
      </c>
      <c r="B37" s="25" t="str">
        <f>IF(studentprofile!D34="","",studentprofile!D34)</f>
        <v>RAHUL KIRAT</v>
      </c>
      <c r="C37" s="254">
        <f>IF('HY-ENGLISH'!C36="","",'HY-ENGLISH'!C36)</f>
        <v>25</v>
      </c>
      <c r="D37" s="254">
        <f>IF('HY-ENGLISH'!E36="","",'HY-ENGLISH'!E36)</f>
        <v>22</v>
      </c>
      <c r="E37" s="25">
        <f>IF('HY-ENGLISH'!G36="","",'HY-ENGLISH'!G36)</f>
        <v>13</v>
      </c>
      <c r="F37" s="25">
        <f>IF('HY-ENGLISH'!H36="","",'HY-ENGLISH'!H36)</f>
        <v>10</v>
      </c>
      <c r="G37" s="25">
        <f>IF('HY-ENGLISH'!I36="","",'HY-ENGLISH'!I36)</f>
        <v>10</v>
      </c>
      <c r="H37" s="25">
        <f>IF('HY-ENGLISH'!J36="","",'HY-ENGLISH'!J36)</f>
        <v>10</v>
      </c>
      <c r="I37" s="25">
        <f>IF('HY-ENGLISH'!L36="","",'HY-ENGLISH'!L36)</f>
        <v>29</v>
      </c>
      <c r="J37" s="25">
        <f>IF('HY-ENGLISH'!M36="","",'HY-ENGLISH'!M36)</f>
        <v>19</v>
      </c>
      <c r="K37" s="25">
        <f>IF('HY-ENGLISH'!N36="","",'HY-ENGLISH'!N36)</f>
        <v>62</v>
      </c>
      <c r="L37" s="135">
        <f t="shared" si="16"/>
        <v>24.8</v>
      </c>
      <c r="M37" s="254" t="str">
        <f>IF('Y-ENGLISH'!C36="","",'Y-ENGLISH'!C36)</f>
        <v/>
      </c>
      <c r="N37" s="254" t="str">
        <f>IF('Y-ENGLISH'!E36="","",'Y-ENGLISH'!E36)</f>
        <v/>
      </c>
      <c r="O37" s="25" t="str">
        <f>IF('Y-ENGLISH'!G36="","",'Y-ENGLISH'!G36)</f>
        <v/>
      </c>
      <c r="P37" s="25">
        <f>IF('Y-ENGLISH'!H36="","",'Y-ENGLISH'!H36)</f>
        <v>10</v>
      </c>
      <c r="Q37" s="25">
        <f>IF('Y-ENGLISH'!I36="","",'Y-ENGLISH'!I36)</f>
        <v>10</v>
      </c>
      <c r="R37" s="25">
        <f>IF('Y-ENGLISH'!J36="","",'Y-ENGLISH'!J36)</f>
        <v>10</v>
      </c>
      <c r="S37" s="25" t="str">
        <f>IF('Y-ENGLISH'!L36="","",'Y-ENGLISH'!L36)</f>
        <v/>
      </c>
      <c r="T37" s="25" t="str">
        <f>IF('Y-ENGLISH'!M36="","",'Y-ENGLISH'!M36)</f>
        <v/>
      </c>
      <c r="U37" s="25" t="str">
        <f>IF('Y-ENGLISH'!N36="","",'Y-ENGLISH'!N36)</f>
        <v/>
      </c>
      <c r="V37" s="135">
        <f t="shared" si="17"/>
        <v>0</v>
      </c>
      <c r="W37" s="146">
        <f t="shared" si="18"/>
        <v>24.8</v>
      </c>
      <c r="X37" s="100" t="str">
        <f t="shared" si="19"/>
        <v>E</v>
      </c>
      <c r="Y37" s="101">
        <f t="shared" si="20"/>
        <v>18</v>
      </c>
      <c r="Z37" s="254" t="str">
        <f>IF('HY-HINDI'!C36="","",'HY-HINDI'!C36)</f>
        <v/>
      </c>
      <c r="AA37" s="254" t="str">
        <f>IF('HY-HINDI'!E36="","",'HY-HINDI'!E36)</f>
        <v/>
      </c>
      <c r="AB37" s="25" t="str">
        <f>IF('HY-HINDI'!G36="","",'HY-HINDI'!G36)</f>
        <v/>
      </c>
      <c r="AC37" s="25">
        <f>IF('HY-HINDI'!H36="","",'HY-HINDI'!H36)</f>
        <v>9</v>
      </c>
      <c r="AD37" s="25">
        <f>IF('HY-HINDI'!I36="","",'HY-HINDI'!I36)</f>
        <v>10</v>
      </c>
      <c r="AE37" s="25">
        <f>IF('HY-HINDI'!J36="","",'HY-HINDI'!J36)</f>
        <v>10</v>
      </c>
      <c r="AF37" s="25" t="str">
        <f>IF('HY-HINDI'!L36="","",'HY-HINDI'!L36)</f>
        <v/>
      </c>
      <c r="AG37" s="25" t="str">
        <f>IF('HY-HINDI'!M36="","",'HY-HINDI'!M36)</f>
        <v/>
      </c>
      <c r="AH37" s="25" t="str">
        <f>IF('HY-HINDI'!N36="","",'HY-HINDI'!N36)</f>
        <v/>
      </c>
      <c r="AI37" s="135">
        <f t="shared" si="21"/>
        <v>0</v>
      </c>
      <c r="AJ37" s="254" t="str">
        <f>IF('Y-HINDI'!C36="","",'Y-HINDI'!C36)</f>
        <v/>
      </c>
      <c r="AK37" s="254" t="str">
        <f>IF('Y-HINDI'!E36="","",'Y-HINDI'!E36)</f>
        <v/>
      </c>
      <c r="AL37" s="25" t="str">
        <f>IF('Y-HINDI'!G36="","",'Y-HINDI'!G36)</f>
        <v/>
      </c>
      <c r="AM37" s="25">
        <f>IF('Y-HINDI'!H36="","",'Y-HINDI'!H36)</f>
        <v>9</v>
      </c>
      <c r="AN37" s="25">
        <f>IF('Y-HINDI'!I36="","",'Y-HINDI'!I36)</f>
        <v>9</v>
      </c>
      <c r="AO37" s="25">
        <f>IF('Y-HINDI'!J36="","",'Y-HINDI'!J36)</f>
        <v>10</v>
      </c>
      <c r="AP37" s="25" t="str">
        <f>IF('Y-HINDI'!L36="","",'Y-HINDI'!L36)</f>
        <v/>
      </c>
      <c r="AQ37" s="25" t="str">
        <f>IF('Y-HINDI'!M36="","",'Y-HINDI'!M36)</f>
        <v/>
      </c>
      <c r="AR37" s="25" t="str">
        <f>IF('Y-HINDI'!N36="","",'Y-HINDI'!N36)</f>
        <v/>
      </c>
      <c r="AS37" s="135">
        <f t="shared" si="22"/>
        <v>0</v>
      </c>
      <c r="AT37" s="146">
        <f t="shared" si="23"/>
        <v>0</v>
      </c>
      <c r="AU37" s="100" t="str">
        <f t="shared" si="24"/>
        <v>E</v>
      </c>
      <c r="AV37" s="101" t="str">
        <f t="shared" si="25"/>
        <v/>
      </c>
      <c r="AW37" s="254" t="str">
        <f>IF('HY-GUJARATI'!C36="","",'HY-GUJARATI'!C36)</f>
        <v/>
      </c>
      <c r="AX37" s="254" t="str">
        <f>IF('HY-GUJARATI'!E36="","",'HY-GUJARATI'!E36)</f>
        <v/>
      </c>
      <c r="AY37" s="25" t="str">
        <f>IF('HY-GUJARATI'!G36="","",'HY-GUJARATI'!G36)</f>
        <v/>
      </c>
      <c r="AZ37" s="25">
        <f>IF('HY-GUJARATI'!H36="","",'HY-GUJARATI'!H36)</f>
        <v>9</v>
      </c>
      <c r="BA37" s="25">
        <f>IF('HY-GUJARATI'!I36="","",'HY-GUJARATI'!I36)</f>
        <v>8</v>
      </c>
      <c r="BB37" s="25">
        <f>IF('HY-GUJARATI'!J36="","",'HY-GUJARATI'!J36)</f>
        <v>9</v>
      </c>
      <c r="BC37" s="25" t="str">
        <f>IF('HY-GUJARATI'!L36="","",'HY-GUJARATI'!L36)</f>
        <v/>
      </c>
      <c r="BD37" s="25" t="str">
        <f>IF('HY-GUJARATI'!M36="","",'HY-GUJARATI'!M36)</f>
        <v/>
      </c>
      <c r="BE37" s="25" t="str">
        <f>IF('HY-GUJARATI'!N36="","",'HY-GUJARATI'!N36)</f>
        <v/>
      </c>
      <c r="BF37" s="135">
        <f t="shared" si="26"/>
        <v>0</v>
      </c>
      <c r="BG37" s="254" t="str">
        <f>IF('Y-GUJARATI'!C36="","",'Y-GUJARATI'!C36)</f>
        <v/>
      </c>
      <c r="BH37" s="254" t="str">
        <f>IF('Y-GUJARATI'!E36="","",'Y-GUJARATI'!E36)</f>
        <v/>
      </c>
      <c r="BI37" s="25" t="str">
        <f>IF('Y-GUJARATI'!G36="","",'Y-GUJARATI'!G36)</f>
        <v/>
      </c>
      <c r="BJ37" s="25">
        <f>IF('Y-GUJARATI'!H36="","",'Y-GUJARATI'!H36)</f>
        <v>9</v>
      </c>
      <c r="BK37" s="25">
        <f>IF('Y-GUJARATI'!I36="","",'Y-GUJARATI'!I36)</f>
        <v>9</v>
      </c>
      <c r="BL37" s="25">
        <f>IF('Y-GUJARATI'!J36="","",'Y-GUJARATI'!J36)</f>
        <v>9</v>
      </c>
      <c r="BM37" s="25" t="str">
        <f>IF('Y-GUJARATI'!L36="","",'Y-GUJARATI'!L36)</f>
        <v/>
      </c>
      <c r="BN37" s="25" t="str">
        <f>IF('Y-GUJARATI'!M36="","",'Y-GUJARATI'!M36)</f>
        <v/>
      </c>
      <c r="BO37" s="25" t="str">
        <f>IF('Y-GUJARATI'!N36="","",'Y-GUJARATI'!N36)</f>
        <v/>
      </c>
      <c r="BP37" s="135">
        <f t="shared" si="27"/>
        <v>0</v>
      </c>
      <c r="BQ37" s="146">
        <f t="shared" si="28"/>
        <v>0</v>
      </c>
      <c r="BR37" s="100" t="str">
        <f t="shared" si="29"/>
        <v>E</v>
      </c>
      <c r="BS37" s="101" t="str">
        <f t="shared" si="30"/>
        <v/>
      </c>
      <c r="BT37" s="254" t="str">
        <f>IF('HY-MATHS'!C36="","",'HY-MATHS'!C36)</f>
        <v/>
      </c>
      <c r="BU37" s="254" t="str">
        <f>IF('HY-MATHS'!E36="","",'HY-MATHS'!E36)</f>
        <v/>
      </c>
      <c r="BV37" s="25" t="str">
        <f>IF('HY-MATHS'!G36="","",'HY-MATHS'!G36)</f>
        <v/>
      </c>
      <c r="BW37" s="25">
        <f>IF('HY-MATHS'!H36="","",'HY-MATHS'!H36)</f>
        <v>10</v>
      </c>
      <c r="BX37" s="25">
        <f>IF('HY-MATHS'!I36="","",'HY-MATHS'!I36)</f>
        <v>9</v>
      </c>
      <c r="BY37" s="25">
        <f>IF('HY-MATHS'!J36="","",'HY-MATHS'!J36)</f>
        <v>10</v>
      </c>
      <c r="BZ37" s="25" t="str">
        <f>IF('HY-MATHS'!L36="","",'HY-MATHS'!L36)</f>
        <v/>
      </c>
      <c r="CA37" s="25" t="str">
        <f>IF('HY-MATHS'!M36="","",'HY-MATHS'!M36)</f>
        <v/>
      </c>
      <c r="CB37" s="25" t="str">
        <f>IF('HY-MATHS'!N36="","",'HY-MATHS'!N36)</f>
        <v/>
      </c>
      <c r="CC37" s="135">
        <f t="shared" si="31"/>
        <v>0</v>
      </c>
      <c r="CD37" s="254" t="str">
        <f>IF('Y-MATHS'!C36="","",'Y-MATHS'!C36)</f>
        <v/>
      </c>
      <c r="CE37" s="254" t="str">
        <f>IF('Y-MATHS'!E36="","",'Y-MATHS'!E36)</f>
        <v/>
      </c>
      <c r="CF37" s="25" t="str">
        <f>IF('Y-MATHS'!G36="","",'Y-MATHS'!G36)</f>
        <v/>
      </c>
      <c r="CG37" s="25">
        <f>IF('Y-MATHS'!H36="","",'Y-MATHS'!H36)</f>
        <v>9</v>
      </c>
      <c r="CH37" s="25">
        <f>IF('Y-MATHS'!I36="","",'Y-MATHS'!I36)</f>
        <v>10</v>
      </c>
      <c r="CI37" s="25">
        <f>IF('Y-MATHS'!J36="","",'Y-MATHS'!J36)</f>
        <v>9</v>
      </c>
      <c r="CJ37" s="25" t="str">
        <f>IF('Y-MATHS'!L36="","",'Y-MATHS'!L36)</f>
        <v/>
      </c>
      <c r="CK37" s="25" t="str">
        <f>IF('Y-MATHS'!M36="","",'Y-MATHS'!M36)</f>
        <v/>
      </c>
      <c r="CL37" s="25" t="str">
        <f>IF('Y-MATHS'!N36="","",'Y-MATHS'!N36)</f>
        <v/>
      </c>
      <c r="CM37" s="135">
        <f t="shared" si="32"/>
        <v>0</v>
      </c>
      <c r="CN37" s="146">
        <f t="shared" si="33"/>
        <v>0</v>
      </c>
      <c r="CO37" s="100" t="str">
        <f t="shared" si="34"/>
        <v>E</v>
      </c>
      <c r="CP37" s="101" t="str">
        <f t="shared" si="35"/>
        <v/>
      </c>
      <c r="CQ37" s="254" t="str">
        <f>IF('HY-SCIENCE'!C36="","",'HY-SCIENCE'!C36)</f>
        <v/>
      </c>
      <c r="CR37" s="254" t="str">
        <f>IF('HY-SCIENCE'!E36="","",'HY-SCIENCE'!E36)</f>
        <v/>
      </c>
      <c r="CS37" s="25" t="str">
        <f>IF('HY-SCIENCE'!G36="","",'HY-SCIENCE'!G36)</f>
        <v/>
      </c>
      <c r="CT37" s="25">
        <f>IF('HY-SCIENCE'!H36="","",'HY-SCIENCE'!H36)</f>
        <v>10</v>
      </c>
      <c r="CU37" s="25">
        <f>IF('HY-SCIENCE'!I36="","",'HY-SCIENCE'!I36)</f>
        <v>10</v>
      </c>
      <c r="CV37" s="25">
        <f>IF('HY-SCIENCE'!J36="","",'HY-SCIENCE'!J36)</f>
        <v>10</v>
      </c>
      <c r="CW37" s="25" t="str">
        <f>IF('HY-SCIENCE'!L36="","",'HY-SCIENCE'!L36)</f>
        <v/>
      </c>
      <c r="CX37" s="25" t="str">
        <f>IF('HY-SCIENCE'!M36="","",'HY-SCIENCE'!M36)</f>
        <v/>
      </c>
      <c r="CY37" s="25" t="str">
        <f>IF('HY-SCIENCE'!N36="","",'HY-SCIENCE'!N36)</f>
        <v/>
      </c>
      <c r="CZ37" s="135">
        <f t="shared" si="36"/>
        <v>0</v>
      </c>
      <c r="DA37" s="254" t="str">
        <f>IF('Y-SCIENCE'!C36="","",'Y-SCIENCE'!C36)</f>
        <v/>
      </c>
      <c r="DB37" s="254" t="str">
        <f>IF('Y-SCIENCE'!E36="","",'Y-SCIENCE'!E36)</f>
        <v/>
      </c>
      <c r="DC37" s="25" t="str">
        <f>IF('Y-SCIENCE'!G36="","",'Y-SCIENCE'!G36)</f>
        <v/>
      </c>
      <c r="DD37" s="25">
        <f>IF('Y-SCIENCE'!H36="","",'Y-SCIENCE'!H36)</f>
        <v>9</v>
      </c>
      <c r="DE37" s="25">
        <f>IF('Y-SCIENCE'!I36="","",'Y-SCIENCE'!I36)</f>
        <v>9</v>
      </c>
      <c r="DF37" s="25">
        <f>IF('Y-SCIENCE'!J36="","",'Y-SCIENCE'!J36)</f>
        <v>10</v>
      </c>
      <c r="DG37" s="25" t="str">
        <f>IF('Y-SCIENCE'!L36="","",'Y-SCIENCE'!L36)</f>
        <v/>
      </c>
      <c r="DH37" s="25" t="str">
        <f>IF('Y-SCIENCE'!M36="","",'Y-SCIENCE'!M36)</f>
        <v/>
      </c>
      <c r="DI37" s="25" t="str">
        <f>IF('Y-SCIENCE'!N36="","",'Y-SCIENCE'!N36)</f>
        <v/>
      </c>
      <c r="DJ37" s="135">
        <f t="shared" si="37"/>
        <v>0</v>
      </c>
      <c r="DK37" s="146">
        <f t="shared" si="38"/>
        <v>0</v>
      </c>
      <c r="DL37" s="100" t="str">
        <f t="shared" si="39"/>
        <v>E</v>
      </c>
      <c r="DM37" s="101" t="str">
        <f t="shared" si="40"/>
        <v/>
      </c>
      <c r="DN37" s="254" t="str">
        <f>IF('HY-SST'!C36="","",'HY-SST'!C36)</f>
        <v/>
      </c>
      <c r="DO37" s="254" t="str">
        <f>IF('HY-SST'!E36="","",'HY-SST'!E36)</f>
        <v/>
      </c>
      <c r="DP37" s="25" t="str">
        <f>IF('HY-SST'!G36="","",'HY-SST'!G36)</f>
        <v/>
      </c>
      <c r="DQ37" s="25">
        <f>IF('HY-SST'!H36="","",'HY-SST'!H36)</f>
        <v>8</v>
      </c>
      <c r="DR37" s="25">
        <f>IF('HY-SST'!I36="","",'HY-SST'!I36)</f>
        <v>8</v>
      </c>
      <c r="DS37" s="25">
        <f>IF('HY-SST'!J36="","",'HY-SST'!J36)</f>
        <v>8</v>
      </c>
      <c r="DT37" s="25" t="str">
        <f>IF('HY-SST'!L36="","",'HY-SST'!L36)</f>
        <v/>
      </c>
      <c r="DU37" s="25" t="str">
        <f>IF('HY-SST'!M36="","",'HY-SST'!M36)</f>
        <v/>
      </c>
      <c r="DV37" s="25" t="str">
        <f>IF('HY-SST'!N36="","",'HY-SST'!N36)</f>
        <v/>
      </c>
      <c r="DW37" s="135">
        <f t="shared" si="41"/>
        <v>0</v>
      </c>
      <c r="DX37" s="254" t="str">
        <f>IF('Y-SST'!C36="","",'Y-SST'!C36)</f>
        <v/>
      </c>
      <c r="DY37" s="254" t="str">
        <f>IF('Y-SST'!E36="","",'Y-SST'!E36)</f>
        <v/>
      </c>
      <c r="DZ37" s="25" t="str">
        <f>IF('Y-SST'!G36="","",'Y-SST'!G36)</f>
        <v/>
      </c>
      <c r="EA37" s="25">
        <f>IF('Y-SST'!H36="","",'Y-SST'!H36)</f>
        <v>8</v>
      </c>
      <c r="EB37" s="25">
        <f>IF('Y-SST'!I36="","",'Y-SST'!I36)</f>
        <v>9</v>
      </c>
      <c r="EC37" s="25">
        <f>IF('Y-SST'!J36="","",'Y-SST'!J36)</f>
        <v>8</v>
      </c>
      <c r="ED37" s="25" t="str">
        <f>IF('Y-SST'!L36="","",'Y-SST'!L36)</f>
        <v/>
      </c>
      <c r="EE37" s="25" t="str">
        <f>IF('Y-SST'!M36="","",'Y-SST'!M36)</f>
        <v/>
      </c>
      <c r="EF37" s="25" t="str">
        <f>IF('Y-SST'!N36="","",'Y-SST'!N36)</f>
        <v/>
      </c>
      <c r="EG37" s="135">
        <f t="shared" si="42"/>
        <v>0</v>
      </c>
      <c r="EH37" s="146">
        <f t="shared" si="43"/>
        <v>0</v>
      </c>
      <c r="EI37" s="100" t="str">
        <f t="shared" si="44"/>
        <v>E</v>
      </c>
      <c r="EJ37" s="101" t="str">
        <f t="shared" si="45"/>
        <v/>
      </c>
      <c r="EK37" s="25" t="b">
        <f t="shared" si="12"/>
        <v>0</v>
      </c>
      <c r="EL37" s="102">
        <f t="shared" si="46"/>
        <v>0</v>
      </c>
      <c r="EM37" s="103" t="str">
        <f t="shared" si="47"/>
        <v>E</v>
      </c>
      <c r="EN37" s="260" t="str">
        <f t="shared" si="48"/>
        <v/>
      </c>
      <c r="EO37" s="25" t="str">
        <f>'CS-PS'!C33</f>
        <v>A</v>
      </c>
      <c r="EP37" s="25" t="str">
        <f>'CS-PS'!D33</f>
        <v>A</v>
      </c>
      <c r="EQ37" s="25" t="str">
        <f>ArtEducation!C33</f>
        <v>A</v>
      </c>
      <c r="ER37" s="25" t="str">
        <f>ArtEducation!D33</f>
        <v>A</v>
      </c>
      <c r="ES37" s="25" t="str">
        <f>'Health&amp;Physical Education'!C33</f>
        <v>A</v>
      </c>
      <c r="ET37" s="25" t="str">
        <f>'Health&amp;Physical Education'!D33</f>
        <v>A</v>
      </c>
      <c r="EU37" s="25" t="str">
        <f>Baglessdays!C33</f>
        <v>YES</v>
      </c>
      <c r="EV37" s="25" t="str">
        <f>Baglessdays!D33</f>
        <v>YES</v>
      </c>
      <c r="EW37" s="316" t="str">
        <f>studentprofile!N34</f>
        <v>GOOD</v>
      </c>
      <c r="EX37" s="207" t="str">
        <f>Discipline!C33</f>
        <v>A</v>
      </c>
      <c r="EY37" s="207" t="str">
        <f>Discipline!D33</f>
        <v>A</v>
      </c>
      <c r="EZ37" t="str">
        <f>SKILLSUBJECT!C33</f>
        <v>Qualified</v>
      </c>
    </row>
    <row r="38" spans="1:156" ht="14.25" customHeight="1">
      <c r="A38" s="26">
        <v>28</v>
      </c>
      <c r="B38" s="25" t="str">
        <f>IF(studentprofile!D35="","",studentprofile!D35)</f>
        <v>RAJVIRBHAI TRAMATA</v>
      </c>
      <c r="C38" s="254">
        <f>IF('HY-ENGLISH'!C37="","",'HY-ENGLISH'!C37)</f>
        <v>21</v>
      </c>
      <c r="D38" s="254">
        <f>IF('HY-ENGLISH'!E37="","",'HY-ENGLISH'!E37)</f>
        <v>15</v>
      </c>
      <c r="E38" s="25">
        <f>IF('HY-ENGLISH'!G37="","",'HY-ENGLISH'!G37)</f>
        <v>11</v>
      </c>
      <c r="F38" s="25">
        <f>IF('HY-ENGLISH'!H37="","",'HY-ENGLISH'!H37)</f>
        <v>10</v>
      </c>
      <c r="G38" s="25">
        <f>IF('HY-ENGLISH'!I37="","",'HY-ENGLISH'!I37)</f>
        <v>10</v>
      </c>
      <c r="H38" s="25">
        <f>IF('HY-ENGLISH'!J37="","",'HY-ENGLISH'!J37)</f>
        <v>10</v>
      </c>
      <c r="I38" s="25">
        <f>IF('HY-ENGLISH'!L37="","",'HY-ENGLISH'!L37)</f>
        <v>27</v>
      </c>
      <c r="J38" s="25">
        <f>IF('HY-ENGLISH'!M37="","",'HY-ENGLISH'!M37)</f>
        <v>17</v>
      </c>
      <c r="K38" s="25">
        <f>IF('HY-ENGLISH'!N37="","",'HY-ENGLISH'!N37)</f>
        <v>58</v>
      </c>
      <c r="L38" s="135">
        <f t="shared" si="16"/>
        <v>23.2</v>
      </c>
      <c r="M38" s="254" t="str">
        <f>IF('Y-ENGLISH'!C37="","",'Y-ENGLISH'!C37)</f>
        <v/>
      </c>
      <c r="N38" s="254" t="str">
        <f>IF('Y-ENGLISH'!E37="","",'Y-ENGLISH'!E37)</f>
        <v/>
      </c>
      <c r="O38" s="25" t="str">
        <f>IF('Y-ENGLISH'!G37="","",'Y-ENGLISH'!G37)</f>
        <v/>
      </c>
      <c r="P38" s="25">
        <f>IF('Y-ENGLISH'!H37="","",'Y-ENGLISH'!H37)</f>
        <v>10</v>
      </c>
      <c r="Q38" s="25">
        <f>IF('Y-ENGLISH'!I37="","",'Y-ENGLISH'!I37)</f>
        <v>10</v>
      </c>
      <c r="R38" s="25">
        <f>IF('Y-ENGLISH'!J37="","",'Y-ENGLISH'!J37)</f>
        <v>10</v>
      </c>
      <c r="S38" s="25" t="str">
        <f>IF('Y-ENGLISH'!L37="","",'Y-ENGLISH'!L37)</f>
        <v/>
      </c>
      <c r="T38" s="25" t="str">
        <f>IF('Y-ENGLISH'!M37="","",'Y-ENGLISH'!M37)</f>
        <v/>
      </c>
      <c r="U38" s="25" t="str">
        <f>IF('Y-ENGLISH'!N37="","",'Y-ENGLISH'!N37)</f>
        <v/>
      </c>
      <c r="V38" s="135">
        <f t="shared" si="17"/>
        <v>0</v>
      </c>
      <c r="W38" s="146">
        <f t="shared" si="18"/>
        <v>23.2</v>
      </c>
      <c r="X38" s="100" t="str">
        <f t="shared" si="19"/>
        <v>E</v>
      </c>
      <c r="Y38" s="101">
        <f t="shared" si="20"/>
        <v>26</v>
      </c>
      <c r="Z38" s="254" t="str">
        <f>IF('HY-HINDI'!C37="","",'HY-HINDI'!C37)</f>
        <v/>
      </c>
      <c r="AA38" s="254" t="str">
        <f>IF('HY-HINDI'!E37="","",'HY-HINDI'!E37)</f>
        <v/>
      </c>
      <c r="AB38" s="25" t="str">
        <f>IF('HY-HINDI'!G37="","",'HY-HINDI'!G37)</f>
        <v/>
      </c>
      <c r="AC38" s="25">
        <f>IF('HY-HINDI'!H37="","",'HY-HINDI'!H37)</f>
        <v>10</v>
      </c>
      <c r="AD38" s="25">
        <f>IF('HY-HINDI'!I37="","",'HY-HINDI'!I37)</f>
        <v>10</v>
      </c>
      <c r="AE38" s="25">
        <f>IF('HY-HINDI'!J37="","",'HY-HINDI'!J37)</f>
        <v>10</v>
      </c>
      <c r="AF38" s="25" t="str">
        <f>IF('HY-HINDI'!L37="","",'HY-HINDI'!L37)</f>
        <v/>
      </c>
      <c r="AG38" s="25" t="str">
        <f>IF('HY-HINDI'!M37="","",'HY-HINDI'!M37)</f>
        <v/>
      </c>
      <c r="AH38" s="25" t="str">
        <f>IF('HY-HINDI'!N37="","",'HY-HINDI'!N37)</f>
        <v/>
      </c>
      <c r="AI38" s="135">
        <f t="shared" si="21"/>
        <v>0</v>
      </c>
      <c r="AJ38" s="254" t="str">
        <f>IF('Y-HINDI'!C37="","",'Y-HINDI'!C37)</f>
        <v/>
      </c>
      <c r="AK38" s="254" t="str">
        <f>IF('Y-HINDI'!E37="","",'Y-HINDI'!E37)</f>
        <v/>
      </c>
      <c r="AL38" s="25" t="str">
        <f>IF('Y-HINDI'!G37="","",'Y-HINDI'!G37)</f>
        <v/>
      </c>
      <c r="AM38" s="25">
        <f>IF('Y-HINDI'!H37="","",'Y-HINDI'!H37)</f>
        <v>10</v>
      </c>
      <c r="AN38" s="25">
        <f>IF('Y-HINDI'!I37="","",'Y-HINDI'!I37)</f>
        <v>10</v>
      </c>
      <c r="AO38" s="25">
        <f>IF('Y-HINDI'!J37="","",'Y-HINDI'!J37)</f>
        <v>9</v>
      </c>
      <c r="AP38" s="25" t="str">
        <f>IF('Y-HINDI'!L37="","",'Y-HINDI'!L37)</f>
        <v/>
      </c>
      <c r="AQ38" s="25" t="str">
        <f>IF('Y-HINDI'!M37="","",'Y-HINDI'!M37)</f>
        <v/>
      </c>
      <c r="AR38" s="25" t="str">
        <f>IF('Y-HINDI'!N37="","",'Y-HINDI'!N37)</f>
        <v/>
      </c>
      <c r="AS38" s="135">
        <f t="shared" si="22"/>
        <v>0</v>
      </c>
      <c r="AT38" s="146">
        <f t="shared" si="23"/>
        <v>0</v>
      </c>
      <c r="AU38" s="100" t="str">
        <f t="shared" si="24"/>
        <v>E</v>
      </c>
      <c r="AV38" s="101" t="str">
        <f t="shared" si="25"/>
        <v/>
      </c>
      <c r="AW38" s="254" t="str">
        <f>IF('HY-GUJARATI'!C37="","",'HY-GUJARATI'!C37)</f>
        <v/>
      </c>
      <c r="AX38" s="254" t="str">
        <f>IF('HY-GUJARATI'!E37="","",'HY-GUJARATI'!E37)</f>
        <v/>
      </c>
      <c r="AY38" s="25" t="str">
        <f>IF('HY-GUJARATI'!G37="","",'HY-GUJARATI'!G37)</f>
        <v/>
      </c>
      <c r="AZ38" s="25">
        <f>IF('HY-GUJARATI'!H37="","",'HY-GUJARATI'!H37)</f>
        <v>9</v>
      </c>
      <c r="BA38" s="25">
        <f>IF('HY-GUJARATI'!I37="","",'HY-GUJARATI'!I37)</f>
        <v>9</v>
      </c>
      <c r="BB38" s="25">
        <f>IF('HY-GUJARATI'!J37="","",'HY-GUJARATI'!J37)</f>
        <v>8</v>
      </c>
      <c r="BC38" s="25" t="str">
        <f>IF('HY-GUJARATI'!L37="","",'HY-GUJARATI'!L37)</f>
        <v/>
      </c>
      <c r="BD38" s="25" t="str">
        <f>IF('HY-GUJARATI'!M37="","",'HY-GUJARATI'!M37)</f>
        <v/>
      </c>
      <c r="BE38" s="25" t="str">
        <f>IF('HY-GUJARATI'!N37="","",'HY-GUJARATI'!N37)</f>
        <v/>
      </c>
      <c r="BF38" s="135">
        <f t="shared" si="26"/>
        <v>0</v>
      </c>
      <c r="BG38" s="254" t="str">
        <f>IF('Y-GUJARATI'!C37="","",'Y-GUJARATI'!C37)</f>
        <v/>
      </c>
      <c r="BH38" s="254" t="str">
        <f>IF('Y-GUJARATI'!E37="","",'Y-GUJARATI'!E37)</f>
        <v/>
      </c>
      <c r="BI38" s="25" t="str">
        <f>IF('Y-GUJARATI'!G37="","",'Y-GUJARATI'!G37)</f>
        <v/>
      </c>
      <c r="BJ38" s="25">
        <f>IF('Y-GUJARATI'!H37="","",'Y-GUJARATI'!H37)</f>
        <v>9</v>
      </c>
      <c r="BK38" s="25">
        <f>IF('Y-GUJARATI'!I37="","",'Y-GUJARATI'!I37)</f>
        <v>10</v>
      </c>
      <c r="BL38" s="25">
        <f>IF('Y-GUJARATI'!J37="","",'Y-GUJARATI'!J37)</f>
        <v>10</v>
      </c>
      <c r="BM38" s="25" t="str">
        <f>IF('Y-GUJARATI'!L37="","",'Y-GUJARATI'!L37)</f>
        <v/>
      </c>
      <c r="BN38" s="25" t="str">
        <f>IF('Y-GUJARATI'!M37="","",'Y-GUJARATI'!M37)</f>
        <v/>
      </c>
      <c r="BO38" s="25" t="str">
        <f>IF('Y-GUJARATI'!N37="","",'Y-GUJARATI'!N37)</f>
        <v/>
      </c>
      <c r="BP38" s="135">
        <f t="shared" si="27"/>
        <v>0</v>
      </c>
      <c r="BQ38" s="146">
        <f t="shared" si="28"/>
        <v>0</v>
      </c>
      <c r="BR38" s="100" t="str">
        <f t="shared" si="29"/>
        <v>E</v>
      </c>
      <c r="BS38" s="101" t="str">
        <f t="shared" si="30"/>
        <v/>
      </c>
      <c r="BT38" s="254" t="str">
        <f>IF('HY-MATHS'!C37="","",'HY-MATHS'!C37)</f>
        <v/>
      </c>
      <c r="BU38" s="254" t="str">
        <f>IF('HY-MATHS'!E37="","",'HY-MATHS'!E37)</f>
        <v/>
      </c>
      <c r="BV38" s="25" t="str">
        <f>IF('HY-MATHS'!G37="","",'HY-MATHS'!G37)</f>
        <v/>
      </c>
      <c r="BW38" s="25">
        <f>IF('HY-MATHS'!H37="","",'HY-MATHS'!H37)</f>
        <v>10</v>
      </c>
      <c r="BX38" s="25">
        <f>IF('HY-MATHS'!I37="","",'HY-MATHS'!I37)</f>
        <v>10</v>
      </c>
      <c r="BY38" s="25">
        <f>IF('HY-MATHS'!J37="","",'HY-MATHS'!J37)</f>
        <v>10</v>
      </c>
      <c r="BZ38" s="25" t="str">
        <f>IF('HY-MATHS'!L37="","",'HY-MATHS'!L37)</f>
        <v/>
      </c>
      <c r="CA38" s="25" t="str">
        <f>IF('HY-MATHS'!M37="","",'HY-MATHS'!M37)</f>
        <v/>
      </c>
      <c r="CB38" s="25" t="str">
        <f>IF('HY-MATHS'!N37="","",'HY-MATHS'!N37)</f>
        <v/>
      </c>
      <c r="CC38" s="135">
        <f t="shared" si="31"/>
        <v>0</v>
      </c>
      <c r="CD38" s="254" t="str">
        <f>IF('Y-MATHS'!C37="","",'Y-MATHS'!C37)</f>
        <v/>
      </c>
      <c r="CE38" s="254" t="str">
        <f>IF('Y-MATHS'!E37="","",'Y-MATHS'!E37)</f>
        <v/>
      </c>
      <c r="CF38" s="25" t="str">
        <f>IF('Y-MATHS'!G37="","",'Y-MATHS'!G37)</f>
        <v/>
      </c>
      <c r="CG38" s="25">
        <f>IF('Y-MATHS'!H37="","",'Y-MATHS'!H37)</f>
        <v>10</v>
      </c>
      <c r="CH38" s="25">
        <f>IF('Y-MATHS'!I37="","",'Y-MATHS'!I37)</f>
        <v>9</v>
      </c>
      <c r="CI38" s="25">
        <f>IF('Y-MATHS'!J37="","",'Y-MATHS'!J37)</f>
        <v>10</v>
      </c>
      <c r="CJ38" s="25" t="str">
        <f>IF('Y-MATHS'!L37="","",'Y-MATHS'!L37)</f>
        <v/>
      </c>
      <c r="CK38" s="25" t="str">
        <f>IF('Y-MATHS'!M37="","",'Y-MATHS'!M37)</f>
        <v/>
      </c>
      <c r="CL38" s="25" t="str">
        <f>IF('Y-MATHS'!N37="","",'Y-MATHS'!N37)</f>
        <v/>
      </c>
      <c r="CM38" s="135">
        <f t="shared" si="32"/>
        <v>0</v>
      </c>
      <c r="CN38" s="146">
        <f t="shared" si="33"/>
        <v>0</v>
      </c>
      <c r="CO38" s="100" t="str">
        <f t="shared" si="34"/>
        <v>E</v>
      </c>
      <c r="CP38" s="101" t="str">
        <f t="shared" si="35"/>
        <v/>
      </c>
      <c r="CQ38" s="254" t="str">
        <f>IF('HY-SCIENCE'!C37="","",'HY-SCIENCE'!C37)</f>
        <v/>
      </c>
      <c r="CR38" s="254" t="str">
        <f>IF('HY-SCIENCE'!E37="","",'HY-SCIENCE'!E37)</f>
        <v/>
      </c>
      <c r="CS38" s="25" t="str">
        <f>IF('HY-SCIENCE'!G37="","",'HY-SCIENCE'!G37)</f>
        <v/>
      </c>
      <c r="CT38" s="25">
        <f>IF('HY-SCIENCE'!H37="","",'HY-SCIENCE'!H37)</f>
        <v>10</v>
      </c>
      <c r="CU38" s="25">
        <f>IF('HY-SCIENCE'!I37="","",'HY-SCIENCE'!I37)</f>
        <v>10</v>
      </c>
      <c r="CV38" s="25">
        <f>IF('HY-SCIENCE'!J37="","",'HY-SCIENCE'!J37)</f>
        <v>10</v>
      </c>
      <c r="CW38" s="25" t="str">
        <f>IF('HY-SCIENCE'!L37="","",'HY-SCIENCE'!L37)</f>
        <v/>
      </c>
      <c r="CX38" s="25" t="str">
        <f>IF('HY-SCIENCE'!M37="","",'HY-SCIENCE'!M37)</f>
        <v/>
      </c>
      <c r="CY38" s="25" t="str">
        <f>IF('HY-SCIENCE'!N37="","",'HY-SCIENCE'!N37)</f>
        <v/>
      </c>
      <c r="CZ38" s="135">
        <f t="shared" si="36"/>
        <v>0</v>
      </c>
      <c r="DA38" s="254" t="str">
        <f>IF('Y-SCIENCE'!C37="","",'Y-SCIENCE'!C37)</f>
        <v/>
      </c>
      <c r="DB38" s="254" t="str">
        <f>IF('Y-SCIENCE'!E37="","",'Y-SCIENCE'!E37)</f>
        <v/>
      </c>
      <c r="DC38" s="25" t="str">
        <f>IF('Y-SCIENCE'!G37="","",'Y-SCIENCE'!G37)</f>
        <v/>
      </c>
      <c r="DD38" s="25">
        <f>IF('Y-SCIENCE'!H37="","",'Y-SCIENCE'!H37)</f>
        <v>10</v>
      </c>
      <c r="DE38" s="25">
        <f>IF('Y-SCIENCE'!I37="","",'Y-SCIENCE'!I37)</f>
        <v>10</v>
      </c>
      <c r="DF38" s="25">
        <f>IF('Y-SCIENCE'!J37="","",'Y-SCIENCE'!J37)</f>
        <v>9</v>
      </c>
      <c r="DG38" s="25" t="str">
        <f>IF('Y-SCIENCE'!L37="","",'Y-SCIENCE'!L37)</f>
        <v/>
      </c>
      <c r="DH38" s="25" t="str">
        <f>IF('Y-SCIENCE'!M37="","",'Y-SCIENCE'!M37)</f>
        <v/>
      </c>
      <c r="DI38" s="25" t="str">
        <f>IF('Y-SCIENCE'!N37="","",'Y-SCIENCE'!N37)</f>
        <v/>
      </c>
      <c r="DJ38" s="135">
        <f t="shared" si="37"/>
        <v>0</v>
      </c>
      <c r="DK38" s="146">
        <f t="shared" si="38"/>
        <v>0</v>
      </c>
      <c r="DL38" s="100" t="str">
        <f t="shared" si="39"/>
        <v>E</v>
      </c>
      <c r="DM38" s="101" t="str">
        <f t="shared" si="40"/>
        <v/>
      </c>
      <c r="DN38" s="254" t="str">
        <f>IF('HY-SST'!C37="","",'HY-SST'!C37)</f>
        <v/>
      </c>
      <c r="DO38" s="254" t="str">
        <f>IF('HY-SST'!E37="","",'HY-SST'!E37)</f>
        <v/>
      </c>
      <c r="DP38" s="25" t="str">
        <f>IF('HY-SST'!G37="","",'HY-SST'!G37)</f>
        <v/>
      </c>
      <c r="DQ38" s="25">
        <f>IF('HY-SST'!H37="","",'HY-SST'!H37)</f>
        <v>10</v>
      </c>
      <c r="DR38" s="25">
        <f>IF('HY-SST'!I37="","",'HY-SST'!I37)</f>
        <v>10</v>
      </c>
      <c r="DS38" s="25">
        <f>IF('HY-SST'!J37="","",'HY-SST'!J37)</f>
        <v>10</v>
      </c>
      <c r="DT38" s="25" t="str">
        <f>IF('HY-SST'!L37="","",'HY-SST'!L37)</f>
        <v/>
      </c>
      <c r="DU38" s="25" t="str">
        <f>IF('HY-SST'!M37="","",'HY-SST'!M37)</f>
        <v/>
      </c>
      <c r="DV38" s="25" t="str">
        <f>IF('HY-SST'!N37="","",'HY-SST'!N37)</f>
        <v/>
      </c>
      <c r="DW38" s="135">
        <f t="shared" si="41"/>
        <v>0</v>
      </c>
      <c r="DX38" s="254" t="str">
        <f>IF('Y-SST'!C37="","",'Y-SST'!C37)</f>
        <v/>
      </c>
      <c r="DY38" s="254" t="str">
        <f>IF('Y-SST'!E37="","",'Y-SST'!E37)</f>
        <v/>
      </c>
      <c r="DZ38" s="25" t="str">
        <f>IF('Y-SST'!G37="","",'Y-SST'!G37)</f>
        <v/>
      </c>
      <c r="EA38" s="25">
        <f>IF('Y-SST'!H37="","",'Y-SST'!H37)</f>
        <v>10</v>
      </c>
      <c r="EB38" s="25">
        <f>IF('Y-SST'!I37="","",'Y-SST'!I37)</f>
        <v>10</v>
      </c>
      <c r="EC38" s="25">
        <f>IF('Y-SST'!J37="","",'Y-SST'!J37)</f>
        <v>10</v>
      </c>
      <c r="ED38" s="25" t="str">
        <f>IF('Y-SST'!L37="","",'Y-SST'!L37)</f>
        <v/>
      </c>
      <c r="EE38" s="25" t="str">
        <f>IF('Y-SST'!M37="","",'Y-SST'!M37)</f>
        <v/>
      </c>
      <c r="EF38" s="25" t="str">
        <f>IF('Y-SST'!N37="","",'Y-SST'!N37)</f>
        <v/>
      </c>
      <c r="EG38" s="135">
        <f t="shared" si="42"/>
        <v>0</v>
      </c>
      <c r="EH38" s="146">
        <f t="shared" si="43"/>
        <v>0</v>
      </c>
      <c r="EI38" s="100" t="str">
        <f t="shared" si="44"/>
        <v>E</v>
      </c>
      <c r="EJ38" s="101" t="str">
        <f t="shared" si="45"/>
        <v/>
      </c>
      <c r="EK38" s="25" t="b">
        <f t="shared" si="12"/>
        <v>0</v>
      </c>
      <c r="EL38" s="102">
        <f t="shared" si="46"/>
        <v>0</v>
      </c>
      <c r="EM38" s="103" t="str">
        <f t="shared" si="47"/>
        <v>E</v>
      </c>
      <c r="EN38" s="260" t="str">
        <f t="shared" si="48"/>
        <v/>
      </c>
      <c r="EO38" s="25" t="str">
        <f>'CS-PS'!C34</f>
        <v>A</v>
      </c>
      <c r="EP38" s="25" t="str">
        <f>'CS-PS'!D34</f>
        <v>A</v>
      </c>
      <c r="EQ38" s="25" t="str">
        <f>ArtEducation!C34</f>
        <v>A</v>
      </c>
      <c r="ER38" s="25" t="str">
        <f>ArtEducation!D34</f>
        <v>A</v>
      </c>
      <c r="ES38" s="25" t="str">
        <f>'Health&amp;Physical Education'!C34</f>
        <v>A</v>
      </c>
      <c r="ET38" s="25" t="str">
        <f>'Health&amp;Physical Education'!D34</f>
        <v>A</v>
      </c>
      <c r="EU38" s="25" t="str">
        <f>Baglessdays!C34</f>
        <v>YES</v>
      </c>
      <c r="EV38" s="25" t="str">
        <f>Baglessdays!D34</f>
        <v>YES</v>
      </c>
      <c r="EW38" s="316" t="str">
        <f>studentprofile!N35</f>
        <v>GOOD</v>
      </c>
      <c r="EX38" s="207" t="str">
        <f>Discipline!C34</f>
        <v>A</v>
      </c>
      <c r="EY38" s="207" t="str">
        <f>Discipline!D34</f>
        <v>A</v>
      </c>
      <c r="EZ38" t="str">
        <f>SKILLSUBJECT!C34</f>
        <v>Qualified</v>
      </c>
    </row>
    <row r="39" spans="1:156" ht="14.25" customHeight="1">
      <c r="A39" s="26">
        <v>29</v>
      </c>
      <c r="B39" s="25" t="str">
        <f>IF(studentprofile!D36="","",studentprofile!D36)</f>
        <v>ROHAN JAMBUKIYA</v>
      </c>
      <c r="C39" s="254">
        <f>IF('HY-ENGLISH'!C38="","",'HY-ENGLISH'!C38)</f>
        <v>15</v>
      </c>
      <c r="D39" s="254">
        <f>IF('HY-ENGLISH'!E38="","",'HY-ENGLISH'!E38)</f>
        <v>22</v>
      </c>
      <c r="E39" s="25">
        <f>IF('HY-ENGLISH'!G38="","",'HY-ENGLISH'!G38)</f>
        <v>11</v>
      </c>
      <c r="F39" s="25">
        <f>IF('HY-ENGLISH'!H38="","",'HY-ENGLISH'!H38)</f>
        <v>10</v>
      </c>
      <c r="G39" s="25">
        <f>IF('HY-ENGLISH'!I38="","",'HY-ENGLISH'!I38)</f>
        <v>10</v>
      </c>
      <c r="H39" s="25">
        <f>IF('HY-ENGLISH'!J38="","",'HY-ENGLISH'!J38)</f>
        <v>10</v>
      </c>
      <c r="I39" s="25">
        <f>IF('HY-ENGLISH'!L38="","",'HY-ENGLISH'!L38)</f>
        <v>38</v>
      </c>
      <c r="J39" s="25">
        <f>IF('HY-ENGLISH'!M38="","",'HY-ENGLISH'!M38)</f>
        <v>24</v>
      </c>
      <c r="K39" s="25">
        <f>IF('HY-ENGLISH'!N38="","",'HY-ENGLISH'!N38)</f>
        <v>65</v>
      </c>
      <c r="L39" s="135">
        <f t="shared" si="16"/>
        <v>26</v>
      </c>
      <c r="M39" s="254" t="str">
        <f>IF('Y-ENGLISH'!C38="","",'Y-ENGLISH'!C38)</f>
        <v/>
      </c>
      <c r="N39" s="254" t="str">
        <f>IF('Y-ENGLISH'!E38="","",'Y-ENGLISH'!E38)</f>
        <v/>
      </c>
      <c r="O39" s="25" t="str">
        <f>IF('Y-ENGLISH'!G38="","",'Y-ENGLISH'!G38)</f>
        <v/>
      </c>
      <c r="P39" s="25">
        <f>IF('Y-ENGLISH'!H38="","",'Y-ENGLISH'!H38)</f>
        <v>10</v>
      </c>
      <c r="Q39" s="25">
        <f>IF('Y-ENGLISH'!I38="","",'Y-ENGLISH'!I38)</f>
        <v>10</v>
      </c>
      <c r="R39" s="25">
        <f>IF('Y-ENGLISH'!J38="","",'Y-ENGLISH'!J38)</f>
        <v>10</v>
      </c>
      <c r="S39" s="25" t="str">
        <f>IF('Y-ENGLISH'!L38="","",'Y-ENGLISH'!L38)</f>
        <v/>
      </c>
      <c r="T39" s="25" t="str">
        <f>IF('Y-ENGLISH'!M38="","",'Y-ENGLISH'!M38)</f>
        <v/>
      </c>
      <c r="U39" s="25" t="str">
        <f>IF('Y-ENGLISH'!N38="","",'Y-ENGLISH'!N38)</f>
        <v/>
      </c>
      <c r="V39" s="135">
        <f t="shared" si="17"/>
        <v>0</v>
      </c>
      <c r="W39" s="146">
        <f t="shared" si="18"/>
        <v>26</v>
      </c>
      <c r="X39" s="100" t="str">
        <f t="shared" si="19"/>
        <v>E</v>
      </c>
      <c r="Y39" s="101">
        <f t="shared" si="20"/>
        <v>12</v>
      </c>
      <c r="Z39" s="254" t="str">
        <f>IF('HY-HINDI'!C38="","",'HY-HINDI'!C38)</f>
        <v/>
      </c>
      <c r="AA39" s="254" t="str">
        <f>IF('HY-HINDI'!E38="","",'HY-HINDI'!E38)</f>
        <v/>
      </c>
      <c r="AB39" s="25" t="str">
        <f>IF('HY-HINDI'!G38="","",'HY-HINDI'!G38)</f>
        <v/>
      </c>
      <c r="AC39" s="25">
        <f>IF('HY-HINDI'!H38="","",'HY-HINDI'!H38)</f>
        <v>10</v>
      </c>
      <c r="AD39" s="25">
        <f>IF('HY-HINDI'!I38="","",'HY-HINDI'!I38)</f>
        <v>9</v>
      </c>
      <c r="AE39" s="25">
        <f>IF('HY-HINDI'!J38="","",'HY-HINDI'!J38)</f>
        <v>10</v>
      </c>
      <c r="AF39" s="25" t="str">
        <f>IF('HY-HINDI'!L38="","",'HY-HINDI'!L38)</f>
        <v/>
      </c>
      <c r="AG39" s="25" t="str">
        <f>IF('HY-HINDI'!M38="","",'HY-HINDI'!M38)</f>
        <v/>
      </c>
      <c r="AH39" s="25" t="str">
        <f>IF('HY-HINDI'!N38="","",'HY-HINDI'!N38)</f>
        <v/>
      </c>
      <c r="AI39" s="135">
        <f t="shared" si="21"/>
        <v>0</v>
      </c>
      <c r="AJ39" s="254" t="str">
        <f>IF('Y-HINDI'!C38="","",'Y-HINDI'!C38)</f>
        <v/>
      </c>
      <c r="AK39" s="254" t="str">
        <f>IF('Y-HINDI'!E38="","",'Y-HINDI'!E38)</f>
        <v/>
      </c>
      <c r="AL39" s="25" t="str">
        <f>IF('Y-HINDI'!G38="","",'Y-HINDI'!G38)</f>
        <v/>
      </c>
      <c r="AM39" s="25">
        <f>IF('Y-HINDI'!H38="","",'Y-HINDI'!H38)</f>
        <v>10</v>
      </c>
      <c r="AN39" s="25">
        <f>IF('Y-HINDI'!I38="","",'Y-HINDI'!I38)</f>
        <v>9</v>
      </c>
      <c r="AO39" s="25">
        <f>IF('Y-HINDI'!J38="","",'Y-HINDI'!J38)</f>
        <v>9</v>
      </c>
      <c r="AP39" s="25" t="str">
        <f>IF('Y-HINDI'!L38="","",'Y-HINDI'!L38)</f>
        <v/>
      </c>
      <c r="AQ39" s="25" t="str">
        <f>IF('Y-HINDI'!M38="","",'Y-HINDI'!M38)</f>
        <v/>
      </c>
      <c r="AR39" s="25" t="str">
        <f>IF('Y-HINDI'!N38="","",'Y-HINDI'!N38)</f>
        <v/>
      </c>
      <c r="AS39" s="135">
        <f t="shared" si="22"/>
        <v>0</v>
      </c>
      <c r="AT39" s="146">
        <f t="shared" si="23"/>
        <v>0</v>
      </c>
      <c r="AU39" s="100" t="str">
        <f t="shared" si="24"/>
        <v>E</v>
      </c>
      <c r="AV39" s="101" t="str">
        <f t="shared" si="25"/>
        <v/>
      </c>
      <c r="AW39" s="254" t="str">
        <f>IF('HY-GUJARATI'!C38="","",'HY-GUJARATI'!C38)</f>
        <v/>
      </c>
      <c r="AX39" s="254" t="str">
        <f>IF('HY-GUJARATI'!E38="","",'HY-GUJARATI'!E38)</f>
        <v/>
      </c>
      <c r="AY39" s="25" t="str">
        <f>IF('HY-GUJARATI'!G38="","",'HY-GUJARATI'!G38)</f>
        <v/>
      </c>
      <c r="AZ39" s="25">
        <f>IF('HY-GUJARATI'!H38="","",'HY-GUJARATI'!H38)</f>
        <v>8</v>
      </c>
      <c r="BA39" s="25">
        <f>IF('HY-GUJARATI'!I38="","",'HY-GUJARATI'!I38)</f>
        <v>8</v>
      </c>
      <c r="BB39" s="25">
        <f>IF('HY-GUJARATI'!J38="","",'HY-GUJARATI'!J38)</f>
        <v>8</v>
      </c>
      <c r="BC39" s="25" t="str">
        <f>IF('HY-GUJARATI'!L38="","",'HY-GUJARATI'!L38)</f>
        <v/>
      </c>
      <c r="BD39" s="25" t="str">
        <f>IF('HY-GUJARATI'!M38="","",'HY-GUJARATI'!M38)</f>
        <v/>
      </c>
      <c r="BE39" s="25" t="str">
        <f>IF('HY-GUJARATI'!N38="","",'HY-GUJARATI'!N38)</f>
        <v/>
      </c>
      <c r="BF39" s="135">
        <f t="shared" si="26"/>
        <v>0</v>
      </c>
      <c r="BG39" s="254" t="str">
        <f>IF('Y-GUJARATI'!C38="","",'Y-GUJARATI'!C38)</f>
        <v/>
      </c>
      <c r="BH39" s="254" t="str">
        <f>IF('Y-GUJARATI'!E38="","",'Y-GUJARATI'!E38)</f>
        <v/>
      </c>
      <c r="BI39" s="25" t="str">
        <f>IF('Y-GUJARATI'!G38="","",'Y-GUJARATI'!G38)</f>
        <v/>
      </c>
      <c r="BJ39" s="25">
        <f>IF('Y-GUJARATI'!H38="","",'Y-GUJARATI'!H38)</f>
        <v>9</v>
      </c>
      <c r="BK39" s="25">
        <f>IF('Y-GUJARATI'!I38="","",'Y-GUJARATI'!I38)</f>
        <v>9</v>
      </c>
      <c r="BL39" s="25">
        <f>IF('Y-GUJARATI'!J38="","",'Y-GUJARATI'!J38)</f>
        <v>9</v>
      </c>
      <c r="BM39" s="25" t="str">
        <f>IF('Y-GUJARATI'!L38="","",'Y-GUJARATI'!L38)</f>
        <v/>
      </c>
      <c r="BN39" s="25" t="str">
        <f>IF('Y-GUJARATI'!M38="","",'Y-GUJARATI'!M38)</f>
        <v/>
      </c>
      <c r="BO39" s="25" t="str">
        <f>IF('Y-GUJARATI'!N38="","",'Y-GUJARATI'!N38)</f>
        <v/>
      </c>
      <c r="BP39" s="135">
        <f t="shared" si="27"/>
        <v>0</v>
      </c>
      <c r="BQ39" s="146">
        <f t="shared" si="28"/>
        <v>0</v>
      </c>
      <c r="BR39" s="100" t="str">
        <f t="shared" si="29"/>
        <v>E</v>
      </c>
      <c r="BS39" s="101" t="str">
        <f t="shared" si="30"/>
        <v/>
      </c>
      <c r="BT39" s="254" t="str">
        <f>IF('HY-MATHS'!C38="","",'HY-MATHS'!C38)</f>
        <v/>
      </c>
      <c r="BU39" s="254" t="str">
        <f>IF('HY-MATHS'!E38="","",'HY-MATHS'!E38)</f>
        <v/>
      </c>
      <c r="BV39" s="25" t="str">
        <f>IF('HY-MATHS'!G38="","",'HY-MATHS'!G38)</f>
        <v/>
      </c>
      <c r="BW39" s="25">
        <f>IF('HY-MATHS'!H38="","",'HY-MATHS'!H38)</f>
        <v>10</v>
      </c>
      <c r="BX39" s="25">
        <f>IF('HY-MATHS'!I38="","",'HY-MATHS'!I38)</f>
        <v>10</v>
      </c>
      <c r="BY39" s="25">
        <f>IF('HY-MATHS'!J38="","",'HY-MATHS'!J38)</f>
        <v>10</v>
      </c>
      <c r="BZ39" s="25" t="str">
        <f>IF('HY-MATHS'!L38="","",'HY-MATHS'!L38)</f>
        <v/>
      </c>
      <c r="CA39" s="25" t="str">
        <f>IF('HY-MATHS'!M38="","",'HY-MATHS'!M38)</f>
        <v/>
      </c>
      <c r="CB39" s="25" t="str">
        <f>IF('HY-MATHS'!N38="","",'HY-MATHS'!N38)</f>
        <v/>
      </c>
      <c r="CC39" s="135">
        <f t="shared" si="31"/>
        <v>0</v>
      </c>
      <c r="CD39" s="254" t="str">
        <f>IF('Y-MATHS'!C38="","",'Y-MATHS'!C38)</f>
        <v/>
      </c>
      <c r="CE39" s="254" t="str">
        <f>IF('Y-MATHS'!E38="","",'Y-MATHS'!E38)</f>
        <v/>
      </c>
      <c r="CF39" s="25" t="str">
        <f>IF('Y-MATHS'!G38="","",'Y-MATHS'!G38)</f>
        <v/>
      </c>
      <c r="CG39" s="25">
        <f>IF('Y-MATHS'!H38="","",'Y-MATHS'!H38)</f>
        <v>10</v>
      </c>
      <c r="CH39" s="25">
        <f>IF('Y-MATHS'!I38="","",'Y-MATHS'!I38)</f>
        <v>10</v>
      </c>
      <c r="CI39" s="25">
        <f>IF('Y-MATHS'!J38="","",'Y-MATHS'!J38)</f>
        <v>9</v>
      </c>
      <c r="CJ39" s="25" t="str">
        <f>IF('Y-MATHS'!L38="","",'Y-MATHS'!L38)</f>
        <v/>
      </c>
      <c r="CK39" s="25" t="str">
        <f>IF('Y-MATHS'!M38="","",'Y-MATHS'!M38)</f>
        <v/>
      </c>
      <c r="CL39" s="25" t="str">
        <f>IF('Y-MATHS'!N38="","",'Y-MATHS'!N38)</f>
        <v/>
      </c>
      <c r="CM39" s="135">
        <f t="shared" si="32"/>
        <v>0</v>
      </c>
      <c r="CN39" s="146">
        <f t="shared" si="33"/>
        <v>0</v>
      </c>
      <c r="CO39" s="100" t="str">
        <f t="shared" si="34"/>
        <v>E</v>
      </c>
      <c r="CP39" s="101" t="str">
        <f t="shared" si="35"/>
        <v/>
      </c>
      <c r="CQ39" s="254" t="str">
        <f>IF('HY-SCIENCE'!C38="","",'HY-SCIENCE'!C38)</f>
        <v/>
      </c>
      <c r="CR39" s="254" t="str">
        <f>IF('HY-SCIENCE'!E38="","",'HY-SCIENCE'!E38)</f>
        <v/>
      </c>
      <c r="CS39" s="25" t="str">
        <f>IF('HY-SCIENCE'!G38="","",'HY-SCIENCE'!G38)</f>
        <v/>
      </c>
      <c r="CT39" s="25">
        <f>IF('HY-SCIENCE'!H38="","",'HY-SCIENCE'!H38)</f>
        <v>10</v>
      </c>
      <c r="CU39" s="25">
        <f>IF('HY-SCIENCE'!I38="","",'HY-SCIENCE'!I38)</f>
        <v>10</v>
      </c>
      <c r="CV39" s="25">
        <f>IF('HY-SCIENCE'!J38="","",'HY-SCIENCE'!J38)</f>
        <v>10</v>
      </c>
      <c r="CW39" s="25" t="str">
        <f>IF('HY-SCIENCE'!L38="","",'HY-SCIENCE'!L38)</f>
        <v/>
      </c>
      <c r="CX39" s="25" t="str">
        <f>IF('HY-SCIENCE'!M38="","",'HY-SCIENCE'!M38)</f>
        <v/>
      </c>
      <c r="CY39" s="25" t="str">
        <f>IF('HY-SCIENCE'!N38="","",'HY-SCIENCE'!N38)</f>
        <v/>
      </c>
      <c r="CZ39" s="135">
        <f t="shared" si="36"/>
        <v>0</v>
      </c>
      <c r="DA39" s="254" t="str">
        <f>IF('Y-SCIENCE'!C38="","",'Y-SCIENCE'!C38)</f>
        <v/>
      </c>
      <c r="DB39" s="254" t="str">
        <f>IF('Y-SCIENCE'!E38="","",'Y-SCIENCE'!E38)</f>
        <v/>
      </c>
      <c r="DC39" s="25" t="str">
        <f>IF('Y-SCIENCE'!G38="","",'Y-SCIENCE'!G38)</f>
        <v/>
      </c>
      <c r="DD39" s="25">
        <f>IF('Y-SCIENCE'!H38="","",'Y-SCIENCE'!H38)</f>
        <v>10</v>
      </c>
      <c r="DE39" s="25">
        <f>IF('Y-SCIENCE'!I38="","",'Y-SCIENCE'!I38)</f>
        <v>10</v>
      </c>
      <c r="DF39" s="25">
        <f>IF('Y-SCIENCE'!J38="","",'Y-SCIENCE'!J38)</f>
        <v>10</v>
      </c>
      <c r="DG39" s="25" t="str">
        <f>IF('Y-SCIENCE'!L38="","",'Y-SCIENCE'!L38)</f>
        <v/>
      </c>
      <c r="DH39" s="25" t="str">
        <f>IF('Y-SCIENCE'!M38="","",'Y-SCIENCE'!M38)</f>
        <v/>
      </c>
      <c r="DI39" s="25" t="str">
        <f>IF('Y-SCIENCE'!N38="","",'Y-SCIENCE'!N38)</f>
        <v/>
      </c>
      <c r="DJ39" s="135">
        <f t="shared" si="37"/>
        <v>0</v>
      </c>
      <c r="DK39" s="146">
        <f t="shared" si="38"/>
        <v>0</v>
      </c>
      <c r="DL39" s="100" t="str">
        <f t="shared" si="39"/>
        <v>E</v>
      </c>
      <c r="DM39" s="101" t="str">
        <f t="shared" si="40"/>
        <v/>
      </c>
      <c r="DN39" s="254" t="str">
        <f>IF('HY-SST'!C38="","",'HY-SST'!C38)</f>
        <v/>
      </c>
      <c r="DO39" s="254" t="str">
        <f>IF('HY-SST'!E38="","",'HY-SST'!E38)</f>
        <v/>
      </c>
      <c r="DP39" s="25" t="str">
        <f>IF('HY-SST'!G38="","",'HY-SST'!G38)</f>
        <v/>
      </c>
      <c r="DQ39" s="25">
        <f>IF('HY-SST'!H38="","",'HY-SST'!H38)</f>
        <v>10</v>
      </c>
      <c r="DR39" s="25">
        <f>IF('HY-SST'!I38="","",'HY-SST'!I38)</f>
        <v>10</v>
      </c>
      <c r="DS39" s="25">
        <f>IF('HY-SST'!J38="","",'HY-SST'!J38)</f>
        <v>10</v>
      </c>
      <c r="DT39" s="25" t="str">
        <f>IF('HY-SST'!L38="","",'HY-SST'!L38)</f>
        <v/>
      </c>
      <c r="DU39" s="25" t="str">
        <f>IF('HY-SST'!M38="","",'HY-SST'!M38)</f>
        <v/>
      </c>
      <c r="DV39" s="25" t="str">
        <f>IF('HY-SST'!N38="","",'HY-SST'!N38)</f>
        <v/>
      </c>
      <c r="DW39" s="135">
        <f t="shared" si="41"/>
        <v>0</v>
      </c>
      <c r="DX39" s="254" t="str">
        <f>IF('Y-SST'!C38="","",'Y-SST'!C38)</f>
        <v/>
      </c>
      <c r="DY39" s="254" t="str">
        <f>IF('Y-SST'!E38="","",'Y-SST'!E38)</f>
        <v/>
      </c>
      <c r="DZ39" s="25" t="str">
        <f>IF('Y-SST'!G38="","",'Y-SST'!G38)</f>
        <v/>
      </c>
      <c r="EA39" s="25">
        <f>IF('Y-SST'!H38="","",'Y-SST'!H38)</f>
        <v>9</v>
      </c>
      <c r="EB39" s="25">
        <f>IF('Y-SST'!I38="","",'Y-SST'!I38)</f>
        <v>10</v>
      </c>
      <c r="EC39" s="25">
        <f>IF('Y-SST'!J38="","",'Y-SST'!J38)</f>
        <v>9</v>
      </c>
      <c r="ED39" s="25" t="str">
        <f>IF('Y-SST'!L38="","",'Y-SST'!L38)</f>
        <v/>
      </c>
      <c r="EE39" s="25" t="str">
        <f>IF('Y-SST'!M38="","",'Y-SST'!M38)</f>
        <v/>
      </c>
      <c r="EF39" s="25" t="str">
        <f>IF('Y-SST'!N38="","",'Y-SST'!N38)</f>
        <v/>
      </c>
      <c r="EG39" s="135">
        <f t="shared" si="42"/>
        <v>0</v>
      </c>
      <c r="EH39" s="146">
        <f t="shared" si="43"/>
        <v>0</v>
      </c>
      <c r="EI39" s="100" t="str">
        <f t="shared" si="44"/>
        <v>E</v>
      </c>
      <c r="EJ39" s="101" t="str">
        <f t="shared" si="45"/>
        <v/>
      </c>
      <c r="EK39" s="25" t="b">
        <f t="shared" si="12"/>
        <v>0</v>
      </c>
      <c r="EL39" s="102">
        <f t="shared" si="46"/>
        <v>0</v>
      </c>
      <c r="EM39" s="103" t="str">
        <f t="shared" si="47"/>
        <v>E</v>
      </c>
      <c r="EN39" s="260" t="str">
        <f t="shared" si="48"/>
        <v/>
      </c>
      <c r="EO39" s="25" t="str">
        <f>'CS-PS'!C35</f>
        <v>A</v>
      </c>
      <c r="EP39" s="25" t="str">
        <f>'CS-PS'!D35</f>
        <v>A</v>
      </c>
      <c r="EQ39" s="25" t="str">
        <f>ArtEducation!C35</f>
        <v>A</v>
      </c>
      <c r="ER39" s="25" t="str">
        <f>ArtEducation!D35</f>
        <v>A</v>
      </c>
      <c r="ES39" s="25" t="str">
        <f>'Health&amp;Physical Education'!C35</f>
        <v>A</v>
      </c>
      <c r="ET39" s="25" t="str">
        <f>'Health&amp;Physical Education'!D35</f>
        <v>A</v>
      </c>
      <c r="EU39" s="25" t="str">
        <f>Baglessdays!C35</f>
        <v>YES</v>
      </c>
      <c r="EV39" s="25" t="str">
        <f>Baglessdays!D35</f>
        <v>YES</v>
      </c>
      <c r="EW39" s="316" t="str">
        <f>studentprofile!N36</f>
        <v>GOOD</v>
      </c>
      <c r="EX39" s="207" t="str">
        <f>Discipline!C35</f>
        <v>A</v>
      </c>
      <c r="EY39" s="207" t="str">
        <f>Discipline!D35</f>
        <v>A</v>
      </c>
      <c r="EZ39" t="str">
        <f>SKILLSUBJECT!C35</f>
        <v>Qualified</v>
      </c>
    </row>
    <row r="40" spans="1:156" ht="14.25" customHeight="1">
      <c r="A40" s="26">
        <v>30</v>
      </c>
      <c r="B40" s="25" t="str">
        <f>IF(studentprofile!D37="","",studentprofile!D37)</f>
        <v>SANDHYA MAJITHIYA</v>
      </c>
      <c r="C40" s="254">
        <f>IF('HY-ENGLISH'!C39="","",'HY-ENGLISH'!C39)</f>
        <v>20</v>
      </c>
      <c r="D40" s="254">
        <f>IF('HY-ENGLISH'!E39="","",'HY-ENGLISH'!E39)</f>
        <v>15</v>
      </c>
      <c r="E40" s="25">
        <f>IF('HY-ENGLISH'!G39="","",'HY-ENGLISH'!G39)</f>
        <v>10</v>
      </c>
      <c r="F40" s="25">
        <f>IF('HY-ENGLISH'!H39="","",'HY-ENGLISH'!H39)</f>
        <v>10</v>
      </c>
      <c r="G40" s="25">
        <f>IF('HY-ENGLISH'!I39="","",'HY-ENGLISH'!I39)</f>
        <v>10</v>
      </c>
      <c r="H40" s="25">
        <f>IF('HY-ENGLISH'!J39="","",'HY-ENGLISH'!J39)</f>
        <v>10</v>
      </c>
      <c r="I40" s="25">
        <f>IF('HY-ENGLISH'!L39="","",'HY-ENGLISH'!L39)</f>
        <v>27</v>
      </c>
      <c r="J40" s="25">
        <f>IF('HY-ENGLISH'!M39="","",'HY-ENGLISH'!M39)</f>
        <v>17</v>
      </c>
      <c r="K40" s="25">
        <f>IF('HY-ENGLISH'!N39="","",'HY-ENGLISH'!N39)</f>
        <v>57</v>
      </c>
      <c r="L40" s="135">
        <f t="shared" si="16"/>
        <v>22.8</v>
      </c>
      <c r="M40" s="254" t="str">
        <f>IF('Y-ENGLISH'!C39="","",'Y-ENGLISH'!C39)</f>
        <v/>
      </c>
      <c r="N40" s="254" t="str">
        <f>IF('Y-ENGLISH'!E39="","",'Y-ENGLISH'!E39)</f>
        <v/>
      </c>
      <c r="O40" s="25" t="str">
        <f>IF('Y-ENGLISH'!G39="","",'Y-ENGLISH'!G39)</f>
        <v/>
      </c>
      <c r="P40" s="25">
        <f>IF('Y-ENGLISH'!H39="","",'Y-ENGLISH'!H39)</f>
        <v>10</v>
      </c>
      <c r="Q40" s="25">
        <f>IF('Y-ENGLISH'!I39="","",'Y-ENGLISH'!I39)</f>
        <v>10</v>
      </c>
      <c r="R40" s="25">
        <f>IF('Y-ENGLISH'!J39="","",'Y-ENGLISH'!J39)</f>
        <v>10</v>
      </c>
      <c r="S40" s="25" t="str">
        <f>IF('Y-ENGLISH'!L39="","",'Y-ENGLISH'!L39)</f>
        <v/>
      </c>
      <c r="T40" s="25" t="str">
        <f>IF('Y-ENGLISH'!M39="","",'Y-ENGLISH'!M39)</f>
        <v/>
      </c>
      <c r="U40" s="25" t="str">
        <f>IF('Y-ENGLISH'!N39="","",'Y-ENGLISH'!N39)</f>
        <v/>
      </c>
      <c r="V40" s="135">
        <f t="shared" si="17"/>
        <v>0</v>
      </c>
      <c r="W40" s="146">
        <f t="shared" si="18"/>
        <v>22.8</v>
      </c>
      <c r="X40" s="100" t="str">
        <f t="shared" si="19"/>
        <v>E</v>
      </c>
      <c r="Y40" s="101">
        <f t="shared" si="20"/>
        <v>29</v>
      </c>
      <c r="Z40" s="254" t="str">
        <f>IF('HY-HINDI'!C39="","",'HY-HINDI'!C39)</f>
        <v/>
      </c>
      <c r="AA40" s="254" t="str">
        <f>IF('HY-HINDI'!E39="","",'HY-HINDI'!E39)</f>
        <v/>
      </c>
      <c r="AB40" s="25" t="str">
        <f>IF('HY-HINDI'!G39="","",'HY-HINDI'!G39)</f>
        <v/>
      </c>
      <c r="AC40" s="25">
        <f>IF('HY-HINDI'!H39="","",'HY-HINDI'!H39)</f>
        <v>10</v>
      </c>
      <c r="AD40" s="25">
        <f>IF('HY-HINDI'!I39="","",'HY-HINDI'!I39)</f>
        <v>10</v>
      </c>
      <c r="AE40" s="25">
        <f>IF('HY-HINDI'!J39="","",'HY-HINDI'!J39)</f>
        <v>9</v>
      </c>
      <c r="AF40" s="25" t="str">
        <f>IF('HY-HINDI'!L39="","",'HY-HINDI'!L39)</f>
        <v/>
      </c>
      <c r="AG40" s="25" t="str">
        <f>IF('HY-HINDI'!M39="","",'HY-HINDI'!M39)</f>
        <v/>
      </c>
      <c r="AH40" s="25" t="str">
        <f>IF('HY-HINDI'!N39="","",'HY-HINDI'!N39)</f>
        <v/>
      </c>
      <c r="AI40" s="135">
        <f t="shared" si="21"/>
        <v>0</v>
      </c>
      <c r="AJ40" s="254" t="str">
        <f>IF('Y-HINDI'!C39="","",'Y-HINDI'!C39)</f>
        <v/>
      </c>
      <c r="AK40" s="254" t="str">
        <f>IF('Y-HINDI'!E39="","",'Y-HINDI'!E39)</f>
        <v/>
      </c>
      <c r="AL40" s="25" t="str">
        <f>IF('Y-HINDI'!G39="","",'Y-HINDI'!G39)</f>
        <v/>
      </c>
      <c r="AM40" s="25">
        <f>IF('Y-HINDI'!H39="","",'Y-HINDI'!H39)</f>
        <v>9</v>
      </c>
      <c r="AN40" s="25">
        <f>IF('Y-HINDI'!I39="","",'Y-HINDI'!I39)</f>
        <v>10</v>
      </c>
      <c r="AO40" s="25">
        <f>IF('Y-HINDI'!J39="","",'Y-HINDI'!J39)</f>
        <v>9</v>
      </c>
      <c r="AP40" s="25" t="str">
        <f>IF('Y-HINDI'!L39="","",'Y-HINDI'!L39)</f>
        <v/>
      </c>
      <c r="AQ40" s="25" t="str">
        <f>IF('Y-HINDI'!M39="","",'Y-HINDI'!M39)</f>
        <v/>
      </c>
      <c r="AR40" s="25" t="str">
        <f>IF('Y-HINDI'!N39="","",'Y-HINDI'!N39)</f>
        <v/>
      </c>
      <c r="AS40" s="135">
        <f t="shared" si="22"/>
        <v>0</v>
      </c>
      <c r="AT40" s="146">
        <f t="shared" si="23"/>
        <v>0</v>
      </c>
      <c r="AU40" s="100" t="str">
        <f t="shared" si="24"/>
        <v>E</v>
      </c>
      <c r="AV40" s="101" t="str">
        <f t="shared" si="25"/>
        <v/>
      </c>
      <c r="AW40" s="254" t="str">
        <f>IF('HY-GUJARATI'!C39="","",'HY-GUJARATI'!C39)</f>
        <v/>
      </c>
      <c r="AX40" s="254" t="str">
        <f>IF('HY-GUJARATI'!E39="","",'HY-GUJARATI'!E39)</f>
        <v/>
      </c>
      <c r="AY40" s="25" t="str">
        <f>IF('HY-GUJARATI'!G39="","",'HY-GUJARATI'!G39)</f>
        <v/>
      </c>
      <c r="AZ40" s="25">
        <f>IF('HY-GUJARATI'!H39="","",'HY-GUJARATI'!H39)</f>
        <v>8</v>
      </c>
      <c r="BA40" s="25">
        <f>IF('HY-GUJARATI'!I39="","",'HY-GUJARATI'!I39)</f>
        <v>8</v>
      </c>
      <c r="BB40" s="25">
        <f>IF('HY-GUJARATI'!J39="","",'HY-GUJARATI'!J39)</f>
        <v>8</v>
      </c>
      <c r="BC40" s="25" t="str">
        <f>IF('HY-GUJARATI'!L39="","",'HY-GUJARATI'!L39)</f>
        <v/>
      </c>
      <c r="BD40" s="25" t="str">
        <f>IF('HY-GUJARATI'!M39="","",'HY-GUJARATI'!M39)</f>
        <v/>
      </c>
      <c r="BE40" s="25" t="str">
        <f>IF('HY-GUJARATI'!N39="","",'HY-GUJARATI'!N39)</f>
        <v/>
      </c>
      <c r="BF40" s="135">
        <f t="shared" si="26"/>
        <v>0</v>
      </c>
      <c r="BG40" s="254" t="str">
        <f>IF('Y-GUJARATI'!C39="","",'Y-GUJARATI'!C39)</f>
        <v/>
      </c>
      <c r="BH40" s="254" t="str">
        <f>IF('Y-GUJARATI'!E39="","",'Y-GUJARATI'!E39)</f>
        <v/>
      </c>
      <c r="BI40" s="25" t="str">
        <f>IF('Y-GUJARATI'!G39="","",'Y-GUJARATI'!G39)</f>
        <v/>
      </c>
      <c r="BJ40" s="25">
        <f>IF('Y-GUJARATI'!H39="","",'Y-GUJARATI'!H39)</f>
        <v>9</v>
      </c>
      <c r="BK40" s="25">
        <f>IF('Y-GUJARATI'!I39="","",'Y-GUJARATI'!I39)</f>
        <v>9</v>
      </c>
      <c r="BL40" s="25">
        <f>IF('Y-GUJARATI'!J39="","",'Y-GUJARATI'!J39)</f>
        <v>9</v>
      </c>
      <c r="BM40" s="25" t="str">
        <f>IF('Y-GUJARATI'!L39="","",'Y-GUJARATI'!L39)</f>
        <v/>
      </c>
      <c r="BN40" s="25" t="str">
        <f>IF('Y-GUJARATI'!M39="","",'Y-GUJARATI'!M39)</f>
        <v/>
      </c>
      <c r="BO40" s="25" t="str">
        <f>IF('Y-GUJARATI'!N39="","",'Y-GUJARATI'!N39)</f>
        <v/>
      </c>
      <c r="BP40" s="135">
        <f t="shared" si="27"/>
        <v>0</v>
      </c>
      <c r="BQ40" s="146">
        <f t="shared" si="28"/>
        <v>0</v>
      </c>
      <c r="BR40" s="100" t="str">
        <f t="shared" si="29"/>
        <v>E</v>
      </c>
      <c r="BS40" s="101" t="str">
        <f t="shared" si="30"/>
        <v/>
      </c>
      <c r="BT40" s="254" t="str">
        <f>IF('HY-MATHS'!C39="","",'HY-MATHS'!C39)</f>
        <v/>
      </c>
      <c r="BU40" s="254" t="str">
        <f>IF('HY-MATHS'!E39="","",'HY-MATHS'!E39)</f>
        <v/>
      </c>
      <c r="BV40" s="25" t="str">
        <f>IF('HY-MATHS'!G39="","",'HY-MATHS'!G39)</f>
        <v/>
      </c>
      <c r="BW40" s="25">
        <f>IF('HY-MATHS'!H39="","",'HY-MATHS'!H39)</f>
        <v>9</v>
      </c>
      <c r="BX40" s="25">
        <f>IF('HY-MATHS'!I39="","",'HY-MATHS'!I39)</f>
        <v>10</v>
      </c>
      <c r="BY40" s="25">
        <f>IF('HY-MATHS'!J39="","",'HY-MATHS'!J39)</f>
        <v>9</v>
      </c>
      <c r="BZ40" s="25" t="str">
        <f>IF('HY-MATHS'!L39="","",'HY-MATHS'!L39)</f>
        <v/>
      </c>
      <c r="CA40" s="25" t="str">
        <f>IF('HY-MATHS'!M39="","",'HY-MATHS'!M39)</f>
        <v/>
      </c>
      <c r="CB40" s="25" t="str">
        <f>IF('HY-MATHS'!N39="","",'HY-MATHS'!N39)</f>
        <v/>
      </c>
      <c r="CC40" s="135">
        <f t="shared" si="31"/>
        <v>0</v>
      </c>
      <c r="CD40" s="254" t="str">
        <f>IF('Y-MATHS'!C39="","",'Y-MATHS'!C39)</f>
        <v/>
      </c>
      <c r="CE40" s="254" t="str">
        <f>IF('Y-MATHS'!E39="","",'Y-MATHS'!E39)</f>
        <v/>
      </c>
      <c r="CF40" s="25" t="str">
        <f>IF('Y-MATHS'!G39="","",'Y-MATHS'!G39)</f>
        <v/>
      </c>
      <c r="CG40" s="25">
        <f>IF('Y-MATHS'!H39="","",'Y-MATHS'!H39)</f>
        <v>9</v>
      </c>
      <c r="CH40" s="25">
        <f>IF('Y-MATHS'!I39="","",'Y-MATHS'!I39)</f>
        <v>9</v>
      </c>
      <c r="CI40" s="25">
        <f>IF('Y-MATHS'!J39="","",'Y-MATHS'!J39)</f>
        <v>9</v>
      </c>
      <c r="CJ40" s="25" t="str">
        <f>IF('Y-MATHS'!L39="","",'Y-MATHS'!L39)</f>
        <v/>
      </c>
      <c r="CK40" s="25" t="str">
        <f>IF('Y-MATHS'!M39="","",'Y-MATHS'!M39)</f>
        <v/>
      </c>
      <c r="CL40" s="25" t="str">
        <f>IF('Y-MATHS'!N39="","",'Y-MATHS'!N39)</f>
        <v/>
      </c>
      <c r="CM40" s="135">
        <f t="shared" si="32"/>
        <v>0</v>
      </c>
      <c r="CN40" s="146">
        <f t="shared" si="33"/>
        <v>0</v>
      </c>
      <c r="CO40" s="100" t="str">
        <f t="shared" si="34"/>
        <v>E</v>
      </c>
      <c r="CP40" s="101" t="str">
        <f t="shared" si="35"/>
        <v/>
      </c>
      <c r="CQ40" s="254" t="str">
        <f>IF('HY-SCIENCE'!C39="","",'HY-SCIENCE'!C39)</f>
        <v/>
      </c>
      <c r="CR40" s="254" t="str">
        <f>IF('HY-SCIENCE'!E39="","",'HY-SCIENCE'!E39)</f>
        <v/>
      </c>
      <c r="CS40" s="25" t="str">
        <f>IF('HY-SCIENCE'!G39="","",'HY-SCIENCE'!G39)</f>
        <v/>
      </c>
      <c r="CT40" s="25">
        <f>IF('HY-SCIENCE'!H39="","",'HY-SCIENCE'!H39)</f>
        <v>10</v>
      </c>
      <c r="CU40" s="25">
        <f>IF('HY-SCIENCE'!I39="","",'HY-SCIENCE'!I39)</f>
        <v>10</v>
      </c>
      <c r="CV40" s="25">
        <f>IF('HY-SCIENCE'!J39="","",'HY-SCIENCE'!J39)</f>
        <v>10</v>
      </c>
      <c r="CW40" s="25" t="str">
        <f>IF('HY-SCIENCE'!L39="","",'HY-SCIENCE'!L39)</f>
        <v/>
      </c>
      <c r="CX40" s="25" t="str">
        <f>IF('HY-SCIENCE'!M39="","",'HY-SCIENCE'!M39)</f>
        <v/>
      </c>
      <c r="CY40" s="25" t="str">
        <f>IF('HY-SCIENCE'!N39="","",'HY-SCIENCE'!N39)</f>
        <v/>
      </c>
      <c r="CZ40" s="135">
        <f t="shared" si="36"/>
        <v>0</v>
      </c>
      <c r="DA40" s="254" t="str">
        <f>IF('Y-SCIENCE'!C39="","",'Y-SCIENCE'!C39)</f>
        <v/>
      </c>
      <c r="DB40" s="254" t="str">
        <f>IF('Y-SCIENCE'!E39="","",'Y-SCIENCE'!E39)</f>
        <v/>
      </c>
      <c r="DC40" s="25" t="str">
        <f>IF('Y-SCIENCE'!G39="","",'Y-SCIENCE'!G39)</f>
        <v/>
      </c>
      <c r="DD40" s="25">
        <f>IF('Y-SCIENCE'!H39="","",'Y-SCIENCE'!H39)</f>
        <v>10</v>
      </c>
      <c r="DE40" s="25">
        <f>IF('Y-SCIENCE'!I39="","",'Y-SCIENCE'!I39)</f>
        <v>9</v>
      </c>
      <c r="DF40" s="25">
        <f>IF('Y-SCIENCE'!J39="","",'Y-SCIENCE'!J39)</f>
        <v>9</v>
      </c>
      <c r="DG40" s="25" t="str">
        <f>IF('Y-SCIENCE'!L39="","",'Y-SCIENCE'!L39)</f>
        <v/>
      </c>
      <c r="DH40" s="25" t="str">
        <f>IF('Y-SCIENCE'!M39="","",'Y-SCIENCE'!M39)</f>
        <v/>
      </c>
      <c r="DI40" s="25" t="str">
        <f>IF('Y-SCIENCE'!N39="","",'Y-SCIENCE'!N39)</f>
        <v/>
      </c>
      <c r="DJ40" s="135">
        <f t="shared" si="37"/>
        <v>0</v>
      </c>
      <c r="DK40" s="146">
        <f t="shared" si="38"/>
        <v>0</v>
      </c>
      <c r="DL40" s="100" t="str">
        <f t="shared" si="39"/>
        <v>E</v>
      </c>
      <c r="DM40" s="101" t="str">
        <f t="shared" si="40"/>
        <v/>
      </c>
      <c r="DN40" s="254" t="str">
        <f>IF('HY-SST'!C39="","",'HY-SST'!C39)</f>
        <v/>
      </c>
      <c r="DO40" s="254" t="str">
        <f>IF('HY-SST'!E39="","",'HY-SST'!E39)</f>
        <v/>
      </c>
      <c r="DP40" s="25" t="str">
        <f>IF('HY-SST'!G39="","",'HY-SST'!G39)</f>
        <v/>
      </c>
      <c r="DQ40" s="25">
        <f>IF('HY-SST'!H39="","",'HY-SST'!H39)</f>
        <v>7</v>
      </c>
      <c r="DR40" s="25">
        <f>IF('HY-SST'!I39="","",'HY-SST'!I39)</f>
        <v>7</v>
      </c>
      <c r="DS40" s="25">
        <f>IF('HY-SST'!J39="","",'HY-SST'!J39)</f>
        <v>7</v>
      </c>
      <c r="DT40" s="25" t="str">
        <f>IF('HY-SST'!L39="","",'HY-SST'!L39)</f>
        <v/>
      </c>
      <c r="DU40" s="25" t="str">
        <f>IF('HY-SST'!M39="","",'HY-SST'!M39)</f>
        <v/>
      </c>
      <c r="DV40" s="25" t="str">
        <f>IF('HY-SST'!N39="","",'HY-SST'!N39)</f>
        <v/>
      </c>
      <c r="DW40" s="135">
        <f t="shared" si="41"/>
        <v>0</v>
      </c>
      <c r="DX40" s="254" t="str">
        <f>IF('Y-SST'!C39="","",'Y-SST'!C39)</f>
        <v/>
      </c>
      <c r="DY40" s="254" t="str">
        <f>IF('Y-SST'!E39="","",'Y-SST'!E39)</f>
        <v/>
      </c>
      <c r="DZ40" s="25" t="str">
        <f>IF('Y-SST'!G39="","",'Y-SST'!G39)</f>
        <v/>
      </c>
      <c r="EA40" s="25">
        <f>IF('Y-SST'!H39="","",'Y-SST'!H39)</f>
        <v>7</v>
      </c>
      <c r="EB40" s="25">
        <f>IF('Y-SST'!I39="","",'Y-SST'!I39)</f>
        <v>8</v>
      </c>
      <c r="EC40" s="25">
        <f>IF('Y-SST'!J39="","",'Y-SST'!J39)</f>
        <v>7</v>
      </c>
      <c r="ED40" s="25" t="str">
        <f>IF('Y-SST'!L39="","",'Y-SST'!L39)</f>
        <v/>
      </c>
      <c r="EE40" s="25" t="str">
        <f>IF('Y-SST'!M39="","",'Y-SST'!M39)</f>
        <v/>
      </c>
      <c r="EF40" s="25" t="str">
        <f>IF('Y-SST'!N39="","",'Y-SST'!N39)</f>
        <v/>
      </c>
      <c r="EG40" s="135">
        <f t="shared" si="42"/>
        <v>0</v>
      </c>
      <c r="EH40" s="146">
        <f t="shared" si="43"/>
        <v>0</v>
      </c>
      <c r="EI40" s="100" t="str">
        <f t="shared" si="44"/>
        <v>E</v>
      </c>
      <c r="EJ40" s="101" t="str">
        <f t="shared" si="45"/>
        <v/>
      </c>
      <c r="EK40" s="25" t="b">
        <f t="shared" si="12"/>
        <v>0</v>
      </c>
      <c r="EL40" s="102">
        <f t="shared" si="46"/>
        <v>0</v>
      </c>
      <c r="EM40" s="103" t="str">
        <f t="shared" si="47"/>
        <v>E</v>
      </c>
      <c r="EN40" s="260" t="str">
        <f t="shared" si="48"/>
        <v/>
      </c>
      <c r="EO40" s="25" t="str">
        <f>'CS-PS'!C36</f>
        <v>A</v>
      </c>
      <c r="EP40" s="25" t="str">
        <f>'CS-PS'!D36</f>
        <v>A</v>
      </c>
      <c r="EQ40" s="25" t="str">
        <f>ArtEducation!C36</f>
        <v>A</v>
      </c>
      <c r="ER40" s="25" t="str">
        <f>ArtEducation!D36</f>
        <v>A</v>
      </c>
      <c r="ES40" s="25" t="str">
        <f>'Health&amp;Physical Education'!C36</f>
        <v>A</v>
      </c>
      <c r="ET40" s="25" t="str">
        <f>'Health&amp;Physical Education'!D36</f>
        <v>A</v>
      </c>
      <c r="EU40" s="25" t="str">
        <f>Baglessdays!C36</f>
        <v>YES</v>
      </c>
      <c r="EV40" s="25" t="str">
        <f>Baglessdays!D36</f>
        <v>YES</v>
      </c>
      <c r="EW40" s="316" t="str">
        <f>studentprofile!N37</f>
        <v>GOOD</v>
      </c>
      <c r="EX40" s="207" t="str">
        <f>Discipline!C36</f>
        <v>A</v>
      </c>
      <c r="EY40" s="207" t="str">
        <f>Discipline!D36</f>
        <v>A</v>
      </c>
      <c r="EZ40" t="str">
        <f>SKILLSUBJECT!C36</f>
        <v>Qualified</v>
      </c>
    </row>
    <row r="41" spans="1:156" ht="14.25" customHeight="1">
      <c r="A41" s="26">
        <v>31</v>
      </c>
      <c r="B41" s="25" t="str">
        <f>IF(studentprofile!D38="","",studentprofile!D38)</f>
        <v>SHIVRAJ PARMAR</v>
      </c>
      <c r="C41" s="254">
        <f>IF('HY-ENGLISH'!C40="","",'HY-ENGLISH'!C40)</f>
        <v>14</v>
      </c>
      <c r="D41" s="254">
        <f>IF('HY-ENGLISH'!E40="","",'HY-ENGLISH'!E40)</f>
        <v>15</v>
      </c>
      <c r="E41" s="25">
        <f>IF('HY-ENGLISH'!G40="","",'HY-ENGLISH'!G40)</f>
        <v>8</v>
      </c>
      <c r="F41" s="25">
        <f>IF('HY-ENGLISH'!H40="","",'HY-ENGLISH'!H40)</f>
        <v>10</v>
      </c>
      <c r="G41" s="25">
        <f>IF('HY-ENGLISH'!I40="","",'HY-ENGLISH'!I40)</f>
        <v>10</v>
      </c>
      <c r="H41" s="25">
        <f>IF('HY-ENGLISH'!J40="","",'HY-ENGLISH'!J40)</f>
        <v>10</v>
      </c>
      <c r="I41" s="25">
        <f>IF('HY-ENGLISH'!L40="","",'HY-ENGLISH'!L40)</f>
        <v>27</v>
      </c>
      <c r="J41" s="25">
        <f>IF('HY-ENGLISH'!M40="","",'HY-ENGLISH'!M40)</f>
        <v>17</v>
      </c>
      <c r="K41" s="25">
        <f>IF('HY-ENGLISH'!N40="","",'HY-ENGLISH'!N40)</f>
        <v>55</v>
      </c>
      <c r="L41" s="135">
        <f t="shared" si="16"/>
        <v>22</v>
      </c>
      <c r="M41" s="254" t="str">
        <f>IF('Y-ENGLISH'!C40="","",'Y-ENGLISH'!C40)</f>
        <v/>
      </c>
      <c r="N41" s="254" t="str">
        <f>IF('Y-ENGLISH'!E40="","",'Y-ENGLISH'!E40)</f>
        <v/>
      </c>
      <c r="O41" s="25" t="str">
        <f>IF('Y-ENGLISH'!G40="","",'Y-ENGLISH'!G40)</f>
        <v/>
      </c>
      <c r="P41" s="25">
        <f>IF('Y-ENGLISH'!H40="","",'Y-ENGLISH'!H40)</f>
        <v>10</v>
      </c>
      <c r="Q41" s="25">
        <f>IF('Y-ENGLISH'!I40="","",'Y-ENGLISH'!I40)</f>
        <v>10</v>
      </c>
      <c r="R41" s="25">
        <f>IF('Y-ENGLISH'!J40="","",'Y-ENGLISH'!J40)</f>
        <v>10</v>
      </c>
      <c r="S41" s="25" t="str">
        <f>IF('Y-ENGLISH'!L40="","",'Y-ENGLISH'!L40)</f>
        <v/>
      </c>
      <c r="T41" s="25" t="str">
        <f>IF('Y-ENGLISH'!M40="","",'Y-ENGLISH'!M40)</f>
        <v/>
      </c>
      <c r="U41" s="25" t="str">
        <f>IF('Y-ENGLISH'!N40="","",'Y-ENGLISH'!N40)</f>
        <v/>
      </c>
      <c r="V41" s="135">
        <f t="shared" si="17"/>
        <v>0</v>
      </c>
      <c r="W41" s="146">
        <f t="shared" si="18"/>
        <v>22</v>
      </c>
      <c r="X41" s="100" t="str">
        <f t="shared" si="19"/>
        <v>E</v>
      </c>
      <c r="Y41" s="101">
        <f t="shared" si="20"/>
        <v>34</v>
      </c>
      <c r="Z41" s="254" t="str">
        <f>IF('HY-HINDI'!C40="","",'HY-HINDI'!C40)</f>
        <v/>
      </c>
      <c r="AA41" s="254" t="str">
        <f>IF('HY-HINDI'!E40="","",'HY-HINDI'!E40)</f>
        <v/>
      </c>
      <c r="AB41" s="25" t="str">
        <f>IF('HY-HINDI'!G40="","",'HY-HINDI'!G40)</f>
        <v/>
      </c>
      <c r="AC41" s="25">
        <f>IF('HY-HINDI'!H40="","",'HY-HINDI'!H40)</f>
        <v>10</v>
      </c>
      <c r="AD41" s="25">
        <f>IF('HY-HINDI'!I40="","",'HY-HINDI'!I40)</f>
        <v>10</v>
      </c>
      <c r="AE41" s="25">
        <f>IF('HY-HINDI'!J40="","",'HY-HINDI'!J40)</f>
        <v>10</v>
      </c>
      <c r="AF41" s="25" t="str">
        <f>IF('HY-HINDI'!L40="","",'HY-HINDI'!L40)</f>
        <v/>
      </c>
      <c r="AG41" s="25" t="str">
        <f>IF('HY-HINDI'!M40="","",'HY-HINDI'!M40)</f>
        <v/>
      </c>
      <c r="AH41" s="25" t="str">
        <f>IF('HY-HINDI'!N40="","",'HY-HINDI'!N40)</f>
        <v/>
      </c>
      <c r="AI41" s="135">
        <f t="shared" si="21"/>
        <v>0</v>
      </c>
      <c r="AJ41" s="254" t="str">
        <f>IF('Y-HINDI'!C40="","",'Y-HINDI'!C40)</f>
        <v/>
      </c>
      <c r="AK41" s="254" t="str">
        <f>IF('Y-HINDI'!E40="","",'Y-HINDI'!E40)</f>
        <v/>
      </c>
      <c r="AL41" s="25" t="str">
        <f>IF('Y-HINDI'!G40="","",'Y-HINDI'!G40)</f>
        <v/>
      </c>
      <c r="AM41" s="25">
        <f>IF('Y-HINDI'!H40="","",'Y-HINDI'!H40)</f>
        <v>10</v>
      </c>
      <c r="AN41" s="25">
        <f>IF('Y-HINDI'!I40="","",'Y-HINDI'!I40)</f>
        <v>9</v>
      </c>
      <c r="AO41" s="25">
        <f>IF('Y-HINDI'!J40="","",'Y-HINDI'!J40)</f>
        <v>9</v>
      </c>
      <c r="AP41" s="25" t="str">
        <f>IF('Y-HINDI'!L40="","",'Y-HINDI'!L40)</f>
        <v/>
      </c>
      <c r="AQ41" s="25" t="str">
        <f>IF('Y-HINDI'!M40="","",'Y-HINDI'!M40)</f>
        <v/>
      </c>
      <c r="AR41" s="25" t="str">
        <f>IF('Y-HINDI'!N40="","",'Y-HINDI'!N40)</f>
        <v/>
      </c>
      <c r="AS41" s="135">
        <f t="shared" si="22"/>
        <v>0</v>
      </c>
      <c r="AT41" s="146">
        <f t="shared" si="23"/>
        <v>0</v>
      </c>
      <c r="AU41" s="100" t="str">
        <f t="shared" si="24"/>
        <v>E</v>
      </c>
      <c r="AV41" s="101" t="str">
        <f t="shared" si="25"/>
        <v/>
      </c>
      <c r="AW41" s="254" t="str">
        <f>IF('HY-GUJARATI'!C40="","",'HY-GUJARATI'!C40)</f>
        <v/>
      </c>
      <c r="AX41" s="254" t="str">
        <f>IF('HY-GUJARATI'!E40="","",'HY-GUJARATI'!E40)</f>
        <v/>
      </c>
      <c r="AY41" s="25" t="str">
        <f>IF('HY-GUJARATI'!G40="","",'HY-GUJARATI'!G40)</f>
        <v/>
      </c>
      <c r="AZ41" s="25">
        <f>IF('HY-GUJARATI'!H40="","",'HY-GUJARATI'!H40)</f>
        <v>9</v>
      </c>
      <c r="BA41" s="25">
        <f>IF('HY-GUJARATI'!I40="","",'HY-GUJARATI'!I40)</f>
        <v>8</v>
      </c>
      <c r="BB41" s="25">
        <f>IF('HY-GUJARATI'!J40="","",'HY-GUJARATI'!J40)</f>
        <v>9</v>
      </c>
      <c r="BC41" s="25" t="str">
        <f>IF('HY-GUJARATI'!L40="","",'HY-GUJARATI'!L40)</f>
        <v/>
      </c>
      <c r="BD41" s="25" t="str">
        <f>IF('HY-GUJARATI'!M40="","",'HY-GUJARATI'!M40)</f>
        <v/>
      </c>
      <c r="BE41" s="25" t="str">
        <f>IF('HY-GUJARATI'!N40="","",'HY-GUJARATI'!N40)</f>
        <v/>
      </c>
      <c r="BF41" s="135">
        <f t="shared" si="26"/>
        <v>0</v>
      </c>
      <c r="BG41" s="254" t="str">
        <f>IF('Y-GUJARATI'!C40="","",'Y-GUJARATI'!C40)</f>
        <v/>
      </c>
      <c r="BH41" s="254" t="str">
        <f>IF('Y-GUJARATI'!E40="","",'Y-GUJARATI'!E40)</f>
        <v/>
      </c>
      <c r="BI41" s="25" t="str">
        <f>IF('Y-GUJARATI'!G40="","",'Y-GUJARATI'!G40)</f>
        <v/>
      </c>
      <c r="BJ41" s="25">
        <f>IF('Y-GUJARATI'!H40="","",'Y-GUJARATI'!H40)</f>
        <v>9</v>
      </c>
      <c r="BK41" s="25">
        <f>IF('Y-GUJARATI'!I40="","",'Y-GUJARATI'!I40)</f>
        <v>9</v>
      </c>
      <c r="BL41" s="25">
        <f>IF('Y-GUJARATI'!J40="","",'Y-GUJARATI'!J40)</f>
        <v>10</v>
      </c>
      <c r="BM41" s="25" t="str">
        <f>IF('Y-GUJARATI'!L40="","",'Y-GUJARATI'!L40)</f>
        <v/>
      </c>
      <c r="BN41" s="25" t="str">
        <f>IF('Y-GUJARATI'!M40="","",'Y-GUJARATI'!M40)</f>
        <v/>
      </c>
      <c r="BO41" s="25" t="str">
        <f>IF('Y-GUJARATI'!N40="","",'Y-GUJARATI'!N40)</f>
        <v/>
      </c>
      <c r="BP41" s="135">
        <f t="shared" si="27"/>
        <v>0</v>
      </c>
      <c r="BQ41" s="146">
        <f t="shared" si="28"/>
        <v>0</v>
      </c>
      <c r="BR41" s="100" t="str">
        <f t="shared" si="29"/>
        <v>E</v>
      </c>
      <c r="BS41" s="101" t="str">
        <f t="shared" si="30"/>
        <v/>
      </c>
      <c r="BT41" s="254" t="str">
        <f>IF('HY-MATHS'!C40="","",'HY-MATHS'!C40)</f>
        <v/>
      </c>
      <c r="BU41" s="254" t="str">
        <f>IF('HY-MATHS'!E40="","",'HY-MATHS'!E40)</f>
        <v/>
      </c>
      <c r="BV41" s="25" t="str">
        <f>IF('HY-MATHS'!G40="","",'HY-MATHS'!G40)</f>
        <v/>
      </c>
      <c r="BW41" s="25">
        <f>IF('HY-MATHS'!H40="","",'HY-MATHS'!H40)</f>
        <v>10</v>
      </c>
      <c r="BX41" s="25">
        <f>IF('HY-MATHS'!I40="","",'HY-MATHS'!I40)</f>
        <v>10</v>
      </c>
      <c r="BY41" s="25">
        <f>IF('HY-MATHS'!J40="","",'HY-MATHS'!J40)</f>
        <v>10</v>
      </c>
      <c r="BZ41" s="25" t="str">
        <f>IF('HY-MATHS'!L40="","",'HY-MATHS'!L40)</f>
        <v/>
      </c>
      <c r="CA41" s="25" t="str">
        <f>IF('HY-MATHS'!M40="","",'HY-MATHS'!M40)</f>
        <v/>
      </c>
      <c r="CB41" s="25" t="str">
        <f>IF('HY-MATHS'!N40="","",'HY-MATHS'!N40)</f>
        <v/>
      </c>
      <c r="CC41" s="135">
        <f t="shared" si="31"/>
        <v>0</v>
      </c>
      <c r="CD41" s="254" t="str">
        <f>IF('Y-MATHS'!C40="","",'Y-MATHS'!C40)</f>
        <v/>
      </c>
      <c r="CE41" s="254" t="str">
        <f>IF('Y-MATHS'!E40="","",'Y-MATHS'!E40)</f>
        <v/>
      </c>
      <c r="CF41" s="25" t="str">
        <f>IF('Y-MATHS'!G40="","",'Y-MATHS'!G40)</f>
        <v/>
      </c>
      <c r="CG41" s="25">
        <f>IF('Y-MATHS'!H40="","",'Y-MATHS'!H40)</f>
        <v>9</v>
      </c>
      <c r="CH41" s="25">
        <f>IF('Y-MATHS'!I40="","",'Y-MATHS'!I40)</f>
        <v>10</v>
      </c>
      <c r="CI41" s="25">
        <f>IF('Y-MATHS'!J40="","",'Y-MATHS'!J40)</f>
        <v>10</v>
      </c>
      <c r="CJ41" s="25" t="str">
        <f>IF('Y-MATHS'!L40="","",'Y-MATHS'!L40)</f>
        <v/>
      </c>
      <c r="CK41" s="25" t="str">
        <f>IF('Y-MATHS'!M40="","",'Y-MATHS'!M40)</f>
        <v/>
      </c>
      <c r="CL41" s="25" t="str">
        <f>IF('Y-MATHS'!N40="","",'Y-MATHS'!N40)</f>
        <v/>
      </c>
      <c r="CM41" s="135">
        <f t="shared" si="32"/>
        <v>0</v>
      </c>
      <c r="CN41" s="146">
        <f t="shared" si="33"/>
        <v>0</v>
      </c>
      <c r="CO41" s="100" t="str">
        <f t="shared" si="34"/>
        <v>E</v>
      </c>
      <c r="CP41" s="101" t="str">
        <f t="shared" si="35"/>
        <v/>
      </c>
      <c r="CQ41" s="254" t="str">
        <f>IF('HY-SCIENCE'!C40="","",'HY-SCIENCE'!C40)</f>
        <v/>
      </c>
      <c r="CR41" s="254" t="str">
        <f>IF('HY-SCIENCE'!E40="","",'HY-SCIENCE'!E40)</f>
        <v/>
      </c>
      <c r="CS41" s="25" t="str">
        <f>IF('HY-SCIENCE'!G40="","",'HY-SCIENCE'!G40)</f>
        <v/>
      </c>
      <c r="CT41" s="25">
        <f>IF('HY-SCIENCE'!H40="","",'HY-SCIENCE'!H40)</f>
        <v>10</v>
      </c>
      <c r="CU41" s="25">
        <f>IF('HY-SCIENCE'!I40="","",'HY-SCIENCE'!I40)</f>
        <v>10</v>
      </c>
      <c r="CV41" s="25">
        <f>IF('HY-SCIENCE'!J40="","",'HY-SCIENCE'!J40)</f>
        <v>10</v>
      </c>
      <c r="CW41" s="25" t="str">
        <f>IF('HY-SCIENCE'!L40="","",'HY-SCIENCE'!L40)</f>
        <v/>
      </c>
      <c r="CX41" s="25" t="str">
        <f>IF('HY-SCIENCE'!M40="","",'HY-SCIENCE'!M40)</f>
        <v/>
      </c>
      <c r="CY41" s="25" t="str">
        <f>IF('HY-SCIENCE'!N40="","",'HY-SCIENCE'!N40)</f>
        <v/>
      </c>
      <c r="CZ41" s="135">
        <f t="shared" si="36"/>
        <v>0</v>
      </c>
      <c r="DA41" s="254" t="str">
        <f>IF('Y-SCIENCE'!C40="","",'Y-SCIENCE'!C40)</f>
        <v/>
      </c>
      <c r="DB41" s="254" t="str">
        <f>IF('Y-SCIENCE'!E40="","",'Y-SCIENCE'!E40)</f>
        <v/>
      </c>
      <c r="DC41" s="25" t="str">
        <f>IF('Y-SCIENCE'!G40="","",'Y-SCIENCE'!G40)</f>
        <v/>
      </c>
      <c r="DD41" s="25">
        <f>IF('Y-SCIENCE'!H40="","",'Y-SCIENCE'!H40)</f>
        <v>9</v>
      </c>
      <c r="DE41" s="25">
        <f>IF('Y-SCIENCE'!I40="","",'Y-SCIENCE'!I40)</f>
        <v>9</v>
      </c>
      <c r="DF41" s="25">
        <f>IF('Y-SCIENCE'!J40="","",'Y-SCIENCE'!J40)</f>
        <v>10</v>
      </c>
      <c r="DG41" s="25" t="str">
        <f>IF('Y-SCIENCE'!L40="","",'Y-SCIENCE'!L40)</f>
        <v/>
      </c>
      <c r="DH41" s="25" t="str">
        <f>IF('Y-SCIENCE'!M40="","",'Y-SCIENCE'!M40)</f>
        <v/>
      </c>
      <c r="DI41" s="25" t="str">
        <f>IF('Y-SCIENCE'!N40="","",'Y-SCIENCE'!N40)</f>
        <v/>
      </c>
      <c r="DJ41" s="135">
        <f t="shared" si="37"/>
        <v>0</v>
      </c>
      <c r="DK41" s="146">
        <f t="shared" si="38"/>
        <v>0</v>
      </c>
      <c r="DL41" s="100" t="str">
        <f t="shared" si="39"/>
        <v>E</v>
      </c>
      <c r="DM41" s="101" t="str">
        <f t="shared" si="40"/>
        <v/>
      </c>
      <c r="DN41" s="254" t="str">
        <f>IF('HY-SST'!C40="","",'HY-SST'!C40)</f>
        <v/>
      </c>
      <c r="DO41" s="254" t="str">
        <f>IF('HY-SST'!E40="","",'HY-SST'!E40)</f>
        <v/>
      </c>
      <c r="DP41" s="25" t="str">
        <f>IF('HY-SST'!G40="","",'HY-SST'!G40)</f>
        <v/>
      </c>
      <c r="DQ41" s="25">
        <f>IF('HY-SST'!H40="","",'HY-SST'!H40)</f>
        <v>8</v>
      </c>
      <c r="DR41" s="25">
        <f>IF('HY-SST'!I40="","",'HY-SST'!I40)</f>
        <v>8</v>
      </c>
      <c r="DS41" s="25">
        <f>IF('HY-SST'!J40="","",'HY-SST'!J40)</f>
        <v>8</v>
      </c>
      <c r="DT41" s="25" t="str">
        <f>IF('HY-SST'!L40="","",'HY-SST'!L40)</f>
        <v/>
      </c>
      <c r="DU41" s="25" t="str">
        <f>IF('HY-SST'!M40="","",'HY-SST'!M40)</f>
        <v/>
      </c>
      <c r="DV41" s="25" t="str">
        <f>IF('HY-SST'!N40="","",'HY-SST'!N40)</f>
        <v/>
      </c>
      <c r="DW41" s="135">
        <f t="shared" si="41"/>
        <v>0</v>
      </c>
      <c r="DX41" s="254" t="str">
        <f>IF('Y-SST'!C40="","",'Y-SST'!C40)</f>
        <v/>
      </c>
      <c r="DY41" s="254" t="str">
        <f>IF('Y-SST'!E40="","",'Y-SST'!E40)</f>
        <v/>
      </c>
      <c r="DZ41" s="25" t="str">
        <f>IF('Y-SST'!G40="","",'Y-SST'!G40)</f>
        <v/>
      </c>
      <c r="EA41" s="25">
        <f>IF('Y-SST'!H40="","",'Y-SST'!H40)</f>
        <v>9</v>
      </c>
      <c r="EB41" s="25">
        <f>IF('Y-SST'!I40="","",'Y-SST'!I40)</f>
        <v>9</v>
      </c>
      <c r="EC41" s="25">
        <f>IF('Y-SST'!J40="","",'Y-SST'!J40)</f>
        <v>10</v>
      </c>
      <c r="ED41" s="25" t="str">
        <f>IF('Y-SST'!L40="","",'Y-SST'!L40)</f>
        <v/>
      </c>
      <c r="EE41" s="25" t="str">
        <f>IF('Y-SST'!M40="","",'Y-SST'!M40)</f>
        <v/>
      </c>
      <c r="EF41" s="25" t="str">
        <f>IF('Y-SST'!N40="","",'Y-SST'!N40)</f>
        <v/>
      </c>
      <c r="EG41" s="135">
        <f t="shared" si="42"/>
        <v>0</v>
      </c>
      <c r="EH41" s="146">
        <f t="shared" si="43"/>
        <v>0</v>
      </c>
      <c r="EI41" s="100" t="str">
        <f t="shared" si="44"/>
        <v>E</v>
      </c>
      <c r="EJ41" s="101" t="str">
        <f t="shared" si="45"/>
        <v/>
      </c>
      <c r="EK41" s="25" t="b">
        <f t="shared" si="12"/>
        <v>0</v>
      </c>
      <c r="EL41" s="102">
        <f t="shared" si="46"/>
        <v>0</v>
      </c>
      <c r="EM41" s="103" t="str">
        <f t="shared" si="47"/>
        <v>E</v>
      </c>
      <c r="EN41" s="260" t="str">
        <f t="shared" si="48"/>
        <v/>
      </c>
      <c r="EO41" s="25" t="str">
        <f>'CS-PS'!C37</f>
        <v>A</v>
      </c>
      <c r="EP41" s="25" t="str">
        <f>'CS-PS'!D37</f>
        <v>A</v>
      </c>
      <c r="EQ41" s="25" t="str">
        <f>ArtEducation!C37</f>
        <v>A</v>
      </c>
      <c r="ER41" s="25" t="str">
        <f>ArtEducation!D37</f>
        <v>A</v>
      </c>
      <c r="ES41" s="25" t="str">
        <f>'Health&amp;Physical Education'!C37</f>
        <v>A</v>
      </c>
      <c r="ET41" s="25" t="str">
        <f>'Health&amp;Physical Education'!D37</f>
        <v>A</v>
      </c>
      <c r="EU41" s="25" t="str">
        <f>Baglessdays!C37</f>
        <v>YES</v>
      </c>
      <c r="EV41" s="25" t="str">
        <f>Baglessdays!D37</f>
        <v>YES</v>
      </c>
      <c r="EW41" s="316" t="str">
        <f>studentprofile!N38</f>
        <v>GOOD</v>
      </c>
      <c r="EX41" s="207" t="str">
        <f>Discipline!C37</f>
        <v>A</v>
      </c>
      <c r="EY41" s="207" t="str">
        <f>Discipline!D37</f>
        <v>A</v>
      </c>
      <c r="EZ41" t="str">
        <f>SKILLSUBJECT!C37</f>
        <v>Qualified</v>
      </c>
    </row>
    <row r="42" spans="1:156" ht="14.25" customHeight="1">
      <c r="A42" s="26">
        <v>32</v>
      </c>
      <c r="B42" s="25" t="str">
        <f>IF(studentprofile!D39="","",studentprofile!D39)</f>
        <v>SIMARAN PARMAR</v>
      </c>
      <c r="C42" s="254">
        <f>IF('HY-ENGLISH'!C41="","",'HY-ENGLISH'!C41)</f>
        <v>14</v>
      </c>
      <c r="D42" s="254">
        <f>IF('HY-ENGLISH'!E41="","",'HY-ENGLISH'!E41)</f>
        <v>18</v>
      </c>
      <c r="E42" s="25">
        <f>IF('HY-ENGLISH'!G41="","",'HY-ENGLISH'!G41)</f>
        <v>9</v>
      </c>
      <c r="F42" s="25">
        <f>IF('HY-ENGLISH'!H41="","",'HY-ENGLISH'!H41)</f>
        <v>10</v>
      </c>
      <c r="G42" s="25">
        <f>IF('HY-ENGLISH'!I41="","",'HY-ENGLISH'!I41)</f>
        <v>10</v>
      </c>
      <c r="H42" s="25">
        <f>IF('HY-ENGLISH'!J41="","",'HY-ENGLISH'!J41)</f>
        <v>10</v>
      </c>
      <c r="I42" s="25">
        <f>IF('HY-ENGLISH'!L41="","",'HY-ENGLISH'!L41)</f>
        <v>36</v>
      </c>
      <c r="J42" s="25">
        <f>IF('HY-ENGLISH'!M41="","",'HY-ENGLISH'!M41)</f>
        <v>23</v>
      </c>
      <c r="K42" s="25">
        <f>IF('HY-ENGLISH'!N41="","",'HY-ENGLISH'!N41)</f>
        <v>62</v>
      </c>
      <c r="L42" s="135">
        <f t="shared" si="16"/>
        <v>24.8</v>
      </c>
      <c r="M42" s="254" t="str">
        <f>IF('Y-ENGLISH'!C41="","",'Y-ENGLISH'!C41)</f>
        <v/>
      </c>
      <c r="N42" s="254" t="str">
        <f>IF('Y-ENGLISH'!E41="","",'Y-ENGLISH'!E41)</f>
        <v/>
      </c>
      <c r="O42" s="25" t="str">
        <f>IF('Y-ENGLISH'!G41="","",'Y-ENGLISH'!G41)</f>
        <v/>
      </c>
      <c r="P42" s="25">
        <f>IF('Y-ENGLISH'!H41="","",'Y-ENGLISH'!H41)</f>
        <v>10</v>
      </c>
      <c r="Q42" s="25">
        <f>IF('Y-ENGLISH'!I41="","",'Y-ENGLISH'!I41)</f>
        <v>10</v>
      </c>
      <c r="R42" s="25">
        <f>IF('Y-ENGLISH'!J41="","",'Y-ENGLISH'!J41)</f>
        <v>10</v>
      </c>
      <c r="S42" s="25" t="str">
        <f>IF('Y-ENGLISH'!L41="","",'Y-ENGLISH'!L41)</f>
        <v/>
      </c>
      <c r="T42" s="25" t="str">
        <f>IF('Y-ENGLISH'!M41="","",'Y-ENGLISH'!M41)</f>
        <v/>
      </c>
      <c r="U42" s="25" t="str">
        <f>IF('Y-ENGLISH'!N41="","",'Y-ENGLISH'!N41)</f>
        <v/>
      </c>
      <c r="V42" s="135">
        <f t="shared" si="17"/>
        <v>0</v>
      </c>
      <c r="W42" s="146">
        <f t="shared" si="18"/>
        <v>24.8</v>
      </c>
      <c r="X42" s="100" t="str">
        <f t="shared" si="19"/>
        <v>E</v>
      </c>
      <c r="Y42" s="101">
        <f t="shared" si="20"/>
        <v>18</v>
      </c>
      <c r="Z42" s="254" t="str">
        <f>IF('HY-HINDI'!C41="","",'HY-HINDI'!C41)</f>
        <v/>
      </c>
      <c r="AA42" s="254" t="str">
        <f>IF('HY-HINDI'!E41="","",'HY-HINDI'!E41)</f>
        <v/>
      </c>
      <c r="AB42" s="25" t="str">
        <f>IF('HY-HINDI'!G41="","",'HY-HINDI'!G41)</f>
        <v/>
      </c>
      <c r="AC42" s="25">
        <f>IF('HY-HINDI'!H41="","",'HY-HINDI'!H41)</f>
        <v>10</v>
      </c>
      <c r="AD42" s="25">
        <f>IF('HY-HINDI'!I41="","",'HY-HINDI'!I41)</f>
        <v>10</v>
      </c>
      <c r="AE42" s="25">
        <f>IF('HY-HINDI'!J41="","",'HY-HINDI'!J41)</f>
        <v>10</v>
      </c>
      <c r="AF42" s="25" t="str">
        <f>IF('HY-HINDI'!L41="","",'HY-HINDI'!L41)</f>
        <v/>
      </c>
      <c r="AG42" s="25" t="str">
        <f>IF('HY-HINDI'!M41="","",'HY-HINDI'!M41)</f>
        <v/>
      </c>
      <c r="AH42" s="25" t="str">
        <f>IF('HY-HINDI'!N41="","",'HY-HINDI'!N41)</f>
        <v/>
      </c>
      <c r="AI42" s="135">
        <f t="shared" si="21"/>
        <v>0</v>
      </c>
      <c r="AJ42" s="254" t="str">
        <f>IF('Y-HINDI'!C41="","",'Y-HINDI'!C41)</f>
        <v/>
      </c>
      <c r="AK42" s="254" t="str">
        <f>IF('Y-HINDI'!E41="","",'Y-HINDI'!E41)</f>
        <v/>
      </c>
      <c r="AL42" s="25" t="str">
        <f>IF('Y-HINDI'!G41="","",'Y-HINDI'!G41)</f>
        <v/>
      </c>
      <c r="AM42" s="25">
        <f>IF('Y-HINDI'!H41="","",'Y-HINDI'!H41)</f>
        <v>10</v>
      </c>
      <c r="AN42" s="25">
        <f>IF('Y-HINDI'!I41="","",'Y-HINDI'!I41)</f>
        <v>9</v>
      </c>
      <c r="AO42" s="25">
        <f>IF('Y-HINDI'!J41="","",'Y-HINDI'!J41)</f>
        <v>10</v>
      </c>
      <c r="AP42" s="25" t="str">
        <f>IF('Y-HINDI'!L41="","",'Y-HINDI'!L41)</f>
        <v/>
      </c>
      <c r="AQ42" s="25" t="str">
        <f>IF('Y-HINDI'!M41="","",'Y-HINDI'!M41)</f>
        <v/>
      </c>
      <c r="AR42" s="25" t="str">
        <f>IF('Y-HINDI'!N41="","",'Y-HINDI'!N41)</f>
        <v/>
      </c>
      <c r="AS42" s="135">
        <f t="shared" si="22"/>
        <v>0</v>
      </c>
      <c r="AT42" s="146">
        <f t="shared" si="23"/>
        <v>0</v>
      </c>
      <c r="AU42" s="100" t="str">
        <f t="shared" si="24"/>
        <v>E</v>
      </c>
      <c r="AV42" s="101" t="str">
        <f t="shared" si="25"/>
        <v/>
      </c>
      <c r="AW42" s="254" t="str">
        <f>IF('HY-GUJARATI'!C41="","",'HY-GUJARATI'!C41)</f>
        <v/>
      </c>
      <c r="AX42" s="254" t="str">
        <f>IF('HY-GUJARATI'!E41="","",'HY-GUJARATI'!E41)</f>
        <v/>
      </c>
      <c r="AY42" s="25" t="str">
        <f>IF('HY-GUJARATI'!G41="","",'HY-GUJARATI'!G41)</f>
        <v/>
      </c>
      <c r="AZ42" s="25">
        <f>IF('HY-GUJARATI'!H41="","",'HY-GUJARATI'!H41)</f>
        <v>9</v>
      </c>
      <c r="BA42" s="25">
        <f>IF('HY-GUJARATI'!I41="","",'HY-GUJARATI'!I41)</f>
        <v>9</v>
      </c>
      <c r="BB42" s="25">
        <f>IF('HY-GUJARATI'!J41="","",'HY-GUJARATI'!J41)</f>
        <v>9</v>
      </c>
      <c r="BC42" s="25" t="str">
        <f>IF('HY-GUJARATI'!L41="","",'HY-GUJARATI'!L41)</f>
        <v/>
      </c>
      <c r="BD42" s="25" t="str">
        <f>IF('HY-GUJARATI'!M41="","",'HY-GUJARATI'!M41)</f>
        <v/>
      </c>
      <c r="BE42" s="25" t="str">
        <f>IF('HY-GUJARATI'!N41="","",'HY-GUJARATI'!N41)</f>
        <v/>
      </c>
      <c r="BF42" s="135">
        <f t="shared" si="26"/>
        <v>0</v>
      </c>
      <c r="BG42" s="254" t="str">
        <f>IF('Y-GUJARATI'!C41="","",'Y-GUJARATI'!C41)</f>
        <v/>
      </c>
      <c r="BH42" s="254" t="str">
        <f>IF('Y-GUJARATI'!E41="","",'Y-GUJARATI'!E41)</f>
        <v/>
      </c>
      <c r="BI42" s="25" t="str">
        <f>IF('Y-GUJARATI'!G41="","",'Y-GUJARATI'!G41)</f>
        <v/>
      </c>
      <c r="BJ42" s="25">
        <f>IF('Y-GUJARATI'!H41="","",'Y-GUJARATI'!H41)</f>
        <v>9</v>
      </c>
      <c r="BK42" s="25">
        <f>IF('Y-GUJARATI'!I41="","",'Y-GUJARATI'!I41)</f>
        <v>9</v>
      </c>
      <c r="BL42" s="25">
        <f>IF('Y-GUJARATI'!J41="","",'Y-GUJARATI'!J41)</f>
        <v>10</v>
      </c>
      <c r="BM42" s="25" t="str">
        <f>IF('Y-GUJARATI'!L41="","",'Y-GUJARATI'!L41)</f>
        <v/>
      </c>
      <c r="BN42" s="25" t="str">
        <f>IF('Y-GUJARATI'!M41="","",'Y-GUJARATI'!M41)</f>
        <v/>
      </c>
      <c r="BO42" s="25" t="str">
        <f>IF('Y-GUJARATI'!N41="","",'Y-GUJARATI'!N41)</f>
        <v/>
      </c>
      <c r="BP42" s="135">
        <f t="shared" si="27"/>
        <v>0</v>
      </c>
      <c r="BQ42" s="146">
        <f t="shared" si="28"/>
        <v>0</v>
      </c>
      <c r="BR42" s="100" t="str">
        <f t="shared" si="29"/>
        <v>E</v>
      </c>
      <c r="BS42" s="101" t="str">
        <f t="shared" si="30"/>
        <v/>
      </c>
      <c r="BT42" s="254" t="str">
        <f>IF('HY-MATHS'!C41="","",'HY-MATHS'!C41)</f>
        <v/>
      </c>
      <c r="BU42" s="254" t="str">
        <f>IF('HY-MATHS'!E41="","",'HY-MATHS'!E41)</f>
        <v/>
      </c>
      <c r="BV42" s="25" t="str">
        <f>IF('HY-MATHS'!G41="","",'HY-MATHS'!G41)</f>
        <v/>
      </c>
      <c r="BW42" s="25">
        <f>IF('HY-MATHS'!H41="","",'HY-MATHS'!H41)</f>
        <v>10</v>
      </c>
      <c r="BX42" s="25">
        <f>IF('HY-MATHS'!I41="","",'HY-MATHS'!I41)</f>
        <v>10</v>
      </c>
      <c r="BY42" s="25">
        <f>IF('HY-MATHS'!J41="","",'HY-MATHS'!J41)</f>
        <v>10</v>
      </c>
      <c r="BZ42" s="25" t="str">
        <f>IF('HY-MATHS'!L41="","",'HY-MATHS'!L41)</f>
        <v/>
      </c>
      <c r="CA42" s="25" t="str">
        <f>IF('HY-MATHS'!M41="","",'HY-MATHS'!M41)</f>
        <v/>
      </c>
      <c r="CB42" s="25" t="str">
        <f>IF('HY-MATHS'!N41="","",'HY-MATHS'!N41)</f>
        <v/>
      </c>
      <c r="CC42" s="135">
        <f t="shared" si="31"/>
        <v>0</v>
      </c>
      <c r="CD42" s="254" t="str">
        <f>IF('Y-MATHS'!C41="","",'Y-MATHS'!C41)</f>
        <v/>
      </c>
      <c r="CE42" s="254" t="str">
        <f>IF('Y-MATHS'!E41="","",'Y-MATHS'!E41)</f>
        <v/>
      </c>
      <c r="CF42" s="25" t="str">
        <f>IF('Y-MATHS'!G41="","",'Y-MATHS'!G41)</f>
        <v/>
      </c>
      <c r="CG42" s="25">
        <f>IF('Y-MATHS'!H41="","",'Y-MATHS'!H41)</f>
        <v>10</v>
      </c>
      <c r="CH42" s="25">
        <f>IF('Y-MATHS'!I41="","",'Y-MATHS'!I41)</f>
        <v>9</v>
      </c>
      <c r="CI42" s="25">
        <f>IF('Y-MATHS'!J41="","",'Y-MATHS'!J41)</f>
        <v>10</v>
      </c>
      <c r="CJ42" s="25" t="str">
        <f>IF('Y-MATHS'!L41="","",'Y-MATHS'!L41)</f>
        <v/>
      </c>
      <c r="CK42" s="25" t="str">
        <f>IF('Y-MATHS'!M41="","",'Y-MATHS'!M41)</f>
        <v/>
      </c>
      <c r="CL42" s="25" t="str">
        <f>IF('Y-MATHS'!N41="","",'Y-MATHS'!N41)</f>
        <v/>
      </c>
      <c r="CM42" s="135">
        <f t="shared" si="32"/>
        <v>0</v>
      </c>
      <c r="CN42" s="146">
        <f t="shared" si="33"/>
        <v>0</v>
      </c>
      <c r="CO42" s="100" t="str">
        <f t="shared" si="34"/>
        <v>E</v>
      </c>
      <c r="CP42" s="101" t="str">
        <f t="shared" si="35"/>
        <v/>
      </c>
      <c r="CQ42" s="254" t="str">
        <f>IF('HY-SCIENCE'!C41="","",'HY-SCIENCE'!C41)</f>
        <v/>
      </c>
      <c r="CR42" s="254" t="str">
        <f>IF('HY-SCIENCE'!E41="","",'HY-SCIENCE'!E41)</f>
        <v/>
      </c>
      <c r="CS42" s="25" t="str">
        <f>IF('HY-SCIENCE'!G41="","",'HY-SCIENCE'!G41)</f>
        <v/>
      </c>
      <c r="CT42" s="25">
        <f>IF('HY-SCIENCE'!H41="","",'HY-SCIENCE'!H41)</f>
        <v>10</v>
      </c>
      <c r="CU42" s="25">
        <f>IF('HY-SCIENCE'!I41="","",'HY-SCIENCE'!I41)</f>
        <v>10</v>
      </c>
      <c r="CV42" s="25">
        <f>IF('HY-SCIENCE'!J41="","",'HY-SCIENCE'!J41)</f>
        <v>10</v>
      </c>
      <c r="CW42" s="25" t="str">
        <f>IF('HY-SCIENCE'!L41="","",'HY-SCIENCE'!L41)</f>
        <v/>
      </c>
      <c r="CX42" s="25" t="str">
        <f>IF('HY-SCIENCE'!M41="","",'HY-SCIENCE'!M41)</f>
        <v/>
      </c>
      <c r="CY42" s="25" t="str">
        <f>IF('HY-SCIENCE'!N41="","",'HY-SCIENCE'!N41)</f>
        <v/>
      </c>
      <c r="CZ42" s="135">
        <f t="shared" si="36"/>
        <v>0</v>
      </c>
      <c r="DA42" s="254" t="str">
        <f>IF('Y-SCIENCE'!C41="","",'Y-SCIENCE'!C41)</f>
        <v/>
      </c>
      <c r="DB42" s="254" t="str">
        <f>IF('Y-SCIENCE'!E41="","",'Y-SCIENCE'!E41)</f>
        <v/>
      </c>
      <c r="DC42" s="25" t="str">
        <f>IF('Y-SCIENCE'!G41="","",'Y-SCIENCE'!G41)</f>
        <v/>
      </c>
      <c r="DD42" s="25">
        <f>IF('Y-SCIENCE'!H41="","",'Y-SCIENCE'!H41)</f>
        <v>10</v>
      </c>
      <c r="DE42" s="25">
        <f>IF('Y-SCIENCE'!I41="","",'Y-SCIENCE'!I41)</f>
        <v>9</v>
      </c>
      <c r="DF42" s="25">
        <f>IF('Y-SCIENCE'!J41="","",'Y-SCIENCE'!J41)</f>
        <v>10</v>
      </c>
      <c r="DG42" s="25" t="str">
        <f>IF('Y-SCIENCE'!L41="","",'Y-SCIENCE'!L41)</f>
        <v/>
      </c>
      <c r="DH42" s="25" t="str">
        <f>IF('Y-SCIENCE'!M41="","",'Y-SCIENCE'!M41)</f>
        <v/>
      </c>
      <c r="DI42" s="25" t="str">
        <f>IF('Y-SCIENCE'!N41="","",'Y-SCIENCE'!N41)</f>
        <v/>
      </c>
      <c r="DJ42" s="135">
        <f t="shared" si="37"/>
        <v>0</v>
      </c>
      <c r="DK42" s="146">
        <f t="shared" si="38"/>
        <v>0</v>
      </c>
      <c r="DL42" s="100" t="str">
        <f t="shared" si="39"/>
        <v>E</v>
      </c>
      <c r="DM42" s="101" t="str">
        <f t="shared" si="40"/>
        <v/>
      </c>
      <c r="DN42" s="254" t="str">
        <f>IF('HY-SST'!C41="","",'HY-SST'!C41)</f>
        <v/>
      </c>
      <c r="DO42" s="254" t="str">
        <f>IF('HY-SST'!E41="","",'HY-SST'!E41)</f>
        <v/>
      </c>
      <c r="DP42" s="25" t="str">
        <f>IF('HY-SST'!G41="","",'HY-SST'!G41)</f>
        <v/>
      </c>
      <c r="DQ42" s="25">
        <f>IF('HY-SST'!H41="","",'HY-SST'!H41)</f>
        <v>9</v>
      </c>
      <c r="DR42" s="25">
        <f>IF('HY-SST'!I41="","",'HY-SST'!I41)</f>
        <v>9</v>
      </c>
      <c r="DS42" s="25">
        <f>IF('HY-SST'!J41="","",'HY-SST'!J41)</f>
        <v>9</v>
      </c>
      <c r="DT42" s="25" t="str">
        <f>IF('HY-SST'!L41="","",'HY-SST'!L41)</f>
        <v/>
      </c>
      <c r="DU42" s="25" t="str">
        <f>IF('HY-SST'!M41="","",'HY-SST'!M41)</f>
        <v/>
      </c>
      <c r="DV42" s="25" t="str">
        <f>IF('HY-SST'!N41="","",'HY-SST'!N41)</f>
        <v/>
      </c>
      <c r="DW42" s="135">
        <f t="shared" si="41"/>
        <v>0</v>
      </c>
      <c r="DX42" s="254" t="str">
        <f>IF('Y-SST'!C41="","",'Y-SST'!C41)</f>
        <v/>
      </c>
      <c r="DY42" s="254" t="str">
        <f>IF('Y-SST'!E41="","",'Y-SST'!E41)</f>
        <v/>
      </c>
      <c r="DZ42" s="25" t="str">
        <f>IF('Y-SST'!G41="","",'Y-SST'!G41)</f>
        <v/>
      </c>
      <c r="EA42" s="25">
        <f>IF('Y-SST'!H41="","",'Y-SST'!H41)</f>
        <v>10</v>
      </c>
      <c r="EB42" s="25">
        <f>IF('Y-SST'!I41="","",'Y-SST'!I41)</f>
        <v>9</v>
      </c>
      <c r="EC42" s="25">
        <f>IF('Y-SST'!J41="","",'Y-SST'!J41)</f>
        <v>9</v>
      </c>
      <c r="ED42" s="25" t="str">
        <f>IF('Y-SST'!L41="","",'Y-SST'!L41)</f>
        <v/>
      </c>
      <c r="EE42" s="25" t="str">
        <f>IF('Y-SST'!M41="","",'Y-SST'!M41)</f>
        <v/>
      </c>
      <c r="EF42" s="25" t="str">
        <f>IF('Y-SST'!N41="","",'Y-SST'!N41)</f>
        <v/>
      </c>
      <c r="EG42" s="135">
        <f t="shared" si="42"/>
        <v>0</v>
      </c>
      <c r="EH42" s="146">
        <f t="shared" si="43"/>
        <v>0</v>
      </c>
      <c r="EI42" s="100" t="str">
        <f t="shared" si="44"/>
        <v>E</v>
      </c>
      <c r="EJ42" s="101" t="str">
        <f t="shared" si="45"/>
        <v/>
      </c>
      <c r="EK42" s="25" t="b">
        <f t="shared" si="12"/>
        <v>0</v>
      </c>
      <c r="EL42" s="102">
        <f t="shared" si="46"/>
        <v>0</v>
      </c>
      <c r="EM42" s="103" t="str">
        <f t="shared" si="47"/>
        <v>E</v>
      </c>
      <c r="EN42" s="260" t="str">
        <f t="shared" si="48"/>
        <v/>
      </c>
      <c r="EO42" s="25" t="str">
        <f>'CS-PS'!C38</f>
        <v>A</v>
      </c>
      <c r="EP42" s="25" t="str">
        <f>'CS-PS'!D38</f>
        <v>A</v>
      </c>
      <c r="EQ42" s="25" t="str">
        <f>ArtEducation!C38</f>
        <v>A</v>
      </c>
      <c r="ER42" s="25" t="str">
        <f>ArtEducation!D38</f>
        <v>A</v>
      </c>
      <c r="ES42" s="25" t="str">
        <f>'Health&amp;Physical Education'!C38</f>
        <v>A</v>
      </c>
      <c r="ET42" s="25" t="str">
        <f>'Health&amp;Physical Education'!D38</f>
        <v>A</v>
      </c>
      <c r="EU42" s="25" t="str">
        <f>Baglessdays!C38</f>
        <v>YES</v>
      </c>
      <c r="EV42" s="25" t="str">
        <f>Baglessdays!D38</f>
        <v>YES</v>
      </c>
      <c r="EW42" s="316" t="str">
        <f>studentprofile!N39</f>
        <v>GOOD</v>
      </c>
      <c r="EX42" s="207" t="str">
        <f>Discipline!C38</f>
        <v>A</v>
      </c>
      <c r="EY42" s="207" t="str">
        <f>Discipline!D38</f>
        <v>A</v>
      </c>
      <c r="EZ42" t="str">
        <f>SKILLSUBJECT!C38</f>
        <v>Qualified</v>
      </c>
    </row>
    <row r="43" spans="1:156" ht="14.25" customHeight="1">
      <c r="A43" s="26">
        <v>33</v>
      </c>
      <c r="B43" s="25" t="str">
        <f>IF(studentprofile!D40="","",studentprofile!D40)</f>
        <v>SRUJALBA RABA</v>
      </c>
      <c r="C43" s="254">
        <f>IF('HY-ENGLISH'!C42="","",'HY-ENGLISH'!C42)</f>
        <v>19</v>
      </c>
      <c r="D43" s="254">
        <f>IF('HY-ENGLISH'!E42="","",'HY-ENGLISH'!E42)</f>
        <v>17</v>
      </c>
      <c r="E43" s="25">
        <f>IF('HY-ENGLISH'!G42="","",'HY-ENGLISH'!G42)</f>
        <v>10</v>
      </c>
      <c r="F43" s="25">
        <f>IF('HY-ENGLISH'!H42="","",'HY-ENGLISH'!H42)</f>
        <v>10</v>
      </c>
      <c r="G43" s="25">
        <f>IF('HY-ENGLISH'!I42="","",'HY-ENGLISH'!I42)</f>
        <v>10</v>
      </c>
      <c r="H43" s="25">
        <f>IF('HY-ENGLISH'!J42="","",'HY-ENGLISH'!J42)</f>
        <v>10</v>
      </c>
      <c r="I43" s="25">
        <f>IF('HY-ENGLISH'!L42="","",'HY-ENGLISH'!L42)</f>
        <v>36</v>
      </c>
      <c r="J43" s="25">
        <f>IF('HY-ENGLISH'!M42="","",'HY-ENGLISH'!M42)</f>
        <v>23</v>
      </c>
      <c r="K43" s="25">
        <f>IF('HY-ENGLISH'!N42="","",'HY-ENGLISH'!N42)</f>
        <v>63</v>
      </c>
      <c r="L43" s="135">
        <f t="shared" si="16"/>
        <v>25.2</v>
      </c>
      <c r="M43" s="254" t="str">
        <f>IF('Y-ENGLISH'!C42="","",'Y-ENGLISH'!C42)</f>
        <v/>
      </c>
      <c r="N43" s="254" t="str">
        <f>IF('Y-ENGLISH'!E42="","",'Y-ENGLISH'!E42)</f>
        <v/>
      </c>
      <c r="O43" s="25" t="str">
        <f>IF('Y-ENGLISH'!G42="","",'Y-ENGLISH'!G42)</f>
        <v/>
      </c>
      <c r="P43" s="25">
        <f>IF('Y-ENGLISH'!H42="","",'Y-ENGLISH'!H42)</f>
        <v>10</v>
      </c>
      <c r="Q43" s="25">
        <f>IF('Y-ENGLISH'!I42="","",'Y-ENGLISH'!I42)</f>
        <v>10</v>
      </c>
      <c r="R43" s="25">
        <f>IF('Y-ENGLISH'!J42="","",'Y-ENGLISH'!J42)</f>
        <v>10</v>
      </c>
      <c r="S43" s="25" t="str">
        <f>IF('Y-ENGLISH'!L42="","",'Y-ENGLISH'!L42)</f>
        <v/>
      </c>
      <c r="T43" s="25" t="str">
        <f>IF('Y-ENGLISH'!M42="","",'Y-ENGLISH'!M42)</f>
        <v/>
      </c>
      <c r="U43" s="25" t="str">
        <f>IF('Y-ENGLISH'!N42="","",'Y-ENGLISH'!N42)</f>
        <v/>
      </c>
      <c r="V43" s="135">
        <f t="shared" si="17"/>
        <v>0</v>
      </c>
      <c r="W43" s="146">
        <f t="shared" si="18"/>
        <v>25.2</v>
      </c>
      <c r="X43" s="100" t="str">
        <f t="shared" si="19"/>
        <v>E</v>
      </c>
      <c r="Y43" s="101">
        <f t="shared" si="20"/>
        <v>15</v>
      </c>
      <c r="Z43" s="254" t="str">
        <f>IF('HY-HINDI'!C42="","",'HY-HINDI'!C42)</f>
        <v/>
      </c>
      <c r="AA43" s="254" t="str">
        <f>IF('HY-HINDI'!E42="","",'HY-HINDI'!E42)</f>
        <v/>
      </c>
      <c r="AB43" s="25" t="str">
        <f>IF('HY-HINDI'!G42="","",'HY-HINDI'!G42)</f>
        <v/>
      </c>
      <c r="AC43" s="25">
        <f>IF('HY-HINDI'!H42="","",'HY-HINDI'!H42)</f>
        <v>9</v>
      </c>
      <c r="AD43" s="25">
        <f>IF('HY-HINDI'!I42="","",'HY-HINDI'!I42)</f>
        <v>10</v>
      </c>
      <c r="AE43" s="25">
        <f>IF('HY-HINDI'!J42="","",'HY-HINDI'!J42)</f>
        <v>10</v>
      </c>
      <c r="AF43" s="25" t="str">
        <f>IF('HY-HINDI'!L42="","",'HY-HINDI'!L42)</f>
        <v/>
      </c>
      <c r="AG43" s="25" t="str">
        <f>IF('HY-HINDI'!M42="","",'HY-HINDI'!M42)</f>
        <v/>
      </c>
      <c r="AH43" s="25" t="str">
        <f>IF('HY-HINDI'!N42="","",'HY-HINDI'!N42)</f>
        <v/>
      </c>
      <c r="AI43" s="135">
        <f t="shared" si="21"/>
        <v>0</v>
      </c>
      <c r="AJ43" s="254" t="str">
        <f>IF('Y-HINDI'!C42="","",'Y-HINDI'!C42)</f>
        <v/>
      </c>
      <c r="AK43" s="254" t="str">
        <f>IF('Y-HINDI'!E42="","",'Y-HINDI'!E42)</f>
        <v/>
      </c>
      <c r="AL43" s="25" t="str">
        <f>IF('Y-HINDI'!G42="","",'Y-HINDI'!G42)</f>
        <v/>
      </c>
      <c r="AM43" s="25">
        <f>IF('Y-HINDI'!H42="","",'Y-HINDI'!H42)</f>
        <v>9</v>
      </c>
      <c r="AN43" s="25">
        <f>IF('Y-HINDI'!I42="","",'Y-HINDI'!I42)</f>
        <v>10</v>
      </c>
      <c r="AO43" s="25">
        <f>IF('Y-HINDI'!J42="","",'Y-HINDI'!J42)</f>
        <v>9</v>
      </c>
      <c r="AP43" s="25" t="str">
        <f>IF('Y-HINDI'!L42="","",'Y-HINDI'!L42)</f>
        <v/>
      </c>
      <c r="AQ43" s="25" t="str">
        <f>IF('Y-HINDI'!M42="","",'Y-HINDI'!M42)</f>
        <v/>
      </c>
      <c r="AR43" s="25" t="str">
        <f>IF('Y-HINDI'!N42="","",'Y-HINDI'!N42)</f>
        <v/>
      </c>
      <c r="AS43" s="135">
        <f t="shared" si="22"/>
        <v>0</v>
      </c>
      <c r="AT43" s="146">
        <f t="shared" si="23"/>
        <v>0</v>
      </c>
      <c r="AU43" s="100" t="str">
        <f t="shared" si="24"/>
        <v>E</v>
      </c>
      <c r="AV43" s="101" t="str">
        <f t="shared" si="25"/>
        <v/>
      </c>
      <c r="AW43" s="254" t="str">
        <f>IF('HY-GUJARATI'!C42="","",'HY-GUJARATI'!C42)</f>
        <v/>
      </c>
      <c r="AX43" s="254" t="str">
        <f>IF('HY-GUJARATI'!E42="","",'HY-GUJARATI'!E42)</f>
        <v/>
      </c>
      <c r="AY43" s="25" t="str">
        <f>IF('HY-GUJARATI'!G42="","",'HY-GUJARATI'!G42)</f>
        <v/>
      </c>
      <c r="AZ43" s="25">
        <f>IF('HY-GUJARATI'!H42="","",'HY-GUJARATI'!H42)</f>
        <v>8</v>
      </c>
      <c r="BA43" s="25">
        <f>IF('HY-GUJARATI'!I42="","",'HY-GUJARATI'!I42)</f>
        <v>8</v>
      </c>
      <c r="BB43" s="25">
        <f>IF('HY-GUJARATI'!J42="","",'HY-GUJARATI'!J42)</f>
        <v>8</v>
      </c>
      <c r="BC43" s="25" t="str">
        <f>IF('HY-GUJARATI'!L42="","",'HY-GUJARATI'!L42)</f>
        <v/>
      </c>
      <c r="BD43" s="25" t="str">
        <f>IF('HY-GUJARATI'!M42="","",'HY-GUJARATI'!M42)</f>
        <v/>
      </c>
      <c r="BE43" s="25" t="str">
        <f>IF('HY-GUJARATI'!N42="","",'HY-GUJARATI'!N42)</f>
        <v/>
      </c>
      <c r="BF43" s="135">
        <f t="shared" si="26"/>
        <v>0</v>
      </c>
      <c r="BG43" s="254" t="str">
        <f>IF('Y-GUJARATI'!C42="","",'Y-GUJARATI'!C42)</f>
        <v/>
      </c>
      <c r="BH43" s="254" t="str">
        <f>IF('Y-GUJARATI'!E42="","",'Y-GUJARATI'!E42)</f>
        <v/>
      </c>
      <c r="BI43" s="25" t="str">
        <f>IF('Y-GUJARATI'!G42="","",'Y-GUJARATI'!G42)</f>
        <v/>
      </c>
      <c r="BJ43" s="25">
        <f>IF('Y-GUJARATI'!H42="","",'Y-GUJARATI'!H42)</f>
        <v>9</v>
      </c>
      <c r="BK43" s="25">
        <f>IF('Y-GUJARATI'!I42="","",'Y-GUJARATI'!I42)</f>
        <v>9</v>
      </c>
      <c r="BL43" s="25">
        <f>IF('Y-GUJARATI'!J42="","",'Y-GUJARATI'!J42)</f>
        <v>9</v>
      </c>
      <c r="BM43" s="25" t="str">
        <f>IF('Y-GUJARATI'!L42="","",'Y-GUJARATI'!L42)</f>
        <v/>
      </c>
      <c r="BN43" s="25" t="str">
        <f>IF('Y-GUJARATI'!M42="","",'Y-GUJARATI'!M42)</f>
        <v/>
      </c>
      <c r="BO43" s="25" t="str">
        <f>IF('Y-GUJARATI'!N42="","",'Y-GUJARATI'!N42)</f>
        <v/>
      </c>
      <c r="BP43" s="135">
        <f t="shared" si="27"/>
        <v>0</v>
      </c>
      <c r="BQ43" s="146">
        <f t="shared" si="28"/>
        <v>0</v>
      </c>
      <c r="BR43" s="100" t="str">
        <f t="shared" si="29"/>
        <v>E</v>
      </c>
      <c r="BS43" s="101" t="str">
        <f t="shared" si="30"/>
        <v/>
      </c>
      <c r="BT43" s="254" t="str">
        <f>IF('HY-MATHS'!C42="","",'HY-MATHS'!C42)</f>
        <v/>
      </c>
      <c r="BU43" s="254" t="str">
        <f>IF('HY-MATHS'!E42="","",'HY-MATHS'!E42)</f>
        <v/>
      </c>
      <c r="BV43" s="25" t="str">
        <f>IF('HY-MATHS'!G42="","",'HY-MATHS'!G42)</f>
        <v/>
      </c>
      <c r="BW43" s="25">
        <f>IF('HY-MATHS'!H42="","",'HY-MATHS'!H42)</f>
        <v>10</v>
      </c>
      <c r="BX43" s="25">
        <f>IF('HY-MATHS'!I42="","",'HY-MATHS'!I42)</f>
        <v>9</v>
      </c>
      <c r="BY43" s="25">
        <f>IF('HY-MATHS'!J42="","",'HY-MATHS'!J42)</f>
        <v>9</v>
      </c>
      <c r="BZ43" s="25" t="str">
        <f>IF('HY-MATHS'!L42="","",'HY-MATHS'!L42)</f>
        <v/>
      </c>
      <c r="CA43" s="25" t="str">
        <f>IF('HY-MATHS'!M42="","",'HY-MATHS'!M42)</f>
        <v/>
      </c>
      <c r="CB43" s="25" t="str">
        <f>IF('HY-MATHS'!N42="","",'HY-MATHS'!N42)</f>
        <v/>
      </c>
      <c r="CC43" s="135">
        <f t="shared" si="31"/>
        <v>0</v>
      </c>
      <c r="CD43" s="254" t="str">
        <f>IF('Y-MATHS'!C42="","",'Y-MATHS'!C42)</f>
        <v/>
      </c>
      <c r="CE43" s="254" t="str">
        <f>IF('Y-MATHS'!E42="","",'Y-MATHS'!E42)</f>
        <v/>
      </c>
      <c r="CF43" s="25" t="str">
        <f>IF('Y-MATHS'!G42="","",'Y-MATHS'!G42)</f>
        <v/>
      </c>
      <c r="CG43" s="25">
        <f>IF('Y-MATHS'!H42="","",'Y-MATHS'!H42)</f>
        <v>9</v>
      </c>
      <c r="CH43" s="25">
        <f>IF('Y-MATHS'!I42="","",'Y-MATHS'!I42)</f>
        <v>9</v>
      </c>
      <c r="CI43" s="25">
        <f>IF('Y-MATHS'!J42="","",'Y-MATHS'!J42)</f>
        <v>9</v>
      </c>
      <c r="CJ43" s="25" t="str">
        <f>IF('Y-MATHS'!L42="","",'Y-MATHS'!L42)</f>
        <v/>
      </c>
      <c r="CK43" s="25" t="str">
        <f>IF('Y-MATHS'!M42="","",'Y-MATHS'!M42)</f>
        <v/>
      </c>
      <c r="CL43" s="25" t="str">
        <f>IF('Y-MATHS'!N42="","",'Y-MATHS'!N42)</f>
        <v/>
      </c>
      <c r="CM43" s="135">
        <f t="shared" si="32"/>
        <v>0</v>
      </c>
      <c r="CN43" s="146">
        <f t="shared" si="33"/>
        <v>0</v>
      </c>
      <c r="CO43" s="100" t="str">
        <f t="shared" si="34"/>
        <v>E</v>
      </c>
      <c r="CP43" s="101" t="str">
        <f t="shared" si="35"/>
        <v/>
      </c>
      <c r="CQ43" s="254" t="str">
        <f>IF('HY-SCIENCE'!C42="","",'HY-SCIENCE'!C42)</f>
        <v/>
      </c>
      <c r="CR43" s="254" t="str">
        <f>IF('HY-SCIENCE'!E42="","",'HY-SCIENCE'!E42)</f>
        <v/>
      </c>
      <c r="CS43" s="25" t="str">
        <f>IF('HY-SCIENCE'!G42="","",'HY-SCIENCE'!G42)</f>
        <v/>
      </c>
      <c r="CT43" s="25">
        <f>IF('HY-SCIENCE'!H42="","",'HY-SCIENCE'!H42)</f>
        <v>10</v>
      </c>
      <c r="CU43" s="25">
        <f>IF('HY-SCIENCE'!I42="","",'HY-SCIENCE'!I42)</f>
        <v>10</v>
      </c>
      <c r="CV43" s="25">
        <f>IF('HY-SCIENCE'!J42="","",'HY-SCIENCE'!J42)</f>
        <v>10</v>
      </c>
      <c r="CW43" s="25" t="str">
        <f>IF('HY-SCIENCE'!L42="","",'HY-SCIENCE'!L42)</f>
        <v/>
      </c>
      <c r="CX43" s="25" t="str">
        <f>IF('HY-SCIENCE'!M42="","",'HY-SCIENCE'!M42)</f>
        <v/>
      </c>
      <c r="CY43" s="25" t="str">
        <f>IF('HY-SCIENCE'!N42="","",'HY-SCIENCE'!N42)</f>
        <v/>
      </c>
      <c r="CZ43" s="135">
        <f t="shared" si="36"/>
        <v>0</v>
      </c>
      <c r="DA43" s="254" t="str">
        <f>IF('Y-SCIENCE'!C42="","",'Y-SCIENCE'!C42)</f>
        <v/>
      </c>
      <c r="DB43" s="254" t="str">
        <f>IF('Y-SCIENCE'!E42="","",'Y-SCIENCE'!E42)</f>
        <v/>
      </c>
      <c r="DC43" s="25" t="str">
        <f>IF('Y-SCIENCE'!G42="","",'Y-SCIENCE'!G42)</f>
        <v/>
      </c>
      <c r="DD43" s="25">
        <f>IF('Y-SCIENCE'!H42="","",'Y-SCIENCE'!H42)</f>
        <v>9</v>
      </c>
      <c r="DE43" s="25">
        <f>IF('Y-SCIENCE'!I42="","",'Y-SCIENCE'!I42)</f>
        <v>9</v>
      </c>
      <c r="DF43" s="25">
        <f>IF('Y-SCIENCE'!J42="","",'Y-SCIENCE'!J42)</f>
        <v>9</v>
      </c>
      <c r="DG43" s="25" t="str">
        <f>IF('Y-SCIENCE'!L42="","",'Y-SCIENCE'!L42)</f>
        <v/>
      </c>
      <c r="DH43" s="25" t="str">
        <f>IF('Y-SCIENCE'!M42="","",'Y-SCIENCE'!M42)</f>
        <v/>
      </c>
      <c r="DI43" s="25" t="str">
        <f>IF('Y-SCIENCE'!N42="","",'Y-SCIENCE'!N42)</f>
        <v/>
      </c>
      <c r="DJ43" s="135">
        <f t="shared" si="37"/>
        <v>0</v>
      </c>
      <c r="DK43" s="146">
        <f t="shared" si="38"/>
        <v>0</v>
      </c>
      <c r="DL43" s="100" t="str">
        <f t="shared" si="39"/>
        <v>E</v>
      </c>
      <c r="DM43" s="101" t="str">
        <f t="shared" si="40"/>
        <v/>
      </c>
      <c r="DN43" s="254" t="str">
        <f>IF('HY-SST'!C42="","",'HY-SST'!C42)</f>
        <v/>
      </c>
      <c r="DO43" s="254" t="str">
        <f>IF('HY-SST'!E42="","",'HY-SST'!E42)</f>
        <v/>
      </c>
      <c r="DP43" s="25" t="str">
        <f>IF('HY-SST'!G42="","",'HY-SST'!G42)</f>
        <v/>
      </c>
      <c r="DQ43" s="25">
        <f>IF('HY-SST'!H42="","",'HY-SST'!H42)</f>
        <v>7</v>
      </c>
      <c r="DR43" s="25">
        <f>IF('HY-SST'!I42="","",'HY-SST'!I42)</f>
        <v>7</v>
      </c>
      <c r="DS43" s="25">
        <f>IF('HY-SST'!J42="","",'HY-SST'!J42)</f>
        <v>7</v>
      </c>
      <c r="DT43" s="25" t="str">
        <f>IF('HY-SST'!L42="","",'HY-SST'!L42)</f>
        <v/>
      </c>
      <c r="DU43" s="25" t="str">
        <f>IF('HY-SST'!M42="","",'HY-SST'!M42)</f>
        <v/>
      </c>
      <c r="DV43" s="25" t="str">
        <f>IF('HY-SST'!N42="","",'HY-SST'!N42)</f>
        <v/>
      </c>
      <c r="DW43" s="135">
        <f t="shared" si="41"/>
        <v>0</v>
      </c>
      <c r="DX43" s="254" t="str">
        <f>IF('Y-SST'!C42="","",'Y-SST'!C42)</f>
        <v/>
      </c>
      <c r="DY43" s="254" t="str">
        <f>IF('Y-SST'!E42="","",'Y-SST'!E42)</f>
        <v/>
      </c>
      <c r="DZ43" s="25" t="str">
        <f>IF('Y-SST'!G42="","",'Y-SST'!G42)</f>
        <v/>
      </c>
      <c r="EA43" s="25">
        <f>IF('Y-SST'!H42="","",'Y-SST'!H42)</f>
        <v>7</v>
      </c>
      <c r="EB43" s="25">
        <f>IF('Y-SST'!I42="","",'Y-SST'!I42)</f>
        <v>8</v>
      </c>
      <c r="EC43" s="25">
        <f>IF('Y-SST'!J42="","",'Y-SST'!J42)</f>
        <v>7</v>
      </c>
      <c r="ED43" s="25" t="str">
        <f>IF('Y-SST'!L42="","",'Y-SST'!L42)</f>
        <v/>
      </c>
      <c r="EE43" s="25" t="str">
        <f>IF('Y-SST'!M42="","",'Y-SST'!M42)</f>
        <v/>
      </c>
      <c r="EF43" s="25" t="str">
        <f>IF('Y-SST'!N42="","",'Y-SST'!N42)</f>
        <v/>
      </c>
      <c r="EG43" s="135">
        <f t="shared" si="42"/>
        <v>0</v>
      </c>
      <c r="EH43" s="146">
        <f t="shared" si="43"/>
        <v>0</v>
      </c>
      <c r="EI43" s="100" t="str">
        <f t="shared" si="44"/>
        <v>E</v>
      </c>
      <c r="EJ43" s="101" t="str">
        <f t="shared" si="45"/>
        <v/>
      </c>
      <c r="EK43" s="25" t="b">
        <f t="shared" si="12"/>
        <v>0</v>
      </c>
      <c r="EL43" s="102">
        <f t="shared" si="46"/>
        <v>0</v>
      </c>
      <c r="EM43" s="103" t="str">
        <f t="shared" si="47"/>
        <v>E</v>
      </c>
      <c r="EN43" s="260" t="str">
        <f t="shared" si="48"/>
        <v/>
      </c>
      <c r="EO43" s="25" t="str">
        <f>'CS-PS'!C39</f>
        <v>A</v>
      </c>
      <c r="EP43" s="25" t="str">
        <f>'CS-PS'!D39</f>
        <v>A</v>
      </c>
      <c r="EQ43" s="25" t="str">
        <f>ArtEducation!C39</f>
        <v>A</v>
      </c>
      <c r="ER43" s="25" t="str">
        <f>ArtEducation!D39</f>
        <v>A</v>
      </c>
      <c r="ES43" s="25" t="str">
        <f>'Health&amp;Physical Education'!C39</f>
        <v>A</v>
      </c>
      <c r="ET43" s="25" t="str">
        <f>'Health&amp;Physical Education'!D39</f>
        <v>A</v>
      </c>
      <c r="EU43" s="25" t="str">
        <f>Baglessdays!C39</f>
        <v>YES</v>
      </c>
      <c r="EV43" s="25" t="str">
        <f>Baglessdays!D39</f>
        <v>YES</v>
      </c>
      <c r="EW43" s="316" t="str">
        <f>studentprofile!N40</f>
        <v>GOOD</v>
      </c>
      <c r="EX43" s="207" t="str">
        <f>Discipline!C39</f>
        <v>A</v>
      </c>
      <c r="EY43" s="207" t="str">
        <f>Discipline!D39</f>
        <v>A</v>
      </c>
      <c r="EZ43" t="str">
        <f>SKILLSUBJECT!C39</f>
        <v>Qualified</v>
      </c>
    </row>
    <row r="44" spans="1:156" ht="14.25" customHeight="1">
      <c r="A44" s="26">
        <v>34</v>
      </c>
      <c r="B44" s="25" t="str">
        <f>IF(studentprofile!D41="","",studentprofile!D41)</f>
        <v>TANMAY SOLANKI</v>
      </c>
      <c r="C44" s="254">
        <f>IF('HY-ENGLISH'!C43="","",'HY-ENGLISH'!C43)</f>
        <v>16</v>
      </c>
      <c r="D44" s="254">
        <f>IF('HY-ENGLISH'!E43="","",'HY-ENGLISH'!E43)</f>
        <v>24</v>
      </c>
      <c r="E44" s="25">
        <f>IF('HY-ENGLISH'!G43="","",'HY-ENGLISH'!G43)</f>
        <v>12</v>
      </c>
      <c r="F44" s="25">
        <f>IF('HY-ENGLISH'!H43="","",'HY-ENGLISH'!H43)</f>
        <v>10</v>
      </c>
      <c r="G44" s="25">
        <f>IF('HY-ENGLISH'!I43="","",'HY-ENGLISH'!I43)</f>
        <v>10</v>
      </c>
      <c r="H44" s="25">
        <f>IF('HY-ENGLISH'!J43="","",'HY-ENGLISH'!J43)</f>
        <v>10</v>
      </c>
      <c r="I44" s="25">
        <f>IF('HY-ENGLISH'!L43="","",'HY-ENGLISH'!L43)</f>
        <v>48</v>
      </c>
      <c r="J44" s="25">
        <f>IF('HY-ENGLISH'!M43="","",'HY-ENGLISH'!M43)</f>
        <v>30</v>
      </c>
      <c r="K44" s="25">
        <f>IF('HY-ENGLISH'!N43="","",'HY-ENGLISH'!N43)</f>
        <v>72</v>
      </c>
      <c r="L44" s="135">
        <f t="shared" si="16"/>
        <v>28.8</v>
      </c>
      <c r="M44" s="254" t="str">
        <f>IF('Y-ENGLISH'!C43="","",'Y-ENGLISH'!C43)</f>
        <v/>
      </c>
      <c r="N44" s="254" t="str">
        <f>IF('Y-ENGLISH'!E43="","",'Y-ENGLISH'!E43)</f>
        <v/>
      </c>
      <c r="O44" s="25" t="str">
        <f>IF('Y-ENGLISH'!G43="","",'Y-ENGLISH'!G43)</f>
        <v/>
      </c>
      <c r="P44" s="25">
        <f>IF('Y-ENGLISH'!H43="","",'Y-ENGLISH'!H43)</f>
        <v>10</v>
      </c>
      <c r="Q44" s="25">
        <f>IF('Y-ENGLISH'!I43="","",'Y-ENGLISH'!I43)</f>
        <v>10</v>
      </c>
      <c r="R44" s="25">
        <f>IF('Y-ENGLISH'!J43="","",'Y-ENGLISH'!J43)</f>
        <v>10</v>
      </c>
      <c r="S44" s="25" t="str">
        <f>IF('Y-ENGLISH'!L43="","",'Y-ENGLISH'!L43)</f>
        <v/>
      </c>
      <c r="T44" s="25" t="str">
        <f>IF('Y-ENGLISH'!M43="","",'Y-ENGLISH'!M43)</f>
        <v/>
      </c>
      <c r="U44" s="25" t="str">
        <f>IF('Y-ENGLISH'!N43="","",'Y-ENGLISH'!N43)</f>
        <v/>
      </c>
      <c r="V44" s="135">
        <f t="shared" si="17"/>
        <v>0</v>
      </c>
      <c r="W44" s="146">
        <f t="shared" si="18"/>
        <v>28.8</v>
      </c>
      <c r="X44" s="100" t="str">
        <f t="shared" si="19"/>
        <v>E</v>
      </c>
      <c r="Y44" s="101">
        <f t="shared" si="20"/>
        <v>7</v>
      </c>
      <c r="Z44" s="254" t="str">
        <f>IF('HY-HINDI'!C43="","",'HY-HINDI'!C43)</f>
        <v/>
      </c>
      <c r="AA44" s="254" t="str">
        <f>IF('HY-HINDI'!E43="","",'HY-HINDI'!E43)</f>
        <v/>
      </c>
      <c r="AB44" s="25" t="str">
        <f>IF('HY-HINDI'!G43="","",'HY-HINDI'!G43)</f>
        <v/>
      </c>
      <c r="AC44" s="25">
        <f>IF('HY-HINDI'!H43="","",'HY-HINDI'!H43)</f>
        <v>10</v>
      </c>
      <c r="AD44" s="25">
        <f>IF('HY-HINDI'!I43="","",'HY-HINDI'!I43)</f>
        <v>10</v>
      </c>
      <c r="AE44" s="25">
        <f>IF('HY-HINDI'!J43="","",'HY-HINDI'!J43)</f>
        <v>10</v>
      </c>
      <c r="AF44" s="25" t="str">
        <f>IF('HY-HINDI'!L43="","",'HY-HINDI'!L43)</f>
        <v/>
      </c>
      <c r="AG44" s="25" t="str">
        <f>IF('HY-HINDI'!M43="","",'HY-HINDI'!M43)</f>
        <v/>
      </c>
      <c r="AH44" s="25" t="str">
        <f>IF('HY-HINDI'!N43="","",'HY-HINDI'!N43)</f>
        <v/>
      </c>
      <c r="AI44" s="135">
        <f t="shared" si="21"/>
        <v>0</v>
      </c>
      <c r="AJ44" s="254" t="str">
        <f>IF('Y-HINDI'!C43="","",'Y-HINDI'!C43)</f>
        <v/>
      </c>
      <c r="AK44" s="254" t="str">
        <f>IF('Y-HINDI'!E43="","",'Y-HINDI'!E43)</f>
        <v/>
      </c>
      <c r="AL44" s="25" t="str">
        <f>IF('Y-HINDI'!G43="","",'Y-HINDI'!G43)</f>
        <v/>
      </c>
      <c r="AM44" s="25">
        <f>IF('Y-HINDI'!H43="","",'Y-HINDI'!H43)</f>
        <v>9</v>
      </c>
      <c r="AN44" s="25">
        <f>IF('Y-HINDI'!I43="","",'Y-HINDI'!I43)</f>
        <v>9</v>
      </c>
      <c r="AO44" s="25">
        <f>IF('Y-HINDI'!J43="","",'Y-HINDI'!J43)</f>
        <v>10</v>
      </c>
      <c r="AP44" s="25" t="str">
        <f>IF('Y-HINDI'!L43="","",'Y-HINDI'!L43)</f>
        <v/>
      </c>
      <c r="AQ44" s="25" t="str">
        <f>IF('Y-HINDI'!M43="","",'Y-HINDI'!M43)</f>
        <v/>
      </c>
      <c r="AR44" s="25" t="str">
        <f>IF('Y-HINDI'!N43="","",'Y-HINDI'!N43)</f>
        <v/>
      </c>
      <c r="AS44" s="135">
        <f t="shared" si="22"/>
        <v>0</v>
      </c>
      <c r="AT44" s="146">
        <f t="shared" si="23"/>
        <v>0</v>
      </c>
      <c r="AU44" s="100" t="str">
        <f t="shared" si="24"/>
        <v>E</v>
      </c>
      <c r="AV44" s="101" t="str">
        <f t="shared" si="25"/>
        <v/>
      </c>
      <c r="AW44" s="254" t="str">
        <f>IF('HY-GUJARATI'!C43="","",'HY-GUJARATI'!C43)</f>
        <v/>
      </c>
      <c r="AX44" s="254" t="str">
        <f>IF('HY-GUJARATI'!E43="","",'HY-GUJARATI'!E43)</f>
        <v/>
      </c>
      <c r="AY44" s="25" t="str">
        <f>IF('HY-GUJARATI'!G43="","",'HY-GUJARATI'!G43)</f>
        <v/>
      </c>
      <c r="AZ44" s="25">
        <f>IF('HY-GUJARATI'!H43="","",'HY-GUJARATI'!H43)</f>
        <v>9</v>
      </c>
      <c r="BA44" s="25">
        <f>IF('HY-GUJARATI'!I43="","",'HY-GUJARATI'!I43)</f>
        <v>9</v>
      </c>
      <c r="BB44" s="25">
        <f>IF('HY-GUJARATI'!J43="","",'HY-GUJARATI'!J43)</f>
        <v>8</v>
      </c>
      <c r="BC44" s="25" t="str">
        <f>IF('HY-GUJARATI'!L43="","",'HY-GUJARATI'!L43)</f>
        <v/>
      </c>
      <c r="BD44" s="25" t="str">
        <f>IF('HY-GUJARATI'!M43="","",'HY-GUJARATI'!M43)</f>
        <v/>
      </c>
      <c r="BE44" s="25" t="str">
        <f>IF('HY-GUJARATI'!N43="","",'HY-GUJARATI'!N43)</f>
        <v/>
      </c>
      <c r="BF44" s="135">
        <f t="shared" si="26"/>
        <v>0</v>
      </c>
      <c r="BG44" s="254" t="str">
        <f>IF('Y-GUJARATI'!C43="","",'Y-GUJARATI'!C43)</f>
        <v/>
      </c>
      <c r="BH44" s="254" t="str">
        <f>IF('Y-GUJARATI'!E43="","",'Y-GUJARATI'!E43)</f>
        <v/>
      </c>
      <c r="BI44" s="25" t="str">
        <f>IF('Y-GUJARATI'!G43="","",'Y-GUJARATI'!G43)</f>
        <v/>
      </c>
      <c r="BJ44" s="25">
        <f>IF('Y-GUJARATI'!H43="","",'Y-GUJARATI'!H43)</f>
        <v>9</v>
      </c>
      <c r="BK44" s="25">
        <f>IF('Y-GUJARATI'!I43="","",'Y-GUJARATI'!I43)</f>
        <v>9</v>
      </c>
      <c r="BL44" s="25">
        <f>IF('Y-GUJARATI'!J43="","",'Y-GUJARATI'!J43)</f>
        <v>9</v>
      </c>
      <c r="BM44" s="25" t="str">
        <f>IF('Y-GUJARATI'!L43="","",'Y-GUJARATI'!L43)</f>
        <v/>
      </c>
      <c r="BN44" s="25" t="str">
        <f>IF('Y-GUJARATI'!M43="","",'Y-GUJARATI'!M43)</f>
        <v/>
      </c>
      <c r="BO44" s="25" t="str">
        <f>IF('Y-GUJARATI'!N43="","",'Y-GUJARATI'!N43)</f>
        <v/>
      </c>
      <c r="BP44" s="135">
        <f t="shared" si="27"/>
        <v>0</v>
      </c>
      <c r="BQ44" s="146">
        <f t="shared" si="28"/>
        <v>0</v>
      </c>
      <c r="BR44" s="100" t="str">
        <f t="shared" si="29"/>
        <v>E</v>
      </c>
      <c r="BS44" s="101" t="str">
        <f t="shared" si="30"/>
        <v/>
      </c>
      <c r="BT44" s="254" t="str">
        <f>IF('HY-MATHS'!C43="","",'HY-MATHS'!C43)</f>
        <v/>
      </c>
      <c r="BU44" s="254" t="str">
        <f>IF('HY-MATHS'!E43="","",'HY-MATHS'!E43)</f>
        <v/>
      </c>
      <c r="BV44" s="25" t="str">
        <f>IF('HY-MATHS'!G43="","",'HY-MATHS'!G43)</f>
        <v/>
      </c>
      <c r="BW44" s="25">
        <f>IF('HY-MATHS'!H43="","",'HY-MATHS'!H43)</f>
        <v>10</v>
      </c>
      <c r="BX44" s="25">
        <f>IF('HY-MATHS'!I43="","",'HY-MATHS'!I43)</f>
        <v>10</v>
      </c>
      <c r="BY44" s="25">
        <f>IF('HY-MATHS'!J43="","",'HY-MATHS'!J43)</f>
        <v>9</v>
      </c>
      <c r="BZ44" s="25" t="str">
        <f>IF('HY-MATHS'!L43="","",'HY-MATHS'!L43)</f>
        <v/>
      </c>
      <c r="CA44" s="25" t="str">
        <f>IF('HY-MATHS'!M43="","",'HY-MATHS'!M43)</f>
        <v/>
      </c>
      <c r="CB44" s="25" t="str">
        <f>IF('HY-MATHS'!N43="","",'HY-MATHS'!N43)</f>
        <v/>
      </c>
      <c r="CC44" s="135">
        <f t="shared" si="31"/>
        <v>0</v>
      </c>
      <c r="CD44" s="254" t="str">
        <f>IF('Y-MATHS'!C43="","",'Y-MATHS'!C43)</f>
        <v/>
      </c>
      <c r="CE44" s="254" t="str">
        <f>IF('Y-MATHS'!E43="","",'Y-MATHS'!E43)</f>
        <v/>
      </c>
      <c r="CF44" s="25" t="str">
        <f>IF('Y-MATHS'!G43="","",'Y-MATHS'!G43)</f>
        <v/>
      </c>
      <c r="CG44" s="25">
        <f>IF('Y-MATHS'!H43="","",'Y-MATHS'!H43)</f>
        <v>9</v>
      </c>
      <c r="CH44" s="25">
        <f>IF('Y-MATHS'!I43="","",'Y-MATHS'!I43)</f>
        <v>9</v>
      </c>
      <c r="CI44" s="25">
        <f>IF('Y-MATHS'!J43="","",'Y-MATHS'!J43)</f>
        <v>10</v>
      </c>
      <c r="CJ44" s="25" t="str">
        <f>IF('Y-MATHS'!L43="","",'Y-MATHS'!L43)</f>
        <v/>
      </c>
      <c r="CK44" s="25" t="str">
        <f>IF('Y-MATHS'!M43="","",'Y-MATHS'!M43)</f>
        <v/>
      </c>
      <c r="CL44" s="25" t="str">
        <f>IF('Y-MATHS'!N43="","",'Y-MATHS'!N43)</f>
        <v/>
      </c>
      <c r="CM44" s="135">
        <f t="shared" si="32"/>
        <v>0</v>
      </c>
      <c r="CN44" s="146">
        <f t="shared" si="33"/>
        <v>0</v>
      </c>
      <c r="CO44" s="100" t="str">
        <f t="shared" si="34"/>
        <v>E</v>
      </c>
      <c r="CP44" s="101" t="str">
        <f t="shared" si="35"/>
        <v/>
      </c>
      <c r="CQ44" s="254" t="str">
        <f>IF('HY-SCIENCE'!C43="","",'HY-SCIENCE'!C43)</f>
        <v/>
      </c>
      <c r="CR44" s="254" t="str">
        <f>IF('HY-SCIENCE'!E43="","",'HY-SCIENCE'!E43)</f>
        <v/>
      </c>
      <c r="CS44" s="25" t="str">
        <f>IF('HY-SCIENCE'!G43="","",'HY-SCIENCE'!G43)</f>
        <v/>
      </c>
      <c r="CT44" s="25">
        <f>IF('HY-SCIENCE'!H43="","",'HY-SCIENCE'!H43)</f>
        <v>10</v>
      </c>
      <c r="CU44" s="25">
        <f>IF('HY-SCIENCE'!I43="","",'HY-SCIENCE'!I43)</f>
        <v>10</v>
      </c>
      <c r="CV44" s="25">
        <f>IF('HY-SCIENCE'!J43="","",'HY-SCIENCE'!J43)</f>
        <v>10</v>
      </c>
      <c r="CW44" s="25" t="str">
        <f>IF('HY-SCIENCE'!L43="","",'HY-SCIENCE'!L43)</f>
        <v/>
      </c>
      <c r="CX44" s="25" t="str">
        <f>IF('HY-SCIENCE'!M43="","",'HY-SCIENCE'!M43)</f>
        <v/>
      </c>
      <c r="CY44" s="25" t="str">
        <f>IF('HY-SCIENCE'!N43="","",'HY-SCIENCE'!N43)</f>
        <v/>
      </c>
      <c r="CZ44" s="135">
        <f t="shared" si="36"/>
        <v>0</v>
      </c>
      <c r="DA44" s="254" t="str">
        <f>IF('Y-SCIENCE'!C43="","",'Y-SCIENCE'!C43)</f>
        <v/>
      </c>
      <c r="DB44" s="254" t="str">
        <f>IF('Y-SCIENCE'!E43="","",'Y-SCIENCE'!E43)</f>
        <v/>
      </c>
      <c r="DC44" s="25" t="str">
        <f>IF('Y-SCIENCE'!G43="","",'Y-SCIENCE'!G43)</f>
        <v/>
      </c>
      <c r="DD44" s="25">
        <f>IF('Y-SCIENCE'!H43="","",'Y-SCIENCE'!H43)</f>
        <v>10</v>
      </c>
      <c r="DE44" s="25">
        <f>IF('Y-SCIENCE'!I43="","",'Y-SCIENCE'!I43)</f>
        <v>9</v>
      </c>
      <c r="DF44" s="25">
        <f>IF('Y-SCIENCE'!J43="","",'Y-SCIENCE'!J43)</f>
        <v>9</v>
      </c>
      <c r="DG44" s="25" t="str">
        <f>IF('Y-SCIENCE'!L43="","",'Y-SCIENCE'!L43)</f>
        <v/>
      </c>
      <c r="DH44" s="25" t="str">
        <f>IF('Y-SCIENCE'!M43="","",'Y-SCIENCE'!M43)</f>
        <v/>
      </c>
      <c r="DI44" s="25" t="str">
        <f>IF('Y-SCIENCE'!N43="","",'Y-SCIENCE'!N43)</f>
        <v/>
      </c>
      <c r="DJ44" s="135">
        <f t="shared" si="37"/>
        <v>0</v>
      </c>
      <c r="DK44" s="146">
        <f t="shared" si="38"/>
        <v>0</v>
      </c>
      <c r="DL44" s="100" t="str">
        <f t="shared" si="39"/>
        <v>E</v>
      </c>
      <c r="DM44" s="101" t="str">
        <f t="shared" si="40"/>
        <v/>
      </c>
      <c r="DN44" s="254" t="str">
        <f>IF('HY-SST'!C43="","",'HY-SST'!C43)</f>
        <v/>
      </c>
      <c r="DO44" s="254" t="str">
        <f>IF('HY-SST'!E43="","",'HY-SST'!E43)</f>
        <v/>
      </c>
      <c r="DP44" s="25" t="str">
        <f>IF('HY-SST'!G43="","",'HY-SST'!G43)</f>
        <v/>
      </c>
      <c r="DQ44" s="25">
        <f>IF('HY-SST'!H43="","",'HY-SST'!H43)</f>
        <v>7</v>
      </c>
      <c r="DR44" s="25">
        <f>IF('HY-SST'!I43="","",'HY-SST'!I43)</f>
        <v>7</v>
      </c>
      <c r="DS44" s="25">
        <f>IF('HY-SST'!J43="","",'HY-SST'!J43)</f>
        <v>7</v>
      </c>
      <c r="DT44" s="25" t="str">
        <f>IF('HY-SST'!L43="","",'HY-SST'!L43)</f>
        <v/>
      </c>
      <c r="DU44" s="25" t="str">
        <f>IF('HY-SST'!M43="","",'HY-SST'!M43)</f>
        <v/>
      </c>
      <c r="DV44" s="25" t="str">
        <f>IF('HY-SST'!N43="","",'HY-SST'!N43)</f>
        <v/>
      </c>
      <c r="DW44" s="135">
        <f t="shared" si="41"/>
        <v>0</v>
      </c>
      <c r="DX44" s="254" t="str">
        <f>IF('Y-SST'!C43="","",'Y-SST'!C43)</f>
        <v/>
      </c>
      <c r="DY44" s="254" t="str">
        <f>IF('Y-SST'!E43="","",'Y-SST'!E43)</f>
        <v/>
      </c>
      <c r="DZ44" s="25" t="str">
        <f>IF('Y-SST'!G43="","",'Y-SST'!G43)</f>
        <v/>
      </c>
      <c r="EA44" s="25">
        <f>IF('Y-SST'!H43="","",'Y-SST'!H43)</f>
        <v>7</v>
      </c>
      <c r="EB44" s="25">
        <f>IF('Y-SST'!I43="","",'Y-SST'!I43)</f>
        <v>7</v>
      </c>
      <c r="EC44" s="25">
        <f>IF('Y-SST'!J43="","",'Y-SST'!J43)</f>
        <v>7</v>
      </c>
      <c r="ED44" s="25" t="str">
        <f>IF('Y-SST'!L43="","",'Y-SST'!L43)</f>
        <v/>
      </c>
      <c r="EE44" s="25" t="str">
        <f>IF('Y-SST'!M43="","",'Y-SST'!M43)</f>
        <v/>
      </c>
      <c r="EF44" s="25" t="str">
        <f>IF('Y-SST'!N43="","",'Y-SST'!N43)</f>
        <v/>
      </c>
      <c r="EG44" s="135">
        <f t="shared" si="42"/>
        <v>0</v>
      </c>
      <c r="EH44" s="146">
        <f t="shared" si="43"/>
        <v>0</v>
      </c>
      <c r="EI44" s="100" t="str">
        <f t="shared" si="44"/>
        <v>E</v>
      </c>
      <c r="EJ44" s="101" t="str">
        <f t="shared" si="45"/>
        <v/>
      </c>
      <c r="EK44" s="25" t="b">
        <f t="shared" si="12"/>
        <v>0</v>
      </c>
      <c r="EL44" s="102">
        <f t="shared" si="46"/>
        <v>0</v>
      </c>
      <c r="EM44" s="103" t="str">
        <f t="shared" si="47"/>
        <v>E</v>
      </c>
      <c r="EN44" s="260" t="str">
        <f t="shared" si="48"/>
        <v/>
      </c>
      <c r="EO44" s="25" t="str">
        <f>'CS-PS'!C40</f>
        <v>A</v>
      </c>
      <c r="EP44" s="25" t="str">
        <f>'CS-PS'!D40</f>
        <v>A</v>
      </c>
      <c r="EQ44" s="25" t="str">
        <f>ArtEducation!C40</f>
        <v>A</v>
      </c>
      <c r="ER44" s="25" t="str">
        <f>ArtEducation!D40</f>
        <v>A</v>
      </c>
      <c r="ES44" s="25" t="str">
        <f>'Health&amp;Physical Education'!C40</f>
        <v>A</v>
      </c>
      <c r="ET44" s="25" t="str">
        <f>'Health&amp;Physical Education'!D40</f>
        <v>A</v>
      </c>
      <c r="EU44" s="25" t="str">
        <f>Baglessdays!C40</f>
        <v>YES</v>
      </c>
      <c r="EV44" s="25" t="str">
        <f>Baglessdays!D40</f>
        <v>YES</v>
      </c>
      <c r="EW44" s="316" t="str">
        <f>studentprofile!N41</f>
        <v>GOOD</v>
      </c>
      <c r="EX44" s="207" t="str">
        <f>Discipline!C40</f>
        <v>A</v>
      </c>
      <c r="EY44" s="207" t="str">
        <f>Discipline!D40</f>
        <v>A</v>
      </c>
      <c r="EZ44" t="str">
        <f>SKILLSUBJECT!C40</f>
        <v>Qualified</v>
      </c>
    </row>
    <row r="45" spans="1:156" ht="14.25" customHeight="1">
      <c r="A45" s="26">
        <v>35</v>
      </c>
      <c r="B45" s="25" t="str">
        <f>IF(studentprofile!D42="","",studentprofile!D42)</f>
        <v>YASH AGRAVAT</v>
      </c>
      <c r="C45" s="254">
        <f>IF('HY-ENGLISH'!C44="","",'HY-ENGLISH'!C44)</f>
        <v>19</v>
      </c>
      <c r="D45" s="254">
        <f>IF('HY-ENGLISH'!E44="","",'HY-ENGLISH'!E44)</f>
        <v>23</v>
      </c>
      <c r="E45" s="25">
        <f>IF('HY-ENGLISH'!G44="","",'HY-ENGLISH'!G44)</f>
        <v>12</v>
      </c>
      <c r="F45" s="25">
        <f>IF('HY-ENGLISH'!H44="","",'HY-ENGLISH'!H44)</f>
        <v>10</v>
      </c>
      <c r="G45" s="25">
        <f>IF('HY-ENGLISH'!I44="","",'HY-ENGLISH'!I44)</f>
        <v>10</v>
      </c>
      <c r="H45" s="25">
        <f>IF('HY-ENGLISH'!J44="","",'HY-ENGLISH'!J44)</f>
        <v>10</v>
      </c>
      <c r="I45" s="25">
        <f>IF('HY-ENGLISH'!L44="","",'HY-ENGLISH'!L44)</f>
        <v>36</v>
      </c>
      <c r="J45" s="25">
        <f>IF('HY-ENGLISH'!M44="","",'HY-ENGLISH'!M44)</f>
        <v>23</v>
      </c>
      <c r="K45" s="25">
        <f>IF('HY-ENGLISH'!N44="","",'HY-ENGLISH'!N44)</f>
        <v>65</v>
      </c>
      <c r="L45" s="135">
        <f t="shared" si="16"/>
        <v>26</v>
      </c>
      <c r="M45" s="254" t="str">
        <f>IF('Y-ENGLISH'!C44="","",'Y-ENGLISH'!C44)</f>
        <v/>
      </c>
      <c r="N45" s="254" t="str">
        <f>IF('Y-ENGLISH'!E44="","",'Y-ENGLISH'!E44)</f>
        <v/>
      </c>
      <c r="O45" s="25" t="str">
        <f>IF('Y-ENGLISH'!G44="","",'Y-ENGLISH'!G44)</f>
        <v/>
      </c>
      <c r="P45" s="25">
        <f>IF('Y-ENGLISH'!H44="","",'Y-ENGLISH'!H44)</f>
        <v>10</v>
      </c>
      <c r="Q45" s="25">
        <f>IF('Y-ENGLISH'!I44="","",'Y-ENGLISH'!I44)</f>
        <v>10</v>
      </c>
      <c r="R45" s="25">
        <f>IF('Y-ENGLISH'!J44="","",'Y-ENGLISH'!J44)</f>
        <v>10</v>
      </c>
      <c r="S45" s="25" t="str">
        <f>IF('Y-ENGLISH'!L44="","",'Y-ENGLISH'!L44)</f>
        <v/>
      </c>
      <c r="T45" s="25" t="str">
        <f>IF('Y-ENGLISH'!M44="","",'Y-ENGLISH'!M44)</f>
        <v/>
      </c>
      <c r="U45" s="25" t="str">
        <f>IF('Y-ENGLISH'!N44="","",'Y-ENGLISH'!N44)</f>
        <v/>
      </c>
      <c r="V45" s="135">
        <f t="shared" si="17"/>
        <v>0</v>
      </c>
      <c r="W45" s="146">
        <f t="shared" si="18"/>
        <v>26</v>
      </c>
      <c r="X45" s="100" t="str">
        <f t="shared" si="19"/>
        <v>E</v>
      </c>
      <c r="Y45" s="101">
        <f t="shared" si="20"/>
        <v>12</v>
      </c>
      <c r="Z45" s="254" t="str">
        <f>IF('HY-HINDI'!C44="","",'HY-HINDI'!C44)</f>
        <v/>
      </c>
      <c r="AA45" s="254" t="str">
        <f>IF('HY-HINDI'!E44="","",'HY-HINDI'!E44)</f>
        <v/>
      </c>
      <c r="AB45" s="25" t="str">
        <f>IF('HY-HINDI'!G44="","",'HY-HINDI'!G44)</f>
        <v/>
      </c>
      <c r="AC45" s="25">
        <f>IF('HY-HINDI'!H44="","",'HY-HINDI'!H44)</f>
        <v>10</v>
      </c>
      <c r="AD45" s="25">
        <f>IF('HY-HINDI'!I44="","",'HY-HINDI'!I44)</f>
        <v>10</v>
      </c>
      <c r="AE45" s="25">
        <f>IF('HY-HINDI'!J44="","",'HY-HINDI'!J44)</f>
        <v>10</v>
      </c>
      <c r="AF45" s="25" t="str">
        <f>IF('HY-HINDI'!L44="","",'HY-HINDI'!L44)</f>
        <v/>
      </c>
      <c r="AG45" s="25" t="str">
        <f>IF('HY-HINDI'!M44="","",'HY-HINDI'!M44)</f>
        <v/>
      </c>
      <c r="AH45" s="25" t="str">
        <f>IF('HY-HINDI'!N44="","",'HY-HINDI'!N44)</f>
        <v/>
      </c>
      <c r="AI45" s="135">
        <f t="shared" si="21"/>
        <v>0</v>
      </c>
      <c r="AJ45" s="254" t="str">
        <f>IF('Y-HINDI'!C44="","",'Y-HINDI'!C44)</f>
        <v/>
      </c>
      <c r="AK45" s="254" t="str">
        <f>IF('Y-HINDI'!E44="","",'Y-HINDI'!E44)</f>
        <v/>
      </c>
      <c r="AL45" s="25" t="str">
        <f>IF('Y-HINDI'!G44="","",'Y-HINDI'!G44)</f>
        <v/>
      </c>
      <c r="AM45" s="25">
        <f>IF('Y-HINDI'!H44="","",'Y-HINDI'!H44)</f>
        <v>9</v>
      </c>
      <c r="AN45" s="25">
        <f>IF('Y-HINDI'!I44="","",'Y-HINDI'!I44)</f>
        <v>10</v>
      </c>
      <c r="AO45" s="25">
        <f>IF('Y-HINDI'!J44="","",'Y-HINDI'!J44)</f>
        <v>10</v>
      </c>
      <c r="AP45" s="25" t="str">
        <f>IF('Y-HINDI'!L44="","",'Y-HINDI'!L44)</f>
        <v/>
      </c>
      <c r="AQ45" s="25" t="str">
        <f>IF('Y-HINDI'!M44="","",'Y-HINDI'!M44)</f>
        <v/>
      </c>
      <c r="AR45" s="25" t="str">
        <f>IF('Y-HINDI'!N44="","",'Y-HINDI'!N44)</f>
        <v/>
      </c>
      <c r="AS45" s="135">
        <f t="shared" si="22"/>
        <v>0</v>
      </c>
      <c r="AT45" s="146">
        <f t="shared" si="23"/>
        <v>0</v>
      </c>
      <c r="AU45" s="100" t="str">
        <f t="shared" si="24"/>
        <v>E</v>
      </c>
      <c r="AV45" s="101" t="str">
        <f t="shared" si="25"/>
        <v/>
      </c>
      <c r="AW45" s="254" t="str">
        <f>IF('HY-GUJARATI'!C44="","",'HY-GUJARATI'!C44)</f>
        <v/>
      </c>
      <c r="AX45" s="254" t="str">
        <f>IF('HY-GUJARATI'!E44="","",'HY-GUJARATI'!E44)</f>
        <v/>
      </c>
      <c r="AY45" s="25" t="str">
        <f>IF('HY-GUJARATI'!G44="","",'HY-GUJARATI'!G44)</f>
        <v/>
      </c>
      <c r="AZ45" s="25">
        <f>IF('HY-GUJARATI'!H44="","",'HY-GUJARATI'!H44)</f>
        <v>9</v>
      </c>
      <c r="BA45" s="25">
        <f>IF('HY-GUJARATI'!I44="","",'HY-GUJARATI'!I44)</f>
        <v>9</v>
      </c>
      <c r="BB45" s="25">
        <f>IF('HY-GUJARATI'!J44="","",'HY-GUJARATI'!J44)</f>
        <v>9</v>
      </c>
      <c r="BC45" s="25" t="str">
        <f>IF('HY-GUJARATI'!L44="","",'HY-GUJARATI'!L44)</f>
        <v/>
      </c>
      <c r="BD45" s="25" t="str">
        <f>IF('HY-GUJARATI'!M44="","",'HY-GUJARATI'!M44)</f>
        <v/>
      </c>
      <c r="BE45" s="25" t="str">
        <f>IF('HY-GUJARATI'!N44="","",'HY-GUJARATI'!N44)</f>
        <v/>
      </c>
      <c r="BF45" s="135">
        <f t="shared" si="26"/>
        <v>0</v>
      </c>
      <c r="BG45" s="254" t="str">
        <f>IF('Y-GUJARATI'!C44="","",'Y-GUJARATI'!C44)</f>
        <v/>
      </c>
      <c r="BH45" s="254" t="str">
        <f>IF('Y-GUJARATI'!E44="","",'Y-GUJARATI'!E44)</f>
        <v/>
      </c>
      <c r="BI45" s="25" t="str">
        <f>IF('Y-GUJARATI'!G44="","",'Y-GUJARATI'!G44)</f>
        <v/>
      </c>
      <c r="BJ45" s="25">
        <f>IF('Y-GUJARATI'!H44="","",'Y-GUJARATI'!H44)</f>
        <v>10</v>
      </c>
      <c r="BK45" s="25">
        <f>IF('Y-GUJARATI'!I44="","",'Y-GUJARATI'!I44)</f>
        <v>9</v>
      </c>
      <c r="BL45" s="25">
        <f>IF('Y-GUJARATI'!J44="","",'Y-GUJARATI'!J44)</f>
        <v>10</v>
      </c>
      <c r="BM45" s="25" t="str">
        <f>IF('Y-GUJARATI'!L44="","",'Y-GUJARATI'!L44)</f>
        <v/>
      </c>
      <c r="BN45" s="25" t="str">
        <f>IF('Y-GUJARATI'!M44="","",'Y-GUJARATI'!M44)</f>
        <v/>
      </c>
      <c r="BO45" s="25" t="str">
        <f>IF('Y-GUJARATI'!N44="","",'Y-GUJARATI'!N44)</f>
        <v/>
      </c>
      <c r="BP45" s="135">
        <f t="shared" si="27"/>
        <v>0</v>
      </c>
      <c r="BQ45" s="146">
        <f t="shared" si="28"/>
        <v>0</v>
      </c>
      <c r="BR45" s="100" t="str">
        <f t="shared" si="29"/>
        <v>E</v>
      </c>
      <c r="BS45" s="101" t="str">
        <f t="shared" si="30"/>
        <v/>
      </c>
      <c r="BT45" s="254" t="str">
        <f>IF('HY-MATHS'!C44="","",'HY-MATHS'!C44)</f>
        <v/>
      </c>
      <c r="BU45" s="254" t="str">
        <f>IF('HY-MATHS'!E44="","",'HY-MATHS'!E44)</f>
        <v/>
      </c>
      <c r="BV45" s="25" t="str">
        <f>IF('HY-MATHS'!G44="","",'HY-MATHS'!G44)</f>
        <v/>
      </c>
      <c r="BW45" s="25">
        <f>IF('HY-MATHS'!H44="","",'HY-MATHS'!H44)</f>
        <v>10</v>
      </c>
      <c r="BX45" s="25">
        <f>IF('HY-MATHS'!I44="","",'HY-MATHS'!I44)</f>
        <v>9</v>
      </c>
      <c r="BY45" s="25">
        <f>IF('HY-MATHS'!J44="","",'HY-MATHS'!J44)</f>
        <v>10</v>
      </c>
      <c r="BZ45" s="25" t="str">
        <f>IF('HY-MATHS'!L44="","",'HY-MATHS'!L44)</f>
        <v/>
      </c>
      <c r="CA45" s="25" t="str">
        <f>IF('HY-MATHS'!M44="","",'HY-MATHS'!M44)</f>
        <v/>
      </c>
      <c r="CB45" s="25" t="str">
        <f>IF('HY-MATHS'!N44="","",'HY-MATHS'!N44)</f>
        <v/>
      </c>
      <c r="CC45" s="135">
        <f t="shared" si="31"/>
        <v>0</v>
      </c>
      <c r="CD45" s="254" t="str">
        <f>IF('Y-MATHS'!C44="","",'Y-MATHS'!C44)</f>
        <v/>
      </c>
      <c r="CE45" s="254" t="str">
        <f>IF('Y-MATHS'!E44="","",'Y-MATHS'!E44)</f>
        <v/>
      </c>
      <c r="CF45" s="25" t="str">
        <f>IF('Y-MATHS'!G44="","",'Y-MATHS'!G44)</f>
        <v/>
      </c>
      <c r="CG45" s="25">
        <f>IF('Y-MATHS'!H44="","",'Y-MATHS'!H44)</f>
        <v>9</v>
      </c>
      <c r="CH45" s="25">
        <f>IF('Y-MATHS'!I44="","",'Y-MATHS'!I44)</f>
        <v>10</v>
      </c>
      <c r="CI45" s="25">
        <f>IF('Y-MATHS'!J44="","",'Y-MATHS'!J44)</f>
        <v>9</v>
      </c>
      <c r="CJ45" s="25" t="str">
        <f>IF('Y-MATHS'!L44="","",'Y-MATHS'!L44)</f>
        <v/>
      </c>
      <c r="CK45" s="25" t="str">
        <f>IF('Y-MATHS'!M44="","",'Y-MATHS'!M44)</f>
        <v/>
      </c>
      <c r="CL45" s="25" t="str">
        <f>IF('Y-MATHS'!N44="","",'Y-MATHS'!N44)</f>
        <v/>
      </c>
      <c r="CM45" s="135">
        <f t="shared" si="32"/>
        <v>0</v>
      </c>
      <c r="CN45" s="146">
        <f t="shared" si="33"/>
        <v>0</v>
      </c>
      <c r="CO45" s="100" t="str">
        <f t="shared" si="34"/>
        <v>E</v>
      </c>
      <c r="CP45" s="101" t="str">
        <f t="shared" si="35"/>
        <v/>
      </c>
      <c r="CQ45" s="254" t="str">
        <f>IF('HY-SCIENCE'!C44="","",'HY-SCIENCE'!C44)</f>
        <v/>
      </c>
      <c r="CR45" s="254" t="str">
        <f>IF('HY-SCIENCE'!E44="","",'HY-SCIENCE'!E44)</f>
        <v/>
      </c>
      <c r="CS45" s="25" t="str">
        <f>IF('HY-SCIENCE'!G44="","",'HY-SCIENCE'!G44)</f>
        <v/>
      </c>
      <c r="CT45" s="25">
        <f>IF('HY-SCIENCE'!H44="","",'HY-SCIENCE'!H44)</f>
        <v>10</v>
      </c>
      <c r="CU45" s="25">
        <f>IF('HY-SCIENCE'!I44="","",'HY-SCIENCE'!I44)</f>
        <v>10</v>
      </c>
      <c r="CV45" s="25">
        <f>IF('HY-SCIENCE'!J44="","",'HY-SCIENCE'!J44)</f>
        <v>10</v>
      </c>
      <c r="CW45" s="25" t="str">
        <f>IF('HY-SCIENCE'!L44="","",'HY-SCIENCE'!L44)</f>
        <v/>
      </c>
      <c r="CX45" s="25" t="str">
        <f>IF('HY-SCIENCE'!M44="","",'HY-SCIENCE'!M44)</f>
        <v/>
      </c>
      <c r="CY45" s="25" t="str">
        <f>IF('HY-SCIENCE'!N44="","",'HY-SCIENCE'!N44)</f>
        <v/>
      </c>
      <c r="CZ45" s="135">
        <f t="shared" si="36"/>
        <v>0</v>
      </c>
      <c r="DA45" s="254" t="str">
        <f>IF('Y-SCIENCE'!C44="","",'Y-SCIENCE'!C44)</f>
        <v/>
      </c>
      <c r="DB45" s="254" t="str">
        <f>IF('Y-SCIENCE'!E44="","",'Y-SCIENCE'!E44)</f>
        <v/>
      </c>
      <c r="DC45" s="25" t="str">
        <f>IF('Y-SCIENCE'!G44="","",'Y-SCIENCE'!G44)</f>
        <v/>
      </c>
      <c r="DD45" s="25">
        <f>IF('Y-SCIENCE'!H44="","",'Y-SCIENCE'!H44)</f>
        <v>9</v>
      </c>
      <c r="DE45" s="25">
        <f>IF('Y-SCIENCE'!I44="","",'Y-SCIENCE'!I44)</f>
        <v>10</v>
      </c>
      <c r="DF45" s="25">
        <f>IF('Y-SCIENCE'!J44="","",'Y-SCIENCE'!J44)</f>
        <v>9</v>
      </c>
      <c r="DG45" s="25" t="str">
        <f>IF('Y-SCIENCE'!L44="","",'Y-SCIENCE'!L44)</f>
        <v/>
      </c>
      <c r="DH45" s="25" t="str">
        <f>IF('Y-SCIENCE'!M44="","",'Y-SCIENCE'!M44)</f>
        <v/>
      </c>
      <c r="DI45" s="25" t="str">
        <f>IF('Y-SCIENCE'!N44="","",'Y-SCIENCE'!N44)</f>
        <v/>
      </c>
      <c r="DJ45" s="135">
        <f t="shared" si="37"/>
        <v>0</v>
      </c>
      <c r="DK45" s="146">
        <f t="shared" si="38"/>
        <v>0</v>
      </c>
      <c r="DL45" s="100" t="str">
        <f t="shared" si="39"/>
        <v>E</v>
      </c>
      <c r="DM45" s="101" t="str">
        <f t="shared" si="40"/>
        <v/>
      </c>
      <c r="DN45" s="254" t="str">
        <f>IF('HY-SST'!C44="","",'HY-SST'!C44)</f>
        <v/>
      </c>
      <c r="DO45" s="254" t="str">
        <f>IF('HY-SST'!E44="","",'HY-SST'!E44)</f>
        <v/>
      </c>
      <c r="DP45" s="25" t="str">
        <f>IF('HY-SST'!G44="","",'HY-SST'!G44)</f>
        <v/>
      </c>
      <c r="DQ45" s="25">
        <f>IF('HY-SST'!H44="","",'HY-SST'!H44)</f>
        <v>8</v>
      </c>
      <c r="DR45" s="25">
        <f>IF('HY-SST'!I44="","",'HY-SST'!I44)</f>
        <v>8</v>
      </c>
      <c r="DS45" s="25">
        <f>IF('HY-SST'!J44="","",'HY-SST'!J44)</f>
        <v>8</v>
      </c>
      <c r="DT45" s="25" t="str">
        <f>IF('HY-SST'!L44="","",'HY-SST'!L44)</f>
        <v/>
      </c>
      <c r="DU45" s="25" t="str">
        <f>IF('HY-SST'!M44="","",'HY-SST'!M44)</f>
        <v/>
      </c>
      <c r="DV45" s="25" t="str">
        <f>IF('HY-SST'!N44="","",'HY-SST'!N44)</f>
        <v/>
      </c>
      <c r="DW45" s="135">
        <f t="shared" si="41"/>
        <v>0</v>
      </c>
      <c r="DX45" s="254" t="str">
        <f>IF('Y-SST'!C44="","",'Y-SST'!C44)</f>
        <v/>
      </c>
      <c r="DY45" s="254" t="str">
        <f>IF('Y-SST'!E44="","",'Y-SST'!E44)</f>
        <v/>
      </c>
      <c r="DZ45" s="25" t="str">
        <f>IF('Y-SST'!G44="","",'Y-SST'!G44)</f>
        <v/>
      </c>
      <c r="EA45" s="25">
        <f>IF('Y-SST'!H44="","",'Y-SST'!H44)</f>
        <v>8</v>
      </c>
      <c r="EB45" s="25">
        <f>IF('Y-SST'!I44="","",'Y-SST'!I44)</f>
        <v>8</v>
      </c>
      <c r="EC45" s="25">
        <f>IF('Y-SST'!J44="","",'Y-SST'!J44)</f>
        <v>8</v>
      </c>
      <c r="ED45" s="25" t="str">
        <f>IF('Y-SST'!L44="","",'Y-SST'!L44)</f>
        <v/>
      </c>
      <c r="EE45" s="25" t="str">
        <f>IF('Y-SST'!M44="","",'Y-SST'!M44)</f>
        <v/>
      </c>
      <c r="EF45" s="25" t="str">
        <f>IF('Y-SST'!N44="","",'Y-SST'!N44)</f>
        <v/>
      </c>
      <c r="EG45" s="135">
        <f t="shared" si="42"/>
        <v>0</v>
      </c>
      <c r="EH45" s="146">
        <f t="shared" si="43"/>
        <v>0</v>
      </c>
      <c r="EI45" s="100" t="str">
        <f t="shared" si="44"/>
        <v>E</v>
      </c>
      <c r="EJ45" s="101" t="str">
        <f t="shared" si="45"/>
        <v/>
      </c>
      <c r="EK45" s="25" t="b">
        <f t="shared" si="12"/>
        <v>0</v>
      </c>
      <c r="EL45" s="102">
        <f t="shared" si="46"/>
        <v>0</v>
      </c>
      <c r="EM45" s="103" t="str">
        <f t="shared" si="47"/>
        <v>E</v>
      </c>
      <c r="EN45" s="260" t="str">
        <f t="shared" si="48"/>
        <v/>
      </c>
      <c r="EO45" s="25" t="str">
        <f>'CS-PS'!C41</f>
        <v>A</v>
      </c>
      <c r="EP45" s="25" t="str">
        <f>'CS-PS'!D41</f>
        <v>A</v>
      </c>
      <c r="EQ45" s="25" t="str">
        <f>ArtEducation!C41</f>
        <v>A</v>
      </c>
      <c r="ER45" s="25" t="str">
        <f>ArtEducation!D41</f>
        <v>A</v>
      </c>
      <c r="ES45" s="25" t="str">
        <f>'Health&amp;Physical Education'!C41</f>
        <v>A</v>
      </c>
      <c r="ET45" s="25" t="str">
        <f>'Health&amp;Physical Education'!D41</f>
        <v>A</v>
      </c>
      <c r="EU45" s="25" t="str">
        <f>Baglessdays!C41</f>
        <v>YES</v>
      </c>
      <c r="EV45" s="25" t="str">
        <f>Baglessdays!D41</f>
        <v>YES</v>
      </c>
      <c r="EW45" s="316" t="str">
        <f>studentprofile!N42</f>
        <v>GOOD</v>
      </c>
      <c r="EX45" s="207" t="str">
        <f>Discipline!C41</f>
        <v>A</v>
      </c>
      <c r="EY45" s="207" t="str">
        <f>Discipline!D41</f>
        <v>A</v>
      </c>
      <c r="EZ45" t="str">
        <f>SKILLSUBJECT!C41</f>
        <v>Qualified</v>
      </c>
    </row>
    <row r="46" spans="1:156" ht="14.25" customHeight="1">
      <c r="A46" s="26">
        <v>36</v>
      </c>
      <c r="B46" s="25" t="str">
        <f>IF(studentprofile!D43="","",studentprofile!D43)</f>
        <v>YASH DHODAKIYA</v>
      </c>
      <c r="C46" s="254">
        <f>IF('HY-ENGLISH'!C45="","",'HY-ENGLISH'!C45)</f>
        <v>14</v>
      </c>
      <c r="D46" s="254">
        <f>IF('HY-ENGLISH'!E45="","",'HY-ENGLISH'!E45)</f>
        <v>19</v>
      </c>
      <c r="E46" s="25">
        <f>IF('HY-ENGLISH'!G45="","",'HY-ENGLISH'!G45)</f>
        <v>10</v>
      </c>
      <c r="F46" s="25">
        <f>IF('HY-ENGLISH'!H45="","",'HY-ENGLISH'!H45)</f>
        <v>10</v>
      </c>
      <c r="G46" s="25">
        <f>IF('HY-ENGLISH'!I45="","",'HY-ENGLISH'!I45)</f>
        <v>10</v>
      </c>
      <c r="H46" s="25">
        <f>IF('HY-ENGLISH'!J45="","",'HY-ENGLISH'!J45)</f>
        <v>10</v>
      </c>
      <c r="I46" s="25">
        <f>IF('HY-ENGLISH'!L45="","",'HY-ENGLISH'!L45)</f>
        <v>28</v>
      </c>
      <c r="J46" s="25">
        <f>IF('HY-ENGLISH'!M45="","",'HY-ENGLISH'!M45)</f>
        <v>18</v>
      </c>
      <c r="K46" s="25">
        <f>IF('HY-ENGLISH'!N45="","",'HY-ENGLISH'!N45)</f>
        <v>58</v>
      </c>
      <c r="L46" s="135">
        <f t="shared" si="16"/>
        <v>23.2</v>
      </c>
      <c r="M46" s="254" t="str">
        <f>IF('Y-ENGLISH'!C45="","",'Y-ENGLISH'!C45)</f>
        <v/>
      </c>
      <c r="N46" s="254" t="str">
        <f>IF('Y-ENGLISH'!E45="","",'Y-ENGLISH'!E45)</f>
        <v/>
      </c>
      <c r="O46" s="25" t="str">
        <f>IF('Y-ENGLISH'!G45="","",'Y-ENGLISH'!G45)</f>
        <v/>
      </c>
      <c r="P46" s="25">
        <f>IF('Y-ENGLISH'!H45="","",'Y-ENGLISH'!H45)</f>
        <v>10</v>
      </c>
      <c r="Q46" s="25">
        <f>IF('Y-ENGLISH'!I45="","",'Y-ENGLISH'!I45)</f>
        <v>10</v>
      </c>
      <c r="R46" s="25">
        <f>IF('Y-ENGLISH'!J45="","",'Y-ENGLISH'!J45)</f>
        <v>10</v>
      </c>
      <c r="S46" s="25" t="str">
        <f>IF('Y-ENGLISH'!L45="","",'Y-ENGLISH'!L45)</f>
        <v/>
      </c>
      <c r="T46" s="25" t="str">
        <f>IF('Y-ENGLISH'!M45="","",'Y-ENGLISH'!M45)</f>
        <v/>
      </c>
      <c r="U46" s="25" t="str">
        <f>IF('Y-ENGLISH'!N45="","",'Y-ENGLISH'!N45)</f>
        <v/>
      </c>
      <c r="V46" s="135">
        <f t="shared" si="17"/>
        <v>0</v>
      </c>
      <c r="W46" s="146">
        <f t="shared" si="18"/>
        <v>23.2</v>
      </c>
      <c r="X46" s="100" t="str">
        <f t="shared" si="19"/>
        <v>E</v>
      </c>
      <c r="Y46" s="101">
        <f t="shared" si="20"/>
        <v>26</v>
      </c>
      <c r="Z46" s="254" t="str">
        <f>IF('HY-HINDI'!C45="","",'HY-HINDI'!C45)</f>
        <v/>
      </c>
      <c r="AA46" s="254" t="str">
        <f>IF('HY-HINDI'!E45="","",'HY-HINDI'!E45)</f>
        <v/>
      </c>
      <c r="AB46" s="25" t="str">
        <f>IF('HY-HINDI'!G45="","",'HY-HINDI'!G45)</f>
        <v/>
      </c>
      <c r="AC46" s="25">
        <f>IF('HY-HINDI'!H45="","",'HY-HINDI'!H45)</f>
        <v>10</v>
      </c>
      <c r="AD46" s="25">
        <f>IF('HY-HINDI'!I45="","",'HY-HINDI'!I45)</f>
        <v>9</v>
      </c>
      <c r="AE46" s="25">
        <f>IF('HY-HINDI'!J45="","",'HY-HINDI'!J45)</f>
        <v>10</v>
      </c>
      <c r="AF46" s="25" t="str">
        <f>IF('HY-HINDI'!L45="","",'HY-HINDI'!L45)</f>
        <v/>
      </c>
      <c r="AG46" s="25" t="str">
        <f>IF('HY-HINDI'!M45="","",'HY-HINDI'!M45)</f>
        <v/>
      </c>
      <c r="AH46" s="25" t="str">
        <f>IF('HY-HINDI'!N45="","",'HY-HINDI'!N45)</f>
        <v/>
      </c>
      <c r="AI46" s="135">
        <f t="shared" si="21"/>
        <v>0</v>
      </c>
      <c r="AJ46" s="254" t="str">
        <f>IF('Y-HINDI'!C45="","",'Y-HINDI'!C45)</f>
        <v/>
      </c>
      <c r="AK46" s="254" t="str">
        <f>IF('Y-HINDI'!E45="","",'Y-HINDI'!E45)</f>
        <v/>
      </c>
      <c r="AL46" s="25" t="str">
        <f>IF('Y-HINDI'!G45="","",'Y-HINDI'!G45)</f>
        <v/>
      </c>
      <c r="AM46" s="25">
        <f>IF('Y-HINDI'!H45="","",'Y-HINDI'!H45)</f>
        <v>9</v>
      </c>
      <c r="AN46" s="25">
        <f>IF('Y-HINDI'!I45="","",'Y-HINDI'!I45)</f>
        <v>10</v>
      </c>
      <c r="AO46" s="25">
        <f>IF('Y-HINDI'!J45="","",'Y-HINDI'!J45)</f>
        <v>9</v>
      </c>
      <c r="AP46" s="25" t="str">
        <f>IF('Y-HINDI'!L45="","",'Y-HINDI'!L45)</f>
        <v/>
      </c>
      <c r="AQ46" s="25" t="str">
        <f>IF('Y-HINDI'!M45="","",'Y-HINDI'!M45)</f>
        <v/>
      </c>
      <c r="AR46" s="25" t="str">
        <f>IF('Y-HINDI'!N45="","",'Y-HINDI'!N45)</f>
        <v/>
      </c>
      <c r="AS46" s="135">
        <f t="shared" si="22"/>
        <v>0</v>
      </c>
      <c r="AT46" s="146">
        <f t="shared" si="23"/>
        <v>0</v>
      </c>
      <c r="AU46" s="100" t="str">
        <f t="shared" si="24"/>
        <v>E</v>
      </c>
      <c r="AV46" s="101" t="str">
        <f t="shared" si="25"/>
        <v/>
      </c>
      <c r="AW46" s="254" t="str">
        <f>IF('HY-GUJARATI'!C45="","",'HY-GUJARATI'!C45)</f>
        <v/>
      </c>
      <c r="AX46" s="254" t="str">
        <f>IF('HY-GUJARATI'!E45="","",'HY-GUJARATI'!E45)</f>
        <v/>
      </c>
      <c r="AY46" s="25" t="str">
        <f>IF('HY-GUJARATI'!G45="","",'HY-GUJARATI'!G45)</f>
        <v/>
      </c>
      <c r="AZ46" s="25">
        <f>IF('HY-GUJARATI'!H45="","",'HY-GUJARATI'!H45)</f>
        <v>9</v>
      </c>
      <c r="BA46" s="25">
        <f>IF('HY-GUJARATI'!I45="","",'HY-GUJARATI'!I45)</f>
        <v>9</v>
      </c>
      <c r="BB46" s="25">
        <f>IF('HY-GUJARATI'!J45="","",'HY-GUJARATI'!J45)</f>
        <v>9</v>
      </c>
      <c r="BC46" s="25" t="str">
        <f>IF('HY-GUJARATI'!L45="","",'HY-GUJARATI'!L45)</f>
        <v/>
      </c>
      <c r="BD46" s="25" t="str">
        <f>IF('HY-GUJARATI'!M45="","",'HY-GUJARATI'!M45)</f>
        <v/>
      </c>
      <c r="BE46" s="25" t="str">
        <f>IF('HY-GUJARATI'!N45="","",'HY-GUJARATI'!N45)</f>
        <v/>
      </c>
      <c r="BF46" s="135">
        <f t="shared" si="26"/>
        <v>0</v>
      </c>
      <c r="BG46" s="254" t="str">
        <f>IF('Y-GUJARATI'!C45="","",'Y-GUJARATI'!C45)</f>
        <v/>
      </c>
      <c r="BH46" s="254" t="str">
        <f>IF('Y-GUJARATI'!E45="","",'Y-GUJARATI'!E45)</f>
        <v/>
      </c>
      <c r="BI46" s="25" t="str">
        <f>IF('Y-GUJARATI'!G45="","",'Y-GUJARATI'!G45)</f>
        <v/>
      </c>
      <c r="BJ46" s="25">
        <f>IF('Y-GUJARATI'!H45="","",'Y-GUJARATI'!H45)</f>
        <v>9</v>
      </c>
      <c r="BK46" s="25">
        <f>IF('Y-GUJARATI'!I45="","",'Y-GUJARATI'!I45)</f>
        <v>9</v>
      </c>
      <c r="BL46" s="25">
        <f>IF('Y-GUJARATI'!J45="","",'Y-GUJARATI'!J45)</f>
        <v>10</v>
      </c>
      <c r="BM46" s="25" t="str">
        <f>IF('Y-GUJARATI'!L45="","",'Y-GUJARATI'!L45)</f>
        <v/>
      </c>
      <c r="BN46" s="25" t="str">
        <f>IF('Y-GUJARATI'!M45="","",'Y-GUJARATI'!M45)</f>
        <v/>
      </c>
      <c r="BO46" s="25" t="str">
        <f>IF('Y-GUJARATI'!N45="","",'Y-GUJARATI'!N45)</f>
        <v/>
      </c>
      <c r="BP46" s="135">
        <f t="shared" si="27"/>
        <v>0</v>
      </c>
      <c r="BQ46" s="146">
        <f t="shared" si="28"/>
        <v>0</v>
      </c>
      <c r="BR46" s="100" t="str">
        <f t="shared" si="29"/>
        <v>E</v>
      </c>
      <c r="BS46" s="101" t="str">
        <f t="shared" si="30"/>
        <v/>
      </c>
      <c r="BT46" s="254" t="str">
        <f>IF('HY-MATHS'!C45="","",'HY-MATHS'!C45)</f>
        <v/>
      </c>
      <c r="BU46" s="254" t="str">
        <f>IF('HY-MATHS'!E45="","",'HY-MATHS'!E45)</f>
        <v/>
      </c>
      <c r="BV46" s="25" t="str">
        <f>IF('HY-MATHS'!G45="","",'HY-MATHS'!G45)</f>
        <v/>
      </c>
      <c r="BW46" s="25">
        <f>IF('HY-MATHS'!H45="","",'HY-MATHS'!H45)</f>
        <v>9</v>
      </c>
      <c r="BX46" s="25">
        <f>IF('HY-MATHS'!I45="","",'HY-MATHS'!I45)</f>
        <v>10</v>
      </c>
      <c r="BY46" s="25">
        <f>IF('HY-MATHS'!J45="","",'HY-MATHS'!J45)</f>
        <v>10</v>
      </c>
      <c r="BZ46" s="25" t="str">
        <f>IF('HY-MATHS'!L45="","",'HY-MATHS'!L45)</f>
        <v/>
      </c>
      <c r="CA46" s="25" t="str">
        <f>IF('HY-MATHS'!M45="","",'HY-MATHS'!M45)</f>
        <v/>
      </c>
      <c r="CB46" s="25" t="str">
        <f>IF('HY-MATHS'!N45="","",'HY-MATHS'!N45)</f>
        <v/>
      </c>
      <c r="CC46" s="135">
        <f t="shared" si="31"/>
        <v>0</v>
      </c>
      <c r="CD46" s="254" t="str">
        <f>IF('Y-MATHS'!C45="","",'Y-MATHS'!C45)</f>
        <v/>
      </c>
      <c r="CE46" s="254" t="str">
        <f>IF('Y-MATHS'!E45="","",'Y-MATHS'!E45)</f>
        <v/>
      </c>
      <c r="CF46" s="25" t="str">
        <f>IF('Y-MATHS'!G45="","",'Y-MATHS'!G45)</f>
        <v/>
      </c>
      <c r="CG46" s="25">
        <f>IF('Y-MATHS'!H45="","",'Y-MATHS'!H45)</f>
        <v>9</v>
      </c>
      <c r="CH46" s="25">
        <f>IF('Y-MATHS'!I45="","",'Y-MATHS'!I45)</f>
        <v>9</v>
      </c>
      <c r="CI46" s="25">
        <f>IF('Y-MATHS'!J45="","",'Y-MATHS'!J45)</f>
        <v>10</v>
      </c>
      <c r="CJ46" s="25" t="str">
        <f>IF('Y-MATHS'!L45="","",'Y-MATHS'!L45)</f>
        <v/>
      </c>
      <c r="CK46" s="25" t="str">
        <f>IF('Y-MATHS'!M45="","",'Y-MATHS'!M45)</f>
        <v/>
      </c>
      <c r="CL46" s="25" t="str">
        <f>IF('Y-MATHS'!N45="","",'Y-MATHS'!N45)</f>
        <v/>
      </c>
      <c r="CM46" s="135">
        <f t="shared" si="32"/>
        <v>0</v>
      </c>
      <c r="CN46" s="146">
        <f t="shared" si="33"/>
        <v>0</v>
      </c>
      <c r="CO46" s="100" t="str">
        <f t="shared" si="34"/>
        <v>E</v>
      </c>
      <c r="CP46" s="101" t="str">
        <f t="shared" si="35"/>
        <v/>
      </c>
      <c r="CQ46" s="254" t="str">
        <f>IF('HY-SCIENCE'!C45="","",'HY-SCIENCE'!C45)</f>
        <v/>
      </c>
      <c r="CR46" s="254" t="str">
        <f>IF('HY-SCIENCE'!E45="","",'HY-SCIENCE'!E45)</f>
        <v/>
      </c>
      <c r="CS46" s="25" t="str">
        <f>IF('HY-SCIENCE'!G45="","",'HY-SCIENCE'!G45)</f>
        <v/>
      </c>
      <c r="CT46" s="25">
        <f>IF('HY-SCIENCE'!H45="","",'HY-SCIENCE'!H45)</f>
        <v>10</v>
      </c>
      <c r="CU46" s="25">
        <f>IF('HY-SCIENCE'!I45="","",'HY-SCIENCE'!I45)</f>
        <v>10</v>
      </c>
      <c r="CV46" s="25">
        <f>IF('HY-SCIENCE'!J45="","",'HY-SCIENCE'!J45)</f>
        <v>10</v>
      </c>
      <c r="CW46" s="25" t="str">
        <f>IF('HY-SCIENCE'!L45="","",'HY-SCIENCE'!L45)</f>
        <v/>
      </c>
      <c r="CX46" s="25" t="str">
        <f>IF('HY-SCIENCE'!M45="","",'HY-SCIENCE'!M45)</f>
        <v/>
      </c>
      <c r="CY46" s="25" t="str">
        <f>IF('HY-SCIENCE'!N45="","",'HY-SCIENCE'!N45)</f>
        <v/>
      </c>
      <c r="CZ46" s="135">
        <f t="shared" si="36"/>
        <v>0</v>
      </c>
      <c r="DA46" s="254" t="str">
        <f>IF('Y-SCIENCE'!C45="","",'Y-SCIENCE'!C45)</f>
        <v/>
      </c>
      <c r="DB46" s="254" t="str">
        <f>IF('Y-SCIENCE'!E45="","",'Y-SCIENCE'!E45)</f>
        <v/>
      </c>
      <c r="DC46" s="25" t="str">
        <f>IF('Y-SCIENCE'!G45="","",'Y-SCIENCE'!G45)</f>
        <v/>
      </c>
      <c r="DD46" s="25">
        <f>IF('Y-SCIENCE'!H45="","",'Y-SCIENCE'!H45)</f>
        <v>10</v>
      </c>
      <c r="DE46" s="25">
        <f>IF('Y-SCIENCE'!I45="","",'Y-SCIENCE'!I45)</f>
        <v>9</v>
      </c>
      <c r="DF46" s="25">
        <f>IF('Y-SCIENCE'!J45="","",'Y-SCIENCE'!J45)</f>
        <v>9</v>
      </c>
      <c r="DG46" s="25" t="str">
        <f>IF('Y-SCIENCE'!L45="","",'Y-SCIENCE'!L45)</f>
        <v/>
      </c>
      <c r="DH46" s="25" t="str">
        <f>IF('Y-SCIENCE'!M45="","",'Y-SCIENCE'!M45)</f>
        <v/>
      </c>
      <c r="DI46" s="25" t="str">
        <f>IF('Y-SCIENCE'!N45="","",'Y-SCIENCE'!N45)</f>
        <v/>
      </c>
      <c r="DJ46" s="135">
        <f t="shared" si="37"/>
        <v>0</v>
      </c>
      <c r="DK46" s="146">
        <f t="shared" si="38"/>
        <v>0</v>
      </c>
      <c r="DL46" s="100" t="str">
        <f t="shared" si="39"/>
        <v>E</v>
      </c>
      <c r="DM46" s="101" t="str">
        <f t="shared" si="40"/>
        <v/>
      </c>
      <c r="DN46" s="254" t="str">
        <f>IF('HY-SST'!C45="","",'HY-SST'!C45)</f>
        <v/>
      </c>
      <c r="DO46" s="254" t="str">
        <f>IF('HY-SST'!E45="","",'HY-SST'!E45)</f>
        <v/>
      </c>
      <c r="DP46" s="25" t="str">
        <f>IF('HY-SST'!G45="","",'HY-SST'!G45)</f>
        <v/>
      </c>
      <c r="DQ46" s="25">
        <f>IF('HY-SST'!H45="","",'HY-SST'!H45)</f>
        <v>8</v>
      </c>
      <c r="DR46" s="25">
        <f>IF('HY-SST'!I45="","",'HY-SST'!I45)</f>
        <v>8</v>
      </c>
      <c r="DS46" s="25">
        <f>IF('HY-SST'!J45="","",'HY-SST'!J45)</f>
        <v>8</v>
      </c>
      <c r="DT46" s="25" t="str">
        <f>IF('HY-SST'!L45="","",'HY-SST'!L45)</f>
        <v/>
      </c>
      <c r="DU46" s="25" t="str">
        <f>IF('HY-SST'!M45="","",'HY-SST'!M45)</f>
        <v/>
      </c>
      <c r="DV46" s="25" t="str">
        <f>IF('HY-SST'!N45="","",'HY-SST'!N45)</f>
        <v/>
      </c>
      <c r="DW46" s="135">
        <f t="shared" si="41"/>
        <v>0</v>
      </c>
      <c r="DX46" s="254" t="str">
        <f>IF('Y-SST'!C45="","",'Y-SST'!C45)</f>
        <v/>
      </c>
      <c r="DY46" s="254" t="str">
        <f>IF('Y-SST'!E45="","",'Y-SST'!E45)</f>
        <v/>
      </c>
      <c r="DZ46" s="25" t="str">
        <f>IF('Y-SST'!G45="","",'Y-SST'!G45)</f>
        <v/>
      </c>
      <c r="EA46" s="25">
        <f>IF('Y-SST'!H45="","",'Y-SST'!H45)</f>
        <v>8</v>
      </c>
      <c r="EB46" s="25">
        <f>IF('Y-SST'!I45="","",'Y-SST'!I45)</f>
        <v>9</v>
      </c>
      <c r="EC46" s="25">
        <f>IF('Y-SST'!J45="","",'Y-SST'!J45)</f>
        <v>9</v>
      </c>
      <c r="ED46" s="25" t="str">
        <f>IF('Y-SST'!L45="","",'Y-SST'!L45)</f>
        <v/>
      </c>
      <c r="EE46" s="25" t="str">
        <f>IF('Y-SST'!M45="","",'Y-SST'!M45)</f>
        <v/>
      </c>
      <c r="EF46" s="25" t="str">
        <f>IF('Y-SST'!N45="","",'Y-SST'!N45)</f>
        <v/>
      </c>
      <c r="EG46" s="135">
        <f t="shared" si="42"/>
        <v>0</v>
      </c>
      <c r="EH46" s="146">
        <f t="shared" si="43"/>
        <v>0</v>
      </c>
      <c r="EI46" s="100" t="str">
        <f t="shared" si="44"/>
        <v>E</v>
      </c>
      <c r="EJ46" s="101" t="str">
        <f t="shared" si="45"/>
        <v/>
      </c>
      <c r="EK46" s="25" t="b">
        <f t="shared" si="12"/>
        <v>0</v>
      </c>
      <c r="EL46" s="102">
        <f t="shared" si="46"/>
        <v>0</v>
      </c>
      <c r="EM46" s="103" t="str">
        <f t="shared" si="47"/>
        <v>E</v>
      </c>
      <c r="EN46" s="260" t="str">
        <f t="shared" si="48"/>
        <v/>
      </c>
      <c r="EO46" s="25" t="str">
        <f>'CS-PS'!C42</f>
        <v>A</v>
      </c>
      <c r="EP46" s="25" t="str">
        <f>'CS-PS'!D42</f>
        <v>A</v>
      </c>
      <c r="EQ46" s="25" t="str">
        <f>ArtEducation!C42</f>
        <v>A</v>
      </c>
      <c r="ER46" s="25" t="str">
        <f>ArtEducation!D42</f>
        <v>A</v>
      </c>
      <c r="ES46" s="25" t="str">
        <f>'Health&amp;Physical Education'!C42</f>
        <v>A</v>
      </c>
      <c r="ET46" s="25" t="str">
        <f>'Health&amp;Physical Education'!D42</f>
        <v>A</v>
      </c>
      <c r="EU46" s="25" t="str">
        <f>Baglessdays!C42</f>
        <v>YES</v>
      </c>
      <c r="EV46" s="25" t="str">
        <f>Baglessdays!D42</f>
        <v>YES</v>
      </c>
      <c r="EW46" s="316" t="str">
        <f>studentprofile!N43</f>
        <v>GOOD</v>
      </c>
      <c r="EX46" s="207" t="str">
        <f>Discipline!C42</f>
        <v>A</v>
      </c>
      <c r="EY46" s="207" t="str">
        <f>Discipline!D42</f>
        <v>A</v>
      </c>
      <c r="EZ46" t="str">
        <f>SKILLSUBJECT!C42</f>
        <v>Qualified</v>
      </c>
    </row>
    <row r="47" spans="1:156" ht="14.25" customHeight="1">
      <c r="A47" s="26">
        <v>37</v>
      </c>
      <c r="B47" s="25" t="str">
        <f>IF(studentprofile!D44="","",studentprofile!D44)</f>
        <v>YUG BHIMBHA</v>
      </c>
      <c r="C47" s="254">
        <f>IF('HY-ENGLISH'!C46="","",'HY-ENGLISH'!C46)</f>
        <v>14</v>
      </c>
      <c r="D47" s="254">
        <f>IF('HY-ENGLISH'!E46="","",'HY-ENGLISH'!E46)</f>
        <v>12</v>
      </c>
      <c r="E47" s="25">
        <f>IF('HY-ENGLISH'!G46="","",'HY-ENGLISH'!G46)</f>
        <v>7</v>
      </c>
      <c r="F47" s="25">
        <f>IF('HY-ENGLISH'!H46="","",'HY-ENGLISH'!H46)</f>
        <v>10</v>
      </c>
      <c r="G47" s="25">
        <f>IF('HY-ENGLISH'!I46="","",'HY-ENGLISH'!I46)</f>
        <v>10</v>
      </c>
      <c r="H47" s="25">
        <f>IF('HY-ENGLISH'!J46="","",'HY-ENGLISH'!J46)</f>
        <v>10</v>
      </c>
      <c r="I47" s="25">
        <f>IF('HY-ENGLISH'!L46="","",'HY-ENGLISH'!L46)</f>
        <v>27</v>
      </c>
      <c r="J47" s="25">
        <f>IF('HY-ENGLISH'!M46="","",'HY-ENGLISH'!M46)</f>
        <v>17</v>
      </c>
      <c r="K47" s="25">
        <f>IF('HY-ENGLISH'!N46="","",'HY-ENGLISH'!N46)</f>
        <v>54</v>
      </c>
      <c r="L47" s="135">
        <f t="shared" si="16"/>
        <v>21.6</v>
      </c>
      <c r="M47" s="254" t="str">
        <f>IF('Y-ENGLISH'!C46="","",'Y-ENGLISH'!C46)</f>
        <v/>
      </c>
      <c r="N47" s="254" t="str">
        <f>IF('Y-ENGLISH'!E46="","",'Y-ENGLISH'!E46)</f>
        <v/>
      </c>
      <c r="O47" s="25" t="str">
        <f>IF('Y-ENGLISH'!G46="","",'Y-ENGLISH'!G46)</f>
        <v/>
      </c>
      <c r="P47" s="25">
        <f>IF('Y-ENGLISH'!H46="","",'Y-ENGLISH'!H46)</f>
        <v>10</v>
      </c>
      <c r="Q47" s="25">
        <f>IF('Y-ENGLISH'!I46="","",'Y-ENGLISH'!I46)</f>
        <v>10</v>
      </c>
      <c r="R47" s="25">
        <f>IF('Y-ENGLISH'!J46="","",'Y-ENGLISH'!J46)</f>
        <v>10</v>
      </c>
      <c r="S47" s="25" t="str">
        <f>IF('Y-ENGLISH'!L46="","",'Y-ENGLISH'!L46)</f>
        <v/>
      </c>
      <c r="T47" s="25" t="str">
        <f>IF('Y-ENGLISH'!M46="","",'Y-ENGLISH'!M46)</f>
        <v/>
      </c>
      <c r="U47" s="25" t="str">
        <f>IF('Y-ENGLISH'!N46="","",'Y-ENGLISH'!N46)</f>
        <v/>
      </c>
      <c r="V47" s="135">
        <f t="shared" si="17"/>
        <v>0</v>
      </c>
      <c r="W47" s="146">
        <f t="shared" si="18"/>
        <v>21.6</v>
      </c>
      <c r="X47" s="100" t="str">
        <f t="shared" si="19"/>
        <v>E</v>
      </c>
      <c r="Y47" s="101">
        <f t="shared" si="20"/>
        <v>36</v>
      </c>
      <c r="Z47" s="254" t="str">
        <f>IF('HY-HINDI'!C46="","",'HY-HINDI'!C46)</f>
        <v/>
      </c>
      <c r="AA47" s="254" t="str">
        <f>IF('HY-HINDI'!E46="","",'HY-HINDI'!E46)</f>
        <v/>
      </c>
      <c r="AB47" s="25" t="str">
        <f>IF('HY-HINDI'!G46="","",'HY-HINDI'!G46)</f>
        <v/>
      </c>
      <c r="AC47" s="25">
        <f>IF('HY-HINDI'!H46="","",'HY-HINDI'!H46)</f>
        <v>10</v>
      </c>
      <c r="AD47" s="25">
        <f>IF('HY-HINDI'!I46="","",'HY-HINDI'!I46)</f>
        <v>10</v>
      </c>
      <c r="AE47" s="25">
        <f>IF('HY-HINDI'!J46="","",'HY-HINDI'!J46)</f>
        <v>9</v>
      </c>
      <c r="AF47" s="25" t="str">
        <f>IF('HY-HINDI'!L46="","",'HY-HINDI'!L46)</f>
        <v/>
      </c>
      <c r="AG47" s="25" t="str">
        <f>IF('HY-HINDI'!M46="","",'HY-HINDI'!M46)</f>
        <v/>
      </c>
      <c r="AH47" s="25" t="str">
        <f>IF('HY-HINDI'!N46="","",'HY-HINDI'!N46)</f>
        <v/>
      </c>
      <c r="AI47" s="135">
        <f t="shared" si="21"/>
        <v>0</v>
      </c>
      <c r="AJ47" s="254" t="str">
        <f>IF('Y-HINDI'!C46="","",'Y-HINDI'!C46)</f>
        <v/>
      </c>
      <c r="AK47" s="254" t="str">
        <f>IF('Y-HINDI'!E46="","",'Y-HINDI'!E46)</f>
        <v/>
      </c>
      <c r="AL47" s="25" t="str">
        <f>IF('Y-HINDI'!G46="","",'Y-HINDI'!G46)</f>
        <v/>
      </c>
      <c r="AM47" s="25">
        <f>IF('Y-HINDI'!H46="","",'Y-HINDI'!H46)</f>
        <v>9</v>
      </c>
      <c r="AN47" s="25">
        <f>IF('Y-HINDI'!I46="","",'Y-HINDI'!I46)</f>
        <v>9</v>
      </c>
      <c r="AO47" s="25">
        <f>IF('Y-HINDI'!J46="","",'Y-HINDI'!J46)</f>
        <v>10</v>
      </c>
      <c r="AP47" s="25" t="str">
        <f>IF('Y-HINDI'!L46="","",'Y-HINDI'!L46)</f>
        <v/>
      </c>
      <c r="AQ47" s="25" t="str">
        <f>IF('Y-HINDI'!M46="","",'Y-HINDI'!M46)</f>
        <v/>
      </c>
      <c r="AR47" s="25" t="str">
        <f>IF('Y-HINDI'!N46="","",'Y-HINDI'!N46)</f>
        <v/>
      </c>
      <c r="AS47" s="135">
        <f t="shared" si="22"/>
        <v>0</v>
      </c>
      <c r="AT47" s="146">
        <f t="shared" si="23"/>
        <v>0</v>
      </c>
      <c r="AU47" s="100" t="str">
        <f t="shared" si="24"/>
        <v>E</v>
      </c>
      <c r="AV47" s="101" t="str">
        <f t="shared" si="25"/>
        <v/>
      </c>
      <c r="AW47" s="254" t="str">
        <f>IF('HY-GUJARATI'!C46="","",'HY-GUJARATI'!C46)</f>
        <v/>
      </c>
      <c r="AX47" s="254" t="str">
        <f>IF('HY-GUJARATI'!E46="","",'HY-GUJARATI'!E46)</f>
        <v/>
      </c>
      <c r="AY47" s="25" t="str">
        <f>IF('HY-GUJARATI'!G46="","",'HY-GUJARATI'!G46)</f>
        <v/>
      </c>
      <c r="AZ47" s="25">
        <f>IF('HY-GUJARATI'!H46="","",'HY-GUJARATI'!H46)</f>
        <v>8</v>
      </c>
      <c r="BA47" s="25">
        <f>IF('HY-GUJARATI'!I46="","",'HY-GUJARATI'!I46)</f>
        <v>9</v>
      </c>
      <c r="BB47" s="25">
        <f>IF('HY-GUJARATI'!J46="","",'HY-GUJARATI'!J46)</f>
        <v>8</v>
      </c>
      <c r="BC47" s="25" t="str">
        <f>IF('HY-GUJARATI'!L46="","",'HY-GUJARATI'!L46)</f>
        <v/>
      </c>
      <c r="BD47" s="25" t="str">
        <f>IF('HY-GUJARATI'!M46="","",'HY-GUJARATI'!M46)</f>
        <v/>
      </c>
      <c r="BE47" s="25" t="str">
        <f>IF('HY-GUJARATI'!N46="","",'HY-GUJARATI'!N46)</f>
        <v/>
      </c>
      <c r="BF47" s="135">
        <f t="shared" si="26"/>
        <v>0</v>
      </c>
      <c r="BG47" s="254" t="str">
        <f>IF('Y-GUJARATI'!C46="","",'Y-GUJARATI'!C46)</f>
        <v/>
      </c>
      <c r="BH47" s="254" t="str">
        <f>IF('Y-GUJARATI'!E46="","",'Y-GUJARATI'!E46)</f>
        <v/>
      </c>
      <c r="BI47" s="25" t="str">
        <f>IF('Y-GUJARATI'!G46="","",'Y-GUJARATI'!G46)</f>
        <v/>
      </c>
      <c r="BJ47" s="25">
        <f>IF('Y-GUJARATI'!H46="","",'Y-GUJARATI'!H46)</f>
        <v>10</v>
      </c>
      <c r="BK47" s="25">
        <f>IF('Y-GUJARATI'!I46="","",'Y-GUJARATI'!I46)</f>
        <v>9</v>
      </c>
      <c r="BL47" s="25">
        <f>IF('Y-GUJARATI'!J46="","",'Y-GUJARATI'!J46)</f>
        <v>9</v>
      </c>
      <c r="BM47" s="25" t="str">
        <f>IF('Y-GUJARATI'!L46="","",'Y-GUJARATI'!L46)</f>
        <v/>
      </c>
      <c r="BN47" s="25" t="str">
        <f>IF('Y-GUJARATI'!M46="","",'Y-GUJARATI'!M46)</f>
        <v/>
      </c>
      <c r="BO47" s="25" t="str">
        <f>IF('Y-GUJARATI'!N46="","",'Y-GUJARATI'!N46)</f>
        <v/>
      </c>
      <c r="BP47" s="135">
        <f t="shared" si="27"/>
        <v>0</v>
      </c>
      <c r="BQ47" s="146">
        <f t="shared" si="28"/>
        <v>0</v>
      </c>
      <c r="BR47" s="100" t="str">
        <f t="shared" si="29"/>
        <v>E</v>
      </c>
      <c r="BS47" s="101" t="str">
        <f t="shared" si="30"/>
        <v/>
      </c>
      <c r="BT47" s="254" t="str">
        <f>IF('HY-MATHS'!C46="","",'HY-MATHS'!C46)</f>
        <v/>
      </c>
      <c r="BU47" s="254" t="str">
        <f>IF('HY-MATHS'!E46="","",'HY-MATHS'!E46)</f>
        <v/>
      </c>
      <c r="BV47" s="25" t="str">
        <f>IF('HY-MATHS'!G46="","",'HY-MATHS'!G46)</f>
        <v/>
      </c>
      <c r="BW47" s="25">
        <f>IF('HY-MATHS'!H46="","",'HY-MATHS'!H46)</f>
        <v>10</v>
      </c>
      <c r="BX47" s="25">
        <f>IF('HY-MATHS'!I46="","",'HY-MATHS'!I46)</f>
        <v>10</v>
      </c>
      <c r="BY47" s="25">
        <f>IF('HY-MATHS'!J46="","",'HY-MATHS'!J46)</f>
        <v>10</v>
      </c>
      <c r="BZ47" s="25" t="str">
        <f>IF('HY-MATHS'!L46="","",'HY-MATHS'!L46)</f>
        <v/>
      </c>
      <c r="CA47" s="25" t="str">
        <f>IF('HY-MATHS'!M46="","",'HY-MATHS'!M46)</f>
        <v/>
      </c>
      <c r="CB47" s="25" t="str">
        <f>IF('HY-MATHS'!N46="","",'HY-MATHS'!N46)</f>
        <v/>
      </c>
      <c r="CC47" s="135">
        <f t="shared" si="31"/>
        <v>0</v>
      </c>
      <c r="CD47" s="254" t="str">
        <f>IF('Y-MATHS'!C46="","",'Y-MATHS'!C46)</f>
        <v/>
      </c>
      <c r="CE47" s="254" t="str">
        <f>IF('Y-MATHS'!E46="","",'Y-MATHS'!E46)</f>
        <v/>
      </c>
      <c r="CF47" s="25" t="str">
        <f>IF('Y-MATHS'!G46="","",'Y-MATHS'!G46)</f>
        <v/>
      </c>
      <c r="CG47" s="25">
        <f>IF('Y-MATHS'!H46="","",'Y-MATHS'!H46)</f>
        <v>10</v>
      </c>
      <c r="CH47" s="25">
        <f>IF('Y-MATHS'!I46="","",'Y-MATHS'!I46)</f>
        <v>10</v>
      </c>
      <c r="CI47" s="25">
        <f>IF('Y-MATHS'!J46="","",'Y-MATHS'!J46)</f>
        <v>9</v>
      </c>
      <c r="CJ47" s="25" t="str">
        <f>IF('Y-MATHS'!L46="","",'Y-MATHS'!L46)</f>
        <v/>
      </c>
      <c r="CK47" s="25" t="str">
        <f>IF('Y-MATHS'!M46="","",'Y-MATHS'!M46)</f>
        <v/>
      </c>
      <c r="CL47" s="25" t="str">
        <f>IF('Y-MATHS'!N46="","",'Y-MATHS'!N46)</f>
        <v/>
      </c>
      <c r="CM47" s="135">
        <f t="shared" si="32"/>
        <v>0</v>
      </c>
      <c r="CN47" s="146">
        <f t="shared" si="33"/>
        <v>0</v>
      </c>
      <c r="CO47" s="100" t="str">
        <f t="shared" si="34"/>
        <v>E</v>
      </c>
      <c r="CP47" s="101" t="str">
        <f t="shared" si="35"/>
        <v/>
      </c>
      <c r="CQ47" s="254" t="str">
        <f>IF('HY-SCIENCE'!C46="","",'HY-SCIENCE'!C46)</f>
        <v/>
      </c>
      <c r="CR47" s="254" t="str">
        <f>IF('HY-SCIENCE'!E46="","",'HY-SCIENCE'!E46)</f>
        <v/>
      </c>
      <c r="CS47" s="25" t="str">
        <f>IF('HY-SCIENCE'!G46="","",'HY-SCIENCE'!G46)</f>
        <v/>
      </c>
      <c r="CT47" s="25">
        <f>IF('HY-SCIENCE'!H46="","",'HY-SCIENCE'!H46)</f>
        <v>10</v>
      </c>
      <c r="CU47" s="25">
        <f>IF('HY-SCIENCE'!I46="","",'HY-SCIENCE'!I46)</f>
        <v>10</v>
      </c>
      <c r="CV47" s="25">
        <f>IF('HY-SCIENCE'!J46="","",'HY-SCIENCE'!J46)</f>
        <v>10</v>
      </c>
      <c r="CW47" s="25" t="str">
        <f>IF('HY-SCIENCE'!L46="","",'HY-SCIENCE'!L46)</f>
        <v/>
      </c>
      <c r="CX47" s="25" t="str">
        <f>IF('HY-SCIENCE'!M46="","",'HY-SCIENCE'!M46)</f>
        <v/>
      </c>
      <c r="CY47" s="25" t="str">
        <f>IF('HY-SCIENCE'!N46="","",'HY-SCIENCE'!N46)</f>
        <v/>
      </c>
      <c r="CZ47" s="135">
        <f t="shared" si="36"/>
        <v>0</v>
      </c>
      <c r="DA47" s="254" t="str">
        <f>IF('Y-SCIENCE'!C46="","",'Y-SCIENCE'!C46)</f>
        <v/>
      </c>
      <c r="DB47" s="254" t="str">
        <f>IF('Y-SCIENCE'!E46="","",'Y-SCIENCE'!E46)</f>
        <v/>
      </c>
      <c r="DC47" s="25" t="str">
        <f>IF('Y-SCIENCE'!G46="","",'Y-SCIENCE'!G46)</f>
        <v/>
      </c>
      <c r="DD47" s="25">
        <f>IF('Y-SCIENCE'!H46="","",'Y-SCIENCE'!H46)</f>
        <v>9</v>
      </c>
      <c r="DE47" s="25">
        <f>IF('Y-SCIENCE'!I46="","",'Y-SCIENCE'!I46)</f>
        <v>10</v>
      </c>
      <c r="DF47" s="25">
        <f>IF('Y-SCIENCE'!J46="","",'Y-SCIENCE'!J46)</f>
        <v>10</v>
      </c>
      <c r="DG47" s="25" t="str">
        <f>IF('Y-SCIENCE'!L46="","",'Y-SCIENCE'!L46)</f>
        <v/>
      </c>
      <c r="DH47" s="25" t="str">
        <f>IF('Y-SCIENCE'!M46="","",'Y-SCIENCE'!M46)</f>
        <v/>
      </c>
      <c r="DI47" s="25" t="str">
        <f>IF('Y-SCIENCE'!N46="","",'Y-SCIENCE'!N46)</f>
        <v/>
      </c>
      <c r="DJ47" s="135">
        <f t="shared" si="37"/>
        <v>0</v>
      </c>
      <c r="DK47" s="146">
        <f t="shared" si="38"/>
        <v>0</v>
      </c>
      <c r="DL47" s="100" t="str">
        <f t="shared" si="39"/>
        <v>E</v>
      </c>
      <c r="DM47" s="101" t="str">
        <f t="shared" si="40"/>
        <v/>
      </c>
      <c r="DN47" s="254" t="str">
        <f>IF('HY-SST'!C46="","",'HY-SST'!C46)</f>
        <v/>
      </c>
      <c r="DO47" s="254" t="str">
        <f>IF('HY-SST'!E46="","",'HY-SST'!E46)</f>
        <v/>
      </c>
      <c r="DP47" s="25" t="str">
        <f>IF('HY-SST'!G46="","",'HY-SST'!G46)</f>
        <v/>
      </c>
      <c r="DQ47" s="25">
        <f>IF('HY-SST'!H46="","",'HY-SST'!H46)</f>
        <v>9</v>
      </c>
      <c r="DR47" s="25">
        <f>IF('HY-SST'!I46="","",'HY-SST'!I46)</f>
        <v>9</v>
      </c>
      <c r="DS47" s="25">
        <f>IF('HY-SST'!J46="","",'HY-SST'!J46)</f>
        <v>9</v>
      </c>
      <c r="DT47" s="25" t="str">
        <f>IF('HY-SST'!L46="","",'HY-SST'!L46)</f>
        <v/>
      </c>
      <c r="DU47" s="25" t="str">
        <f>IF('HY-SST'!M46="","",'HY-SST'!M46)</f>
        <v/>
      </c>
      <c r="DV47" s="25" t="str">
        <f>IF('HY-SST'!N46="","",'HY-SST'!N46)</f>
        <v/>
      </c>
      <c r="DW47" s="135">
        <f t="shared" si="41"/>
        <v>0</v>
      </c>
      <c r="DX47" s="254" t="str">
        <f>IF('Y-SST'!C46="","",'Y-SST'!C46)</f>
        <v/>
      </c>
      <c r="DY47" s="254" t="str">
        <f>IF('Y-SST'!E46="","",'Y-SST'!E46)</f>
        <v/>
      </c>
      <c r="DZ47" s="25" t="str">
        <f>IF('Y-SST'!G46="","",'Y-SST'!G46)</f>
        <v/>
      </c>
      <c r="EA47" s="25">
        <f>IF('Y-SST'!H46="","",'Y-SST'!H46)</f>
        <v>9</v>
      </c>
      <c r="EB47" s="25">
        <f>IF('Y-SST'!I46="","",'Y-SST'!I46)</f>
        <v>10</v>
      </c>
      <c r="EC47" s="25">
        <f>IF('Y-SST'!J46="","",'Y-SST'!J46)</f>
        <v>9</v>
      </c>
      <c r="ED47" s="25" t="str">
        <f>IF('Y-SST'!L46="","",'Y-SST'!L46)</f>
        <v/>
      </c>
      <c r="EE47" s="25" t="str">
        <f>IF('Y-SST'!M46="","",'Y-SST'!M46)</f>
        <v/>
      </c>
      <c r="EF47" s="25" t="str">
        <f>IF('Y-SST'!N46="","",'Y-SST'!N46)</f>
        <v/>
      </c>
      <c r="EG47" s="135">
        <f t="shared" si="42"/>
        <v>0</v>
      </c>
      <c r="EH47" s="146">
        <f t="shared" si="43"/>
        <v>0</v>
      </c>
      <c r="EI47" s="100" t="str">
        <f t="shared" si="44"/>
        <v>E</v>
      </c>
      <c r="EJ47" s="101" t="str">
        <f t="shared" si="45"/>
        <v/>
      </c>
      <c r="EK47" s="25" t="b">
        <f t="shared" si="12"/>
        <v>0</v>
      </c>
      <c r="EL47" s="102">
        <f t="shared" si="46"/>
        <v>0</v>
      </c>
      <c r="EM47" s="103" t="str">
        <f t="shared" si="47"/>
        <v>E</v>
      </c>
      <c r="EN47" s="260" t="str">
        <f t="shared" si="48"/>
        <v/>
      </c>
      <c r="EO47" s="25" t="str">
        <f>'CS-PS'!C43</f>
        <v>A</v>
      </c>
      <c r="EP47" s="25" t="str">
        <f>'CS-PS'!D43</f>
        <v>A</v>
      </c>
      <c r="EQ47" s="25" t="str">
        <f>ArtEducation!C43</f>
        <v>A</v>
      </c>
      <c r="ER47" s="25" t="str">
        <f>ArtEducation!D43</f>
        <v>A</v>
      </c>
      <c r="ES47" s="25" t="str">
        <f>'Health&amp;Physical Education'!C43</f>
        <v>A</v>
      </c>
      <c r="ET47" s="25" t="str">
        <f>'Health&amp;Physical Education'!D43</f>
        <v>A</v>
      </c>
      <c r="EU47" s="25" t="str">
        <f>Baglessdays!C43</f>
        <v>YES</v>
      </c>
      <c r="EV47" s="25" t="str">
        <f>Baglessdays!D43</f>
        <v>YES</v>
      </c>
      <c r="EW47" s="316" t="str">
        <f>studentprofile!N44</f>
        <v>GOOD</v>
      </c>
      <c r="EX47" s="207" t="str">
        <f>Discipline!C43</f>
        <v>A</v>
      </c>
      <c r="EY47" s="207" t="str">
        <f>Discipline!D43</f>
        <v>A</v>
      </c>
      <c r="EZ47" t="str">
        <f>SKILLSUBJECT!C43</f>
        <v>Qualified</v>
      </c>
    </row>
    <row r="48" spans="1:156" s="269" customFormat="1" ht="14.25" customHeight="1">
      <c r="A48" s="262">
        <v>38</v>
      </c>
      <c r="B48" s="263" t="str">
        <f>IF(studentprofile!D45="","",studentprofile!D45)</f>
        <v>YUG VAGADIYA</v>
      </c>
      <c r="C48" s="263">
        <f>IF('HY-ENGLISH'!C47="","",'HY-ENGLISH'!C47)</f>
        <v>14</v>
      </c>
      <c r="D48" s="263">
        <f>IF('HY-ENGLISH'!E47="","",'HY-ENGLISH'!E47)</f>
        <v>26</v>
      </c>
      <c r="E48" s="263">
        <f>IF('HY-ENGLISH'!G47="","",'HY-ENGLISH'!G47)</f>
        <v>13</v>
      </c>
      <c r="F48" s="25">
        <f>IF('HY-ENGLISH'!H47="","",'HY-ENGLISH'!H47)</f>
        <v>10</v>
      </c>
      <c r="G48" s="25">
        <f>IF('HY-ENGLISH'!I47="","",'HY-ENGLISH'!I47)</f>
        <v>10</v>
      </c>
      <c r="H48" s="25">
        <f>IF('HY-ENGLISH'!J47="","",'HY-ENGLISH'!J47)</f>
        <v>10</v>
      </c>
      <c r="I48" s="263">
        <f>IF('HY-ENGLISH'!L47="","",'HY-ENGLISH'!L47)</f>
        <v>42</v>
      </c>
      <c r="J48" s="263">
        <f>IF('HY-ENGLISH'!M47="","",'HY-ENGLISH'!M47)</f>
        <v>27</v>
      </c>
      <c r="K48" s="263">
        <f>IF('HY-ENGLISH'!N47="","",'HY-ENGLISH'!N47)</f>
        <v>70</v>
      </c>
      <c r="L48" s="264">
        <f t="shared" si="16"/>
        <v>28</v>
      </c>
      <c r="M48" s="263" t="str">
        <f>IF('Y-ENGLISH'!C47="","",'Y-ENGLISH'!C47)</f>
        <v/>
      </c>
      <c r="N48" s="263" t="str">
        <f>IF('Y-ENGLISH'!E47="","",'Y-ENGLISH'!E47)</f>
        <v/>
      </c>
      <c r="O48" s="263" t="str">
        <f>IF('Y-ENGLISH'!G47="","",'Y-ENGLISH'!G47)</f>
        <v/>
      </c>
      <c r="P48" s="25">
        <f>IF('Y-ENGLISH'!H47="","",'Y-ENGLISH'!H47)</f>
        <v>10</v>
      </c>
      <c r="Q48" s="25">
        <f>IF('Y-ENGLISH'!I47="","",'Y-ENGLISH'!I47)</f>
        <v>10</v>
      </c>
      <c r="R48" s="25">
        <f>IF('Y-ENGLISH'!J47="","",'Y-ENGLISH'!J47)</f>
        <v>10</v>
      </c>
      <c r="S48" s="263" t="str">
        <f>IF('Y-ENGLISH'!L47="","",'Y-ENGLISH'!L47)</f>
        <v/>
      </c>
      <c r="T48" s="263" t="str">
        <f>IF('Y-ENGLISH'!M47="","",'Y-ENGLISH'!M47)</f>
        <v/>
      </c>
      <c r="U48" s="263" t="str">
        <f>IF('Y-ENGLISH'!N47="","",'Y-ENGLISH'!N47)</f>
        <v/>
      </c>
      <c r="V48" s="135">
        <f t="shared" si="17"/>
        <v>0</v>
      </c>
      <c r="W48" s="146">
        <f t="shared" si="18"/>
        <v>28</v>
      </c>
      <c r="X48" s="265" t="str">
        <f t="shared" si="19"/>
        <v>E</v>
      </c>
      <c r="Y48" s="266">
        <f t="shared" si="20"/>
        <v>10</v>
      </c>
      <c r="Z48" s="263" t="str">
        <f>IF('HY-HINDI'!C47="","",'HY-HINDI'!C47)</f>
        <v/>
      </c>
      <c r="AA48" s="263" t="str">
        <f>IF('HY-HINDI'!E47="","",'HY-HINDI'!E47)</f>
        <v/>
      </c>
      <c r="AB48" s="263" t="str">
        <f>IF('HY-HINDI'!G47="","",'HY-HINDI'!G47)</f>
        <v/>
      </c>
      <c r="AC48" s="25">
        <f>IF('HY-HINDI'!H47="","",'HY-HINDI'!H47)</f>
        <v>9</v>
      </c>
      <c r="AD48" s="25">
        <f>IF('HY-HINDI'!I47="","",'HY-HINDI'!I47)</f>
        <v>10</v>
      </c>
      <c r="AE48" s="25">
        <f>IF('HY-HINDI'!J47="","",'HY-HINDI'!J47)</f>
        <v>10</v>
      </c>
      <c r="AF48" s="263" t="str">
        <f>IF('HY-HINDI'!L47="","",'HY-HINDI'!L47)</f>
        <v/>
      </c>
      <c r="AG48" s="263" t="str">
        <f>IF('HY-HINDI'!M47="","",'HY-HINDI'!M47)</f>
        <v/>
      </c>
      <c r="AH48" s="263" t="str">
        <f>IF('HY-HINDI'!N47="","",'HY-HINDI'!N47)</f>
        <v/>
      </c>
      <c r="AI48" s="264">
        <f t="shared" si="21"/>
        <v>0</v>
      </c>
      <c r="AJ48" s="263" t="str">
        <f>IF('Y-HINDI'!C47="","",'Y-HINDI'!C47)</f>
        <v/>
      </c>
      <c r="AK48" s="263" t="str">
        <f>IF('Y-HINDI'!E47="","",'Y-HINDI'!E47)</f>
        <v/>
      </c>
      <c r="AL48" s="263" t="str">
        <f>IF('Y-HINDI'!G47="","",'Y-HINDI'!G47)</f>
        <v/>
      </c>
      <c r="AM48" s="25">
        <f>IF('Y-HINDI'!H47="","",'Y-HINDI'!H47)</f>
        <v>10</v>
      </c>
      <c r="AN48" s="25">
        <f>IF('Y-HINDI'!I47="","",'Y-HINDI'!I47)</f>
        <v>9</v>
      </c>
      <c r="AO48" s="25">
        <f>IF('Y-HINDI'!J47="","",'Y-HINDI'!J47)</f>
        <v>9</v>
      </c>
      <c r="AP48" s="263" t="str">
        <f>IF('Y-HINDI'!L47="","",'Y-HINDI'!L47)</f>
        <v/>
      </c>
      <c r="AQ48" s="263" t="str">
        <f>IF('Y-HINDI'!M47="","",'Y-HINDI'!M47)</f>
        <v/>
      </c>
      <c r="AR48" s="263" t="str">
        <f>IF('Y-HINDI'!N47="","",'Y-HINDI'!N47)</f>
        <v/>
      </c>
      <c r="AS48" s="135">
        <f t="shared" si="22"/>
        <v>0</v>
      </c>
      <c r="AT48" s="146">
        <f t="shared" si="23"/>
        <v>0</v>
      </c>
      <c r="AU48" s="265" t="str">
        <f t="shared" si="24"/>
        <v>E</v>
      </c>
      <c r="AV48" s="266" t="str">
        <f t="shared" si="25"/>
        <v/>
      </c>
      <c r="AW48" s="263" t="str">
        <f>IF('HY-GUJARATI'!C47="","",'HY-GUJARATI'!C47)</f>
        <v/>
      </c>
      <c r="AX48" s="263" t="str">
        <f>IF('HY-GUJARATI'!E47="","",'HY-GUJARATI'!E47)</f>
        <v/>
      </c>
      <c r="AY48" s="263" t="str">
        <f>IF('HY-GUJARATI'!G47="","",'HY-GUJARATI'!G47)</f>
        <v/>
      </c>
      <c r="AZ48" s="25">
        <f>IF('HY-GUJARATI'!H47="","",'HY-GUJARATI'!H47)</f>
        <v>8</v>
      </c>
      <c r="BA48" s="25">
        <f>IF('HY-GUJARATI'!I47="","",'HY-GUJARATI'!I47)</f>
        <v>9</v>
      </c>
      <c r="BB48" s="25">
        <f>IF('HY-GUJARATI'!J47="","",'HY-GUJARATI'!J47)</f>
        <v>8</v>
      </c>
      <c r="BC48" s="263" t="str">
        <f>IF('HY-GUJARATI'!L47="","",'HY-GUJARATI'!L47)</f>
        <v/>
      </c>
      <c r="BD48" s="263" t="str">
        <f>IF('HY-GUJARATI'!M47="","",'HY-GUJARATI'!M47)</f>
        <v/>
      </c>
      <c r="BE48" s="263" t="str">
        <f>IF('HY-GUJARATI'!N47="","",'HY-GUJARATI'!N47)</f>
        <v/>
      </c>
      <c r="BF48" s="264">
        <f t="shared" si="26"/>
        <v>0</v>
      </c>
      <c r="BG48" s="263" t="str">
        <f>IF('Y-GUJARATI'!C47="","",'Y-GUJARATI'!C47)</f>
        <v/>
      </c>
      <c r="BH48" s="263" t="str">
        <f>IF('Y-GUJARATI'!E47="","",'Y-GUJARATI'!E47)</f>
        <v/>
      </c>
      <c r="BI48" s="263" t="str">
        <f>IF('Y-GUJARATI'!G47="","",'Y-GUJARATI'!G47)</f>
        <v/>
      </c>
      <c r="BJ48" s="25">
        <f>IF('Y-GUJARATI'!H47="","",'Y-GUJARATI'!H47)</f>
        <v>9</v>
      </c>
      <c r="BK48" s="25">
        <f>IF('Y-GUJARATI'!I47="","",'Y-GUJARATI'!I47)</f>
        <v>9</v>
      </c>
      <c r="BL48" s="25">
        <f>IF('Y-GUJARATI'!J47="","",'Y-GUJARATI'!J47)</f>
        <v>9</v>
      </c>
      <c r="BM48" s="263" t="str">
        <f>IF('Y-GUJARATI'!L47="","",'Y-GUJARATI'!L47)</f>
        <v/>
      </c>
      <c r="BN48" s="263" t="str">
        <f>IF('Y-GUJARATI'!M47="","",'Y-GUJARATI'!M47)</f>
        <v/>
      </c>
      <c r="BO48" s="263" t="str">
        <f>IF('Y-GUJARATI'!N47="","",'Y-GUJARATI'!N47)</f>
        <v/>
      </c>
      <c r="BP48" s="135">
        <f t="shared" si="27"/>
        <v>0</v>
      </c>
      <c r="BQ48" s="146">
        <f t="shared" si="28"/>
        <v>0</v>
      </c>
      <c r="BR48" s="265" t="str">
        <f t="shared" si="29"/>
        <v>E</v>
      </c>
      <c r="BS48" s="266" t="str">
        <f t="shared" si="30"/>
        <v/>
      </c>
      <c r="BT48" s="263" t="str">
        <f>IF('HY-MATHS'!C47="","",'HY-MATHS'!C47)</f>
        <v/>
      </c>
      <c r="BU48" s="263" t="str">
        <f>IF('HY-MATHS'!E47="","",'HY-MATHS'!E47)</f>
        <v/>
      </c>
      <c r="BV48" s="263" t="str">
        <f>IF('HY-MATHS'!G47="","",'HY-MATHS'!G47)</f>
        <v/>
      </c>
      <c r="BW48" s="25">
        <f>IF('HY-MATHS'!H47="","",'HY-MATHS'!H47)</f>
        <v>9</v>
      </c>
      <c r="BX48" s="25">
        <f>IF('HY-MATHS'!I47="","",'HY-MATHS'!I47)</f>
        <v>10</v>
      </c>
      <c r="BY48" s="25">
        <f>IF('HY-MATHS'!J47="","",'HY-MATHS'!J47)</f>
        <v>9</v>
      </c>
      <c r="BZ48" s="263" t="str">
        <f>IF('HY-MATHS'!L47="","",'HY-MATHS'!L47)</f>
        <v/>
      </c>
      <c r="CA48" s="263" t="str">
        <f>IF('HY-MATHS'!M47="","",'HY-MATHS'!M47)</f>
        <v/>
      </c>
      <c r="CB48" s="263" t="str">
        <f>IF('HY-MATHS'!N47="","",'HY-MATHS'!N47)</f>
        <v/>
      </c>
      <c r="CC48" s="264">
        <f t="shared" si="31"/>
        <v>0</v>
      </c>
      <c r="CD48" s="263" t="str">
        <f>IF('Y-MATHS'!C47="","",'Y-MATHS'!C47)</f>
        <v/>
      </c>
      <c r="CE48" s="263" t="str">
        <f>IF('Y-MATHS'!E47="","",'Y-MATHS'!E47)</f>
        <v/>
      </c>
      <c r="CF48" s="263" t="str">
        <f>IF('Y-MATHS'!G47="","",'Y-MATHS'!G47)</f>
        <v/>
      </c>
      <c r="CG48" s="25">
        <f>IF('Y-MATHS'!H47="","",'Y-MATHS'!H47)</f>
        <v>10</v>
      </c>
      <c r="CH48" s="25">
        <f>IF('Y-MATHS'!I47="","",'Y-MATHS'!I47)</f>
        <v>9</v>
      </c>
      <c r="CI48" s="25">
        <f>IF('Y-MATHS'!J47="","",'Y-MATHS'!J47)</f>
        <v>9</v>
      </c>
      <c r="CJ48" s="263" t="str">
        <f>IF('Y-MATHS'!L47="","",'Y-MATHS'!L47)</f>
        <v/>
      </c>
      <c r="CK48" s="263" t="str">
        <f>IF('Y-MATHS'!M47="","",'Y-MATHS'!M47)</f>
        <v/>
      </c>
      <c r="CL48" s="263" t="str">
        <f>IF('Y-MATHS'!N47="","",'Y-MATHS'!N47)</f>
        <v/>
      </c>
      <c r="CM48" s="135">
        <f t="shared" si="32"/>
        <v>0</v>
      </c>
      <c r="CN48" s="146">
        <f t="shared" si="33"/>
        <v>0</v>
      </c>
      <c r="CO48" s="265" t="str">
        <f t="shared" si="34"/>
        <v>E</v>
      </c>
      <c r="CP48" s="266" t="str">
        <f t="shared" si="35"/>
        <v/>
      </c>
      <c r="CQ48" s="263" t="str">
        <f>IF('HY-SCIENCE'!C47="","",'HY-SCIENCE'!C47)</f>
        <v/>
      </c>
      <c r="CR48" s="263" t="str">
        <f>IF('HY-SCIENCE'!E47="","",'HY-SCIENCE'!E47)</f>
        <v/>
      </c>
      <c r="CS48" s="263" t="str">
        <f>IF('HY-SCIENCE'!G47="","",'HY-SCIENCE'!G47)</f>
        <v/>
      </c>
      <c r="CT48" s="25">
        <f>IF('HY-SCIENCE'!H47="","",'HY-SCIENCE'!H47)</f>
        <v>10</v>
      </c>
      <c r="CU48" s="25">
        <f>IF('HY-SCIENCE'!I47="","",'HY-SCIENCE'!I47)</f>
        <v>10</v>
      </c>
      <c r="CV48" s="25">
        <f>IF('HY-SCIENCE'!J47="","",'HY-SCIENCE'!J47)</f>
        <v>10</v>
      </c>
      <c r="CW48" s="263" t="str">
        <f>IF('HY-SCIENCE'!L47="","",'HY-SCIENCE'!L47)</f>
        <v/>
      </c>
      <c r="CX48" s="263" t="str">
        <f>IF('HY-SCIENCE'!M47="","",'HY-SCIENCE'!M47)</f>
        <v/>
      </c>
      <c r="CY48" s="263" t="str">
        <f>IF('HY-SCIENCE'!N47="","",'HY-SCIENCE'!N47)</f>
        <v/>
      </c>
      <c r="CZ48" s="264">
        <f t="shared" si="36"/>
        <v>0</v>
      </c>
      <c r="DA48" s="263" t="str">
        <f>IF('Y-SCIENCE'!C47="","",'Y-SCIENCE'!C47)</f>
        <v/>
      </c>
      <c r="DB48" s="263" t="str">
        <f>IF('Y-SCIENCE'!E47="","",'Y-SCIENCE'!E47)</f>
        <v/>
      </c>
      <c r="DC48" s="263" t="str">
        <f>IF('Y-SCIENCE'!G47="","",'Y-SCIENCE'!G47)</f>
        <v/>
      </c>
      <c r="DD48" s="25">
        <f>IF('Y-SCIENCE'!H47="","",'Y-SCIENCE'!H47)</f>
        <v>9</v>
      </c>
      <c r="DE48" s="25">
        <f>IF('Y-SCIENCE'!I47="","",'Y-SCIENCE'!I47)</f>
        <v>9</v>
      </c>
      <c r="DF48" s="25">
        <f>IF('Y-SCIENCE'!J47="","",'Y-SCIENCE'!J47)</f>
        <v>10</v>
      </c>
      <c r="DG48" s="263" t="str">
        <f>IF('Y-SCIENCE'!L47="","",'Y-SCIENCE'!L47)</f>
        <v/>
      </c>
      <c r="DH48" s="263" t="str">
        <f>IF('Y-SCIENCE'!M47="","",'Y-SCIENCE'!M47)</f>
        <v/>
      </c>
      <c r="DI48" s="263" t="str">
        <f>IF('Y-SCIENCE'!N47="","",'Y-SCIENCE'!N47)</f>
        <v/>
      </c>
      <c r="DJ48" s="135">
        <f t="shared" si="37"/>
        <v>0</v>
      </c>
      <c r="DK48" s="146">
        <f t="shared" si="38"/>
        <v>0</v>
      </c>
      <c r="DL48" s="265" t="str">
        <f t="shared" si="39"/>
        <v>E</v>
      </c>
      <c r="DM48" s="266" t="str">
        <f t="shared" si="40"/>
        <v/>
      </c>
      <c r="DN48" s="263" t="str">
        <f>IF('HY-SST'!C47="","",'HY-SST'!C47)</f>
        <v/>
      </c>
      <c r="DO48" s="263" t="str">
        <f>IF('HY-SST'!E47="","",'HY-SST'!E47)</f>
        <v/>
      </c>
      <c r="DP48" s="263" t="str">
        <f>IF('HY-SST'!G47="","",'HY-SST'!G47)</f>
        <v/>
      </c>
      <c r="DQ48" s="25">
        <f>IF('HY-SST'!H47="","",'HY-SST'!H47)</f>
        <v>8</v>
      </c>
      <c r="DR48" s="25">
        <f>IF('HY-SST'!I47="","",'HY-SST'!I47)</f>
        <v>8</v>
      </c>
      <c r="DS48" s="25">
        <f>IF('HY-SST'!J47="","",'HY-SST'!J47)</f>
        <v>8</v>
      </c>
      <c r="DT48" s="263" t="str">
        <f>IF('HY-SST'!L47="","",'HY-SST'!L47)</f>
        <v/>
      </c>
      <c r="DU48" s="263" t="str">
        <f>IF('HY-SST'!M47="","",'HY-SST'!M47)</f>
        <v/>
      </c>
      <c r="DV48" s="263" t="str">
        <f>IF('HY-SST'!N47="","",'HY-SST'!N47)</f>
        <v/>
      </c>
      <c r="DW48" s="264">
        <f t="shared" si="41"/>
        <v>0</v>
      </c>
      <c r="DX48" s="263" t="str">
        <f>IF('Y-SST'!C47="","",'Y-SST'!C47)</f>
        <v/>
      </c>
      <c r="DY48" s="263" t="str">
        <f>IF('Y-SST'!E47="","",'Y-SST'!E47)</f>
        <v/>
      </c>
      <c r="DZ48" s="263" t="str">
        <f>IF('Y-SST'!G47="","",'Y-SST'!G47)</f>
        <v/>
      </c>
      <c r="EA48" s="25">
        <f>IF('Y-SST'!H47="","",'Y-SST'!H47)</f>
        <v>9</v>
      </c>
      <c r="EB48" s="25">
        <f>IF('Y-SST'!I47="","",'Y-SST'!I47)</f>
        <v>10</v>
      </c>
      <c r="EC48" s="25">
        <f>IF('Y-SST'!J47="","",'Y-SST'!J47)</f>
        <v>9</v>
      </c>
      <c r="ED48" s="263" t="str">
        <f>IF('Y-SST'!L47="","",'Y-SST'!L47)</f>
        <v/>
      </c>
      <c r="EE48" s="263" t="str">
        <f>IF('Y-SST'!M47="","",'Y-SST'!M47)</f>
        <v/>
      </c>
      <c r="EF48" s="263" t="str">
        <f>IF('Y-SST'!N47="","",'Y-SST'!N47)</f>
        <v/>
      </c>
      <c r="EG48" s="135">
        <f t="shared" si="42"/>
        <v>0</v>
      </c>
      <c r="EH48" s="146">
        <f t="shared" si="43"/>
        <v>0</v>
      </c>
      <c r="EI48" s="265" t="str">
        <f t="shared" si="44"/>
        <v>E</v>
      </c>
      <c r="EJ48" s="266" t="str">
        <f t="shared" si="45"/>
        <v/>
      </c>
      <c r="EK48" s="263" t="b">
        <f t="shared" si="12"/>
        <v>0</v>
      </c>
      <c r="EL48" s="267">
        <f t="shared" si="46"/>
        <v>0</v>
      </c>
      <c r="EM48" s="268" t="str">
        <f t="shared" si="47"/>
        <v>E</v>
      </c>
      <c r="EN48" s="260" t="str">
        <f t="shared" si="48"/>
        <v/>
      </c>
      <c r="EO48" s="263" t="str">
        <f>'CS-PS'!C44</f>
        <v>A</v>
      </c>
      <c r="EP48" s="263" t="str">
        <f>'CS-PS'!D44</f>
        <v>A</v>
      </c>
      <c r="EQ48" s="263" t="str">
        <f>ArtEducation!C44</f>
        <v>A</v>
      </c>
      <c r="ER48" s="263" t="str">
        <f>ArtEducation!D44</f>
        <v>A</v>
      </c>
      <c r="ES48" s="263" t="str">
        <f>'Health&amp;Physical Education'!C44</f>
        <v>A</v>
      </c>
      <c r="ET48" s="263" t="str">
        <f>'Health&amp;Physical Education'!D44</f>
        <v>A</v>
      </c>
      <c r="EU48" s="263" t="str">
        <f>Baglessdays!C44</f>
        <v>YES</v>
      </c>
      <c r="EV48" s="263" t="str">
        <f>Baglessdays!D44</f>
        <v>YES</v>
      </c>
      <c r="EW48" s="317" t="str">
        <f>studentprofile!N45</f>
        <v>GOOD</v>
      </c>
      <c r="EX48" s="207" t="str">
        <f>Discipline!C44</f>
        <v>A</v>
      </c>
      <c r="EY48" s="207" t="str">
        <f>Discipline!D44</f>
        <v>A</v>
      </c>
      <c r="EZ48" t="str">
        <f>SKILLSUBJECT!C44</f>
        <v>Qualified</v>
      </c>
    </row>
    <row r="49" spans="1:156" s="269" customFormat="1" ht="14.25" customHeight="1">
      <c r="A49" s="262">
        <v>39</v>
      </c>
      <c r="B49" s="263" t="str">
        <f>IF(studentprofile!D46="","",studentprofile!D46)</f>
        <v/>
      </c>
      <c r="C49" s="263" t="str">
        <f>IF('HY-ENGLISH'!C48="","",'HY-ENGLISH'!C48)</f>
        <v/>
      </c>
      <c r="D49" s="263" t="str">
        <f>IF('HY-ENGLISH'!E48="","",'HY-ENGLISH'!E48)</f>
        <v/>
      </c>
      <c r="E49" s="263" t="str">
        <f>IF('HY-ENGLISH'!G48="","",'HY-ENGLISH'!G48)</f>
        <v/>
      </c>
      <c r="F49" s="25" t="str">
        <f>IF('HY-ENGLISH'!H48="","",'HY-ENGLISH'!H48)</f>
        <v/>
      </c>
      <c r="G49" s="25" t="str">
        <f>IF('HY-ENGLISH'!I48="","",'HY-ENGLISH'!I48)</f>
        <v/>
      </c>
      <c r="H49" s="25" t="str">
        <f>IF('HY-ENGLISH'!J48="","",'HY-ENGLISH'!J48)</f>
        <v/>
      </c>
      <c r="I49" s="263" t="str">
        <f>IF('HY-ENGLISH'!L48="","",'HY-ENGLISH'!L48)</f>
        <v/>
      </c>
      <c r="J49" s="263" t="str">
        <f>IF('HY-ENGLISH'!M48="","",'HY-ENGLISH'!M48)</f>
        <v/>
      </c>
      <c r="K49" s="263" t="str">
        <f>IF('HY-ENGLISH'!N48="","",'HY-ENGLISH'!N48)</f>
        <v/>
      </c>
      <c r="L49" s="264">
        <f t="shared" si="16"/>
        <v>0</v>
      </c>
      <c r="M49" s="263" t="str">
        <f>IF('Y-ENGLISH'!C48="","",'Y-ENGLISH'!C48)</f>
        <v/>
      </c>
      <c r="N49" s="263" t="str">
        <f>IF('Y-ENGLISH'!E48="","",'Y-ENGLISH'!E48)</f>
        <v/>
      </c>
      <c r="O49" s="263" t="str">
        <f>IF('Y-ENGLISH'!G48="","",'Y-ENGLISH'!G48)</f>
        <v/>
      </c>
      <c r="P49" s="25" t="str">
        <f>IF('Y-ENGLISH'!H48="","",'Y-ENGLISH'!H48)</f>
        <v/>
      </c>
      <c r="Q49" s="25" t="str">
        <f>IF('Y-ENGLISH'!I48="","",'Y-ENGLISH'!I48)</f>
        <v/>
      </c>
      <c r="R49" s="25" t="str">
        <f>IF('Y-ENGLISH'!J48="","",'Y-ENGLISH'!J48)</f>
        <v/>
      </c>
      <c r="S49" s="263" t="str">
        <f>IF('Y-ENGLISH'!L48="","",'Y-ENGLISH'!L48)</f>
        <v/>
      </c>
      <c r="T49" s="263" t="str">
        <f>IF('Y-ENGLISH'!M48="","",'Y-ENGLISH'!M48)</f>
        <v/>
      </c>
      <c r="U49" s="263" t="str">
        <f>IF('Y-ENGLISH'!N48="","",'Y-ENGLISH'!N48)</f>
        <v/>
      </c>
      <c r="V49" s="135">
        <f t="shared" si="17"/>
        <v>0</v>
      </c>
      <c r="W49" s="146">
        <f t="shared" si="18"/>
        <v>0</v>
      </c>
      <c r="X49" s="265" t="str">
        <f t="shared" si="19"/>
        <v>E</v>
      </c>
      <c r="Y49" s="266" t="str">
        <f t="shared" si="20"/>
        <v/>
      </c>
      <c r="Z49" s="263" t="str">
        <f>IF('HY-HINDI'!C48="","",'HY-HINDI'!C48)</f>
        <v/>
      </c>
      <c r="AA49" s="263" t="str">
        <f>IF('HY-HINDI'!E48="","",'HY-HINDI'!E48)</f>
        <v/>
      </c>
      <c r="AB49" s="263" t="str">
        <f>IF('HY-HINDI'!G48="","",'HY-HINDI'!G48)</f>
        <v/>
      </c>
      <c r="AC49" s="25" t="str">
        <f>IF('HY-HINDI'!H48="","",'HY-HINDI'!H48)</f>
        <v/>
      </c>
      <c r="AD49" s="25" t="str">
        <f>IF('HY-HINDI'!I48="","",'HY-HINDI'!I48)</f>
        <v/>
      </c>
      <c r="AE49" s="25" t="str">
        <f>IF('HY-HINDI'!J48="","",'HY-HINDI'!J48)</f>
        <v/>
      </c>
      <c r="AF49" s="263" t="str">
        <f>IF('HY-HINDI'!L48="","",'HY-HINDI'!L48)</f>
        <v/>
      </c>
      <c r="AG49" s="263" t="str">
        <f>IF('HY-HINDI'!M48="","",'HY-HINDI'!M48)</f>
        <v/>
      </c>
      <c r="AH49" s="263" t="str">
        <f>IF('HY-HINDI'!N48="","",'HY-HINDI'!N48)</f>
        <v/>
      </c>
      <c r="AI49" s="264">
        <f t="shared" si="21"/>
        <v>0</v>
      </c>
      <c r="AJ49" s="263" t="str">
        <f>IF('Y-HINDI'!C48="","",'Y-HINDI'!C48)</f>
        <v/>
      </c>
      <c r="AK49" s="263" t="str">
        <f>IF('Y-HINDI'!E48="","",'Y-HINDI'!E48)</f>
        <v/>
      </c>
      <c r="AL49" s="263" t="str">
        <f>IF('Y-HINDI'!G48="","",'Y-HINDI'!G48)</f>
        <v/>
      </c>
      <c r="AM49" s="25">
        <f>IF('Y-HINDI'!H48="","",'Y-HINDI'!H48)</f>
        <v>9</v>
      </c>
      <c r="AN49" s="25">
        <f>IF('Y-HINDI'!I48="","",'Y-HINDI'!I48)</f>
        <v>10</v>
      </c>
      <c r="AO49" s="25">
        <f>IF('Y-HINDI'!J48="","",'Y-HINDI'!J48)</f>
        <v>9</v>
      </c>
      <c r="AP49" s="263" t="str">
        <f>IF('Y-HINDI'!L48="","",'Y-HINDI'!L48)</f>
        <v/>
      </c>
      <c r="AQ49" s="263" t="str">
        <f>IF('Y-HINDI'!M48="","",'Y-HINDI'!M48)</f>
        <v/>
      </c>
      <c r="AR49" s="263" t="str">
        <f>IF('Y-HINDI'!N48="","",'Y-HINDI'!N48)</f>
        <v/>
      </c>
      <c r="AS49" s="135">
        <f t="shared" si="22"/>
        <v>0</v>
      </c>
      <c r="AT49" s="146">
        <f t="shared" si="23"/>
        <v>0</v>
      </c>
      <c r="AU49" s="265" t="str">
        <f t="shared" si="24"/>
        <v>E</v>
      </c>
      <c r="AV49" s="266" t="str">
        <f t="shared" si="25"/>
        <v/>
      </c>
      <c r="AW49" s="263" t="str">
        <f>IF('HY-GUJARATI'!C48="","",'HY-GUJARATI'!C48)</f>
        <v/>
      </c>
      <c r="AX49" s="263" t="str">
        <f>IF('HY-GUJARATI'!E48="","",'HY-GUJARATI'!E48)</f>
        <v/>
      </c>
      <c r="AY49" s="263" t="str">
        <f>IF('HY-GUJARATI'!G48="","",'HY-GUJARATI'!G48)</f>
        <v/>
      </c>
      <c r="AZ49" s="25">
        <f>IF('HY-GUJARATI'!H48="","",'HY-GUJARATI'!H48)</f>
        <v>9</v>
      </c>
      <c r="BA49" s="25">
        <f>IF('HY-GUJARATI'!I48="","",'HY-GUJARATI'!I48)</f>
        <v>9</v>
      </c>
      <c r="BB49" s="25">
        <f>IF('HY-GUJARATI'!J48="","",'HY-GUJARATI'!J48)</f>
        <v>8</v>
      </c>
      <c r="BC49" s="263" t="str">
        <f>IF('HY-GUJARATI'!L48="","",'HY-GUJARATI'!L48)</f>
        <v/>
      </c>
      <c r="BD49" s="263" t="str">
        <f>IF('HY-GUJARATI'!M48="","",'HY-GUJARATI'!M48)</f>
        <v/>
      </c>
      <c r="BE49" s="263" t="str">
        <f>IF('HY-GUJARATI'!N48="","",'HY-GUJARATI'!N48)</f>
        <v/>
      </c>
      <c r="BF49" s="264">
        <f t="shared" si="26"/>
        <v>0</v>
      </c>
      <c r="BG49" s="263" t="str">
        <f>IF('Y-GUJARATI'!C48="","",'Y-GUJARATI'!C48)</f>
        <v/>
      </c>
      <c r="BH49" s="263" t="str">
        <f>IF('Y-GUJARATI'!E48="","",'Y-GUJARATI'!E48)</f>
        <v/>
      </c>
      <c r="BI49" s="263" t="str">
        <f>IF('Y-GUJARATI'!G48="","",'Y-GUJARATI'!G48)</f>
        <v/>
      </c>
      <c r="BJ49" s="25">
        <f>IF('Y-GUJARATI'!H48="","",'Y-GUJARATI'!H48)</f>
        <v>10</v>
      </c>
      <c r="BK49" s="25">
        <f>IF('Y-GUJARATI'!I48="","",'Y-GUJARATI'!I48)</f>
        <v>9</v>
      </c>
      <c r="BL49" s="25">
        <f>IF('Y-GUJARATI'!J48="","",'Y-GUJARATI'!J48)</f>
        <v>10</v>
      </c>
      <c r="BM49" s="263" t="str">
        <f>IF('Y-GUJARATI'!L48="","",'Y-GUJARATI'!L48)</f>
        <v/>
      </c>
      <c r="BN49" s="263" t="str">
        <f>IF('Y-GUJARATI'!M48="","",'Y-GUJARATI'!M48)</f>
        <v/>
      </c>
      <c r="BO49" s="263" t="str">
        <f>IF('Y-GUJARATI'!N48="","",'Y-GUJARATI'!N48)</f>
        <v/>
      </c>
      <c r="BP49" s="135">
        <f t="shared" si="27"/>
        <v>0</v>
      </c>
      <c r="BQ49" s="146">
        <f t="shared" si="28"/>
        <v>0</v>
      </c>
      <c r="BR49" s="265" t="str">
        <f t="shared" si="29"/>
        <v>E</v>
      </c>
      <c r="BS49" s="266" t="str">
        <f t="shared" si="30"/>
        <v/>
      </c>
      <c r="BT49" s="263" t="str">
        <f>IF('HY-MATHS'!C48="","",'HY-MATHS'!C48)</f>
        <v/>
      </c>
      <c r="BU49" s="263" t="str">
        <f>IF('HY-MATHS'!E48="","",'HY-MATHS'!E48)</f>
        <v/>
      </c>
      <c r="BV49" s="263" t="str">
        <f>IF('HY-MATHS'!G48="","",'HY-MATHS'!G48)</f>
        <v/>
      </c>
      <c r="BW49" s="25" t="str">
        <f>IF('HY-MATHS'!H48="","",'HY-MATHS'!H48)</f>
        <v/>
      </c>
      <c r="BX49" s="25" t="str">
        <f>IF('HY-MATHS'!I48="","",'HY-MATHS'!I48)</f>
        <v/>
      </c>
      <c r="BY49" s="25" t="str">
        <f>IF('HY-MATHS'!J48="","",'HY-MATHS'!J48)</f>
        <v/>
      </c>
      <c r="BZ49" s="263" t="str">
        <f>IF('HY-MATHS'!L48="","",'HY-MATHS'!L48)</f>
        <v/>
      </c>
      <c r="CA49" s="263" t="str">
        <f>IF('HY-MATHS'!M48="","",'HY-MATHS'!M48)</f>
        <v/>
      </c>
      <c r="CB49" s="263" t="str">
        <f>IF('HY-MATHS'!N48="","",'HY-MATHS'!N48)</f>
        <v/>
      </c>
      <c r="CC49" s="264">
        <f t="shared" si="31"/>
        <v>0</v>
      </c>
      <c r="CD49" s="263" t="str">
        <f>IF('Y-MATHS'!C48="","",'Y-MATHS'!C48)</f>
        <v/>
      </c>
      <c r="CE49" s="263" t="str">
        <f>IF('Y-MATHS'!E48="","",'Y-MATHS'!E48)</f>
        <v/>
      </c>
      <c r="CF49" s="263" t="str">
        <f>IF('Y-MATHS'!G48="","",'Y-MATHS'!G48)</f>
        <v/>
      </c>
      <c r="CG49" s="25">
        <f>IF('Y-MATHS'!H48="","",'Y-MATHS'!H48)</f>
        <v>9</v>
      </c>
      <c r="CH49" s="25">
        <f>IF('Y-MATHS'!I48="","",'Y-MATHS'!I48)</f>
        <v>10</v>
      </c>
      <c r="CI49" s="25">
        <f>IF('Y-MATHS'!J48="","",'Y-MATHS'!J48)</f>
        <v>10</v>
      </c>
      <c r="CJ49" s="263" t="str">
        <f>IF('Y-MATHS'!L48="","",'Y-MATHS'!L48)</f>
        <v/>
      </c>
      <c r="CK49" s="263" t="str">
        <f>IF('Y-MATHS'!M48="","",'Y-MATHS'!M48)</f>
        <v/>
      </c>
      <c r="CL49" s="263" t="str">
        <f>IF('Y-MATHS'!N48="","",'Y-MATHS'!N48)</f>
        <v/>
      </c>
      <c r="CM49" s="135">
        <f t="shared" si="32"/>
        <v>0</v>
      </c>
      <c r="CN49" s="146">
        <f t="shared" si="33"/>
        <v>0</v>
      </c>
      <c r="CO49" s="265" t="str">
        <f t="shared" si="34"/>
        <v>E</v>
      </c>
      <c r="CP49" s="266" t="str">
        <f t="shared" si="35"/>
        <v/>
      </c>
      <c r="CQ49" s="263" t="str">
        <f>IF('HY-SCIENCE'!C48="","",'HY-SCIENCE'!C48)</f>
        <v/>
      </c>
      <c r="CR49" s="263" t="str">
        <f>IF('HY-SCIENCE'!E48="","",'HY-SCIENCE'!E48)</f>
        <v/>
      </c>
      <c r="CS49" s="263" t="str">
        <f>IF('HY-SCIENCE'!G48="","",'HY-SCIENCE'!G48)</f>
        <v/>
      </c>
      <c r="CT49" s="25" t="str">
        <f>IF('HY-SCIENCE'!H48="","",'HY-SCIENCE'!H48)</f>
        <v/>
      </c>
      <c r="CU49" s="25" t="str">
        <f>IF('HY-SCIENCE'!I48="","",'HY-SCIENCE'!I48)</f>
        <v/>
      </c>
      <c r="CV49" s="25" t="str">
        <f>IF('HY-SCIENCE'!J48="","",'HY-SCIENCE'!J48)</f>
        <v/>
      </c>
      <c r="CW49" s="263" t="str">
        <f>IF('HY-SCIENCE'!L48="","",'HY-SCIENCE'!L48)</f>
        <v/>
      </c>
      <c r="CX49" s="263" t="str">
        <f>IF('HY-SCIENCE'!M48="","",'HY-SCIENCE'!M48)</f>
        <v/>
      </c>
      <c r="CY49" s="263" t="str">
        <f>IF('HY-SCIENCE'!N48="","",'HY-SCIENCE'!N48)</f>
        <v/>
      </c>
      <c r="CZ49" s="264">
        <f t="shared" si="36"/>
        <v>0</v>
      </c>
      <c r="DA49" s="263" t="str">
        <f>IF('Y-SCIENCE'!C48="","",'Y-SCIENCE'!C48)</f>
        <v/>
      </c>
      <c r="DB49" s="263" t="str">
        <f>IF('Y-SCIENCE'!E48="","",'Y-SCIENCE'!E48)</f>
        <v/>
      </c>
      <c r="DC49" s="263" t="str">
        <f>IF('Y-SCIENCE'!G48="","",'Y-SCIENCE'!G48)</f>
        <v/>
      </c>
      <c r="DD49" s="25">
        <f>IF('Y-SCIENCE'!H48="","",'Y-SCIENCE'!H48)</f>
        <v>10</v>
      </c>
      <c r="DE49" s="25">
        <f>IF('Y-SCIENCE'!I48="","",'Y-SCIENCE'!I48)</f>
        <v>9</v>
      </c>
      <c r="DF49" s="25">
        <f>IF('Y-SCIENCE'!J48="","",'Y-SCIENCE'!J48)</f>
        <v>10</v>
      </c>
      <c r="DG49" s="263" t="str">
        <f>IF('Y-SCIENCE'!L48="","",'Y-SCIENCE'!L48)</f>
        <v/>
      </c>
      <c r="DH49" s="263" t="str">
        <f>IF('Y-SCIENCE'!M48="","",'Y-SCIENCE'!M48)</f>
        <v/>
      </c>
      <c r="DI49" s="263" t="str">
        <f>IF('Y-SCIENCE'!N48="","",'Y-SCIENCE'!N48)</f>
        <v/>
      </c>
      <c r="DJ49" s="135">
        <f t="shared" si="37"/>
        <v>0</v>
      </c>
      <c r="DK49" s="146">
        <f t="shared" si="38"/>
        <v>0</v>
      </c>
      <c r="DL49" s="265" t="str">
        <f t="shared" si="39"/>
        <v>E</v>
      </c>
      <c r="DM49" s="266" t="str">
        <f t="shared" si="40"/>
        <v/>
      </c>
      <c r="DN49" s="263" t="str">
        <f>IF('HY-SST'!C48="","",'HY-SST'!C48)</f>
        <v/>
      </c>
      <c r="DO49" s="263" t="str">
        <f>IF('HY-SST'!E48="","",'HY-SST'!E48)</f>
        <v/>
      </c>
      <c r="DP49" s="263" t="str">
        <f>IF('HY-SST'!G48="","",'HY-SST'!G48)</f>
        <v/>
      </c>
      <c r="DQ49" s="25" t="str">
        <f>IF('HY-SST'!H48="","",'HY-SST'!H48)</f>
        <v/>
      </c>
      <c r="DR49" s="25" t="str">
        <f>IF('HY-SST'!I48="","",'HY-SST'!I48)</f>
        <v/>
      </c>
      <c r="DS49" s="25" t="str">
        <f>IF('HY-SST'!J48="","",'HY-SST'!J48)</f>
        <v/>
      </c>
      <c r="DT49" s="263" t="str">
        <f>IF('HY-SST'!L48="","",'HY-SST'!L48)</f>
        <v/>
      </c>
      <c r="DU49" s="263" t="str">
        <f>IF('HY-SST'!M48="","",'HY-SST'!M48)</f>
        <v/>
      </c>
      <c r="DV49" s="263" t="str">
        <f>IF('HY-SST'!N48="","",'HY-SST'!N48)</f>
        <v/>
      </c>
      <c r="DW49" s="264">
        <f t="shared" si="41"/>
        <v>0</v>
      </c>
      <c r="DX49" s="263" t="str">
        <f>IF('Y-SST'!C48="","",'Y-SST'!C48)</f>
        <v/>
      </c>
      <c r="DY49" s="263" t="str">
        <f>IF('Y-SST'!E48="","",'Y-SST'!E48)</f>
        <v/>
      </c>
      <c r="DZ49" s="263" t="str">
        <f>IF('Y-SST'!G48="","",'Y-SST'!G48)</f>
        <v/>
      </c>
      <c r="EA49" s="25">
        <f>IF('Y-SST'!H48="","",'Y-SST'!H48)</f>
        <v>8</v>
      </c>
      <c r="EB49" s="25">
        <f>IF('Y-SST'!I48="","",'Y-SST'!I48)</f>
        <v>9</v>
      </c>
      <c r="EC49" s="25">
        <f>IF('Y-SST'!J48="","",'Y-SST'!J48)</f>
        <v>8</v>
      </c>
      <c r="ED49" s="263" t="str">
        <f>IF('Y-SST'!L48="","",'Y-SST'!L48)</f>
        <v/>
      </c>
      <c r="EE49" s="263" t="str">
        <f>IF('Y-SST'!M48="","",'Y-SST'!M48)</f>
        <v/>
      </c>
      <c r="EF49" s="263" t="str">
        <f>IF('Y-SST'!N48="","",'Y-SST'!N48)</f>
        <v/>
      </c>
      <c r="EG49" s="135">
        <f t="shared" si="42"/>
        <v>0</v>
      </c>
      <c r="EH49" s="146">
        <f t="shared" si="43"/>
        <v>0</v>
      </c>
      <c r="EI49" s="265" t="str">
        <f t="shared" si="44"/>
        <v>E</v>
      </c>
      <c r="EJ49" s="266" t="str">
        <f t="shared" si="45"/>
        <v/>
      </c>
      <c r="EK49" s="263" t="b">
        <f t="shared" si="12"/>
        <v>0</v>
      </c>
      <c r="EL49" s="267">
        <f t="shared" si="46"/>
        <v>0</v>
      </c>
      <c r="EM49" s="268" t="str">
        <f t="shared" si="47"/>
        <v>E</v>
      </c>
      <c r="EN49" s="260" t="str">
        <f t="shared" si="48"/>
        <v/>
      </c>
      <c r="EO49" s="263" t="str">
        <f>'CS-PS'!C45</f>
        <v>A</v>
      </c>
      <c r="EP49" s="263" t="str">
        <f>'CS-PS'!D45</f>
        <v>A</v>
      </c>
      <c r="EQ49" s="263" t="str">
        <f>ArtEducation!C45</f>
        <v>A</v>
      </c>
      <c r="ER49" s="263" t="str">
        <f>ArtEducation!D45</f>
        <v>A</v>
      </c>
      <c r="ES49" s="263">
        <f>'Health&amp;Physical Education'!C45</f>
        <v>0</v>
      </c>
      <c r="ET49" s="263">
        <f>'Health&amp;Physical Education'!D45</f>
        <v>0</v>
      </c>
      <c r="EU49" s="263" t="str">
        <f>Baglessdays!C45</f>
        <v>YES</v>
      </c>
      <c r="EV49" s="263" t="str">
        <f>Baglessdays!D45</f>
        <v>YES</v>
      </c>
      <c r="EW49" s="317" t="str">
        <f>studentprofile!N46</f>
        <v>GOOD</v>
      </c>
      <c r="EX49" s="207" t="str">
        <f>Discipline!C45</f>
        <v>A</v>
      </c>
      <c r="EY49" s="207" t="str">
        <f>Discipline!D45</f>
        <v>A</v>
      </c>
      <c r="EZ49" t="str">
        <f>SKILLSUBJECT!C45</f>
        <v>Qualified</v>
      </c>
    </row>
    <row r="50" spans="1:156" s="269" customFormat="1" ht="14.25" customHeight="1">
      <c r="A50" s="262">
        <v>40</v>
      </c>
      <c r="B50" s="263" t="str">
        <f>IF(studentprofile!D47="","",studentprofile!D47)</f>
        <v/>
      </c>
      <c r="C50" s="263" t="str">
        <f>IF('HY-ENGLISH'!C49="","",'HY-ENGLISH'!C49)</f>
        <v/>
      </c>
      <c r="D50" s="263" t="str">
        <f>IF('HY-ENGLISH'!E49="","",'HY-ENGLISH'!E49)</f>
        <v/>
      </c>
      <c r="E50" s="263" t="str">
        <f>IF('HY-ENGLISH'!G49="","",'HY-ENGLISH'!G49)</f>
        <v/>
      </c>
      <c r="F50" s="25" t="str">
        <f>IF('HY-ENGLISH'!H49="","",'HY-ENGLISH'!H49)</f>
        <v/>
      </c>
      <c r="G50" s="25" t="str">
        <f>IF('HY-ENGLISH'!I49="","",'HY-ENGLISH'!I49)</f>
        <v/>
      </c>
      <c r="H50" s="25" t="str">
        <f>IF('HY-ENGLISH'!J49="","",'HY-ENGLISH'!J49)</f>
        <v/>
      </c>
      <c r="I50" s="263" t="str">
        <f>IF('HY-ENGLISH'!L49="","",'HY-ENGLISH'!L49)</f>
        <v/>
      </c>
      <c r="J50" s="263" t="str">
        <f>IF('HY-ENGLISH'!M49="","",'HY-ENGLISH'!M49)</f>
        <v/>
      </c>
      <c r="K50" s="263" t="str">
        <f>IF('HY-ENGLISH'!N49="","",'HY-ENGLISH'!N49)</f>
        <v/>
      </c>
      <c r="L50" s="264">
        <f t="shared" si="16"/>
        <v>0</v>
      </c>
      <c r="M50" s="263" t="str">
        <f>IF('Y-ENGLISH'!C49="","",'Y-ENGLISH'!C49)</f>
        <v/>
      </c>
      <c r="N50" s="263" t="str">
        <f>IF('Y-ENGLISH'!E49="","",'Y-ENGLISH'!E49)</f>
        <v/>
      </c>
      <c r="O50" s="263" t="str">
        <f>IF('Y-ENGLISH'!G49="","",'Y-ENGLISH'!G49)</f>
        <v/>
      </c>
      <c r="P50" s="25" t="str">
        <f>IF('Y-ENGLISH'!H49="","",'Y-ENGLISH'!H49)</f>
        <v/>
      </c>
      <c r="Q50" s="25" t="str">
        <f>IF('Y-ENGLISH'!I49="","",'Y-ENGLISH'!I49)</f>
        <v/>
      </c>
      <c r="R50" s="25" t="str">
        <f>IF('Y-ENGLISH'!J49="","",'Y-ENGLISH'!J49)</f>
        <v/>
      </c>
      <c r="S50" s="263" t="str">
        <f>IF('Y-ENGLISH'!L49="","",'Y-ENGLISH'!L49)</f>
        <v/>
      </c>
      <c r="T50" s="263" t="str">
        <f>IF('Y-ENGLISH'!M49="","",'Y-ENGLISH'!M49)</f>
        <v/>
      </c>
      <c r="U50" s="263" t="str">
        <f>IF('Y-ENGLISH'!N49="","",'Y-ENGLISH'!N49)</f>
        <v/>
      </c>
      <c r="V50" s="135">
        <f t="shared" si="17"/>
        <v>0</v>
      </c>
      <c r="W50" s="146">
        <f t="shared" si="18"/>
        <v>0</v>
      </c>
      <c r="X50" s="265" t="str">
        <f t="shared" si="19"/>
        <v>E</v>
      </c>
      <c r="Y50" s="266" t="str">
        <f t="shared" si="20"/>
        <v/>
      </c>
      <c r="Z50" s="263" t="str">
        <f>IF('HY-HINDI'!C49="","",'HY-HINDI'!C49)</f>
        <v/>
      </c>
      <c r="AA50" s="263" t="str">
        <f>IF('HY-HINDI'!E49="","",'HY-HINDI'!E49)</f>
        <v/>
      </c>
      <c r="AB50" s="263" t="str">
        <f>IF('HY-HINDI'!G49="","",'HY-HINDI'!G49)</f>
        <v/>
      </c>
      <c r="AC50" s="25" t="str">
        <f>IF('HY-HINDI'!H49="","",'HY-HINDI'!H49)</f>
        <v/>
      </c>
      <c r="AD50" s="25" t="str">
        <f>IF('HY-HINDI'!I49="","",'HY-HINDI'!I49)</f>
        <v/>
      </c>
      <c r="AE50" s="25" t="str">
        <f>IF('HY-HINDI'!J49="","",'HY-HINDI'!J49)</f>
        <v/>
      </c>
      <c r="AF50" s="263" t="str">
        <f>IF('HY-HINDI'!L49="","",'HY-HINDI'!L49)</f>
        <v/>
      </c>
      <c r="AG50" s="263" t="str">
        <f>IF('HY-HINDI'!M49="","",'HY-HINDI'!M49)</f>
        <v/>
      </c>
      <c r="AH50" s="263" t="str">
        <f>IF('HY-HINDI'!N49="","",'HY-HINDI'!N49)</f>
        <v/>
      </c>
      <c r="AI50" s="264">
        <f t="shared" si="21"/>
        <v>0</v>
      </c>
      <c r="AJ50" s="263" t="str">
        <f>IF('Y-HINDI'!C49="","",'Y-HINDI'!C49)</f>
        <v/>
      </c>
      <c r="AK50" s="263" t="str">
        <f>IF('Y-HINDI'!E49="","",'Y-HINDI'!E49)</f>
        <v/>
      </c>
      <c r="AL50" s="263" t="str">
        <f>IF('Y-HINDI'!G49="","",'Y-HINDI'!G49)</f>
        <v/>
      </c>
      <c r="AM50" s="25">
        <f>IF('Y-HINDI'!H49="","",'Y-HINDI'!H49)</f>
        <v>9</v>
      </c>
      <c r="AN50" s="25">
        <f>IF('Y-HINDI'!I49="","",'Y-HINDI'!I49)</f>
        <v>9</v>
      </c>
      <c r="AO50" s="25">
        <f>IF('Y-HINDI'!J49="","",'Y-HINDI'!J49)</f>
        <v>9</v>
      </c>
      <c r="AP50" s="263" t="str">
        <f>IF('Y-HINDI'!L49="","",'Y-HINDI'!L49)</f>
        <v/>
      </c>
      <c r="AQ50" s="263" t="str">
        <f>IF('Y-HINDI'!M49="","",'Y-HINDI'!M49)</f>
        <v/>
      </c>
      <c r="AR50" s="263" t="str">
        <f>IF('Y-HINDI'!N49="","",'Y-HINDI'!N49)</f>
        <v/>
      </c>
      <c r="AS50" s="135">
        <f t="shared" si="22"/>
        <v>0</v>
      </c>
      <c r="AT50" s="146">
        <f t="shared" si="23"/>
        <v>0</v>
      </c>
      <c r="AU50" s="265" t="str">
        <f t="shared" si="24"/>
        <v>E</v>
      </c>
      <c r="AV50" s="266" t="str">
        <f t="shared" si="25"/>
        <v/>
      </c>
      <c r="AW50" s="263" t="str">
        <f>IF('HY-GUJARATI'!C49="","",'HY-GUJARATI'!C49)</f>
        <v/>
      </c>
      <c r="AX50" s="263" t="str">
        <f>IF('HY-GUJARATI'!E49="","",'HY-GUJARATI'!E49)</f>
        <v/>
      </c>
      <c r="AY50" s="263" t="str">
        <f>IF('HY-GUJARATI'!G49="","",'HY-GUJARATI'!G49)</f>
        <v/>
      </c>
      <c r="AZ50" s="25">
        <f>IF('HY-GUJARATI'!H49="","",'HY-GUJARATI'!H49)</f>
        <v>8</v>
      </c>
      <c r="BA50" s="25">
        <f>IF('HY-GUJARATI'!I49="","",'HY-GUJARATI'!I49)</f>
        <v>9</v>
      </c>
      <c r="BB50" s="25">
        <f>IF('HY-GUJARATI'!J49="","",'HY-GUJARATI'!J49)</f>
        <v>8</v>
      </c>
      <c r="BC50" s="263" t="str">
        <f>IF('HY-GUJARATI'!L49="","",'HY-GUJARATI'!L49)</f>
        <v/>
      </c>
      <c r="BD50" s="263" t="str">
        <f>IF('HY-GUJARATI'!M49="","",'HY-GUJARATI'!M49)</f>
        <v/>
      </c>
      <c r="BE50" s="263" t="str">
        <f>IF('HY-GUJARATI'!N49="","",'HY-GUJARATI'!N49)</f>
        <v/>
      </c>
      <c r="BF50" s="264">
        <f t="shared" si="26"/>
        <v>0</v>
      </c>
      <c r="BG50" s="263" t="str">
        <f>IF('Y-GUJARATI'!C49="","",'Y-GUJARATI'!C49)</f>
        <v/>
      </c>
      <c r="BH50" s="263" t="str">
        <f>IF('Y-GUJARATI'!E49="","",'Y-GUJARATI'!E49)</f>
        <v/>
      </c>
      <c r="BI50" s="263" t="str">
        <f>IF('Y-GUJARATI'!G49="","",'Y-GUJARATI'!G49)</f>
        <v/>
      </c>
      <c r="BJ50" s="25">
        <f>IF('Y-GUJARATI'!H49="","",'Y-GUJARATI'!H49)</f>
        <v>9</v>
      </c>
      <c r="BK50" s="25">
        <f>IF('Y-GUJARATI'!I49="","",'Y-GUJARATI'!I49)</f>
        <v>9</v>
      </c>
      <c r="BL50" s="25">
        <f>IF('Y-GUJARATI'!J49="","",'Y-GUJARATI'!J49)</f>
        <v>10</v>
      </c>
      <c r="BM50" s="263" t="str">
        <f>IF('Y-GUJARATI'!L49="","",'Y-GUJARATI'!L49)</f>
        <v/>
      </c>
      <c r="BN50" s="263" t="str">
        <f>IF('Y-GUJARATI'!M49="","",'Y-GUJARATI'!M49)</f>
        <v/>
      </c>
      <c r="BO50" s="263" t="str">
        <f>IF('Y-GUJARATI'!N49="","",'Y-GUJARATI'!N49)</f>
        <v/>
      </c>
      <c r="BP50" s="135">
        <f t="shared" si="27"/>
        <v>0</v>
      </c>
      <c r="BQ50" s="146">
        <f t="shared" si="28"/>
        <v>0</v>
      </c>
      <c r="BR50" s="265" t="str">
        <f t="shared" si="29"/>
        <v>E</v>
      </c>
      <c r="BS50" s="266" t="str">
        <f t="shared" si="30"/>
        <v/>
      </c>
      <c r="BT50" s="263" t="str">
        <f>IF('HY-MATHS'!C49="","",'HY-MATHS'!C49)</f>
        <v/>
      </c>
      <c r="BU50" s="263" t="str">
        <f>IF('HY-MATHS'!E49="","",'HY-MATHS'!E49)</f>
        <v/>
      </c>
      <c r="BV50" s="263" t="str">
        <f>IF('HY-MATHS'!G49="","",'HY-MATHS'!G49)</f>
        <v/>
      </c>
      <c r="BW50" s="25" t="str">
        <f>IF('HY-MATHS'!H49="","",'HY-MATHS'!H49)</f>
        <v/>
      </c>
      <c r="BX50" s="25" t="str">
        <f>IF('HY-MATHS'!I49="","",'HY-MATHS'!I49)</f>
        <v/>
      </c>
      <c r="BY50" s="25" t="str">
        <f>IF('HY-MATHS'!J49="","",'HY-MATHS'!J49)</f>
        <v/>
      </c>
      <c r="BZ50" s="263" t="str">
        <f>IF('HY-MATHS'!L49="","",'HY-MATHS'!L49)</f>
        <v/>
      </c>
      <c r="CA50" s="263" t="str">
        <f>IF('HY-MATHS'!M49="","",'HY-MATHS'!M49)</f>
        <v/>
      </c>
      <c r="CB50" s="263" t="str">
        <f>IF('HY-MATHS'!N49="","",'HY-MATHS'!N49)</f>
        <v/>
      </c>
      <c r="CC50" s="264">
        <f t="shared" si="31"/>
        <v>0</v>
      </c>
      <c r="CD50" s="263" t="str">
        <f>IF('Y-MATHS'!C49="","",'Y-MATHS'!C49)</f>
        <v/>
      </c>
      <c r="CE50" s="263" t="str">
        <f>IF('Y-MATHS'!E49="","",'Y-MATHS'!E49)</f>
        <v/>
      </c>
      <c r="CF50" s="263" t="str">
        <f>IF('Y-MATHS'!G49="","",'Y-MATHS'!G49)</f>
        <v/>
      </c>
      <c r="CG50" s="25">
        <f>IF('Y-MATHS'!H49="","",'Y-MATHS'!H49)</f>
        <v>9</v>
      </c>
      <c r="CH50" s="25">
        <f>IF('Y-MATHS'!I49="","",'Y-MATHS'!I49)</f>
        <v>9</v>
      </c>
      <c r="CI50" s="25">
        <f>IF('Y-MATHS'!J49="","",'Y-MATHS'!J49)</f>
        <v>10</v>
      </c>
      <c r="CJ50" s="263" t="str">
        <f>IF('Y-MATHS'!L49="","",'Y-MATHS'!L49)</f>
        <v/>
      </c>
      <c r="CK50" s="263" t="str">
        <f>IF('Y-MATHS'!M49="","",'Y-MATHS'!M49)</f>
        <v/>
      </c>
      <c r="CL50" s="263" t="str">
        <f>IF('Y-MATHS'!N49="","",'Y-MATHS'!N49)</f>
        <v/>
      </c>
      <c r="CM50" s="135">
        <f t="shared" si="32"/>
        <v>0</v>
      </c>
      <c r="CN50" s="146">
        <f t="shared" si="33"/>
        <v>0</v>
      </c>
      <c r="CO50" s="265" t="str">
        <f t="shared" si="34"/>
        <v>E</v>
      </c>
      <c r="CP50" s="266" t="str">
        <f t="shared" si="35"/>
        <v/>
      </c>
      <c r="CQ50" s="263" t="str">
        <f>IF('HY-SCIENCE'!C49="","",'HY-SCIENCE'!C49)</f>
        <v/>
      </c>
      <c r="CR50" s="263" t="str">
        <f>IF('HY-SCIENCE'!E49="","",'HY-SCIENCE'!E49)</f>
        <v/>
      </c>
      <c r="CS50" s="263" t="str">
        <f>IF('HY-SCIENCE'!G49="","",'HY-SCIENCE'!G49)</f>
        <v/>
      </c>
      <c r="CT50" s="25" t="str">
        <f>IF('HY-SCIENCE'!H49="","",'HY-SCIENCE'!H49)</f>
        <v/>
      </c>
      <c r="CU50" s="25" t="str">
        <f>IF('HY-SCIENCE'!I49="","",'HY-SCIENCE'!I49)</f>
        <v/>
      </c>
      <c r="CV50" s="25" t="str">
        <f>IF('HY-SCIENCE'!J49="","",'HY-SCIENCE'!J49)</f>
        <v/>
      </c>
      <c r="CW50" s="263" t="str">
        <f>IF('HY-SCIENCE'!L49="","",'HY-SCIENCE'!L49)</f>
        <v/>
      </c>
      <c r="CX50" s="263" t="str">
        <f>IF('HY-SCIENCE'!M49="","",'HY-SCIENCE'!M49)</f>
        <v/>
      </c>
      <c r="CY50" s="263" t="str">
        <f>IF('HY-SCIENCE'!N49="","",'HY-SCIENCE'!N49)</f>
        <v/>
      </c>
      <c r="CZ50" s="264">
        <f t="shared" si="36"/>
        <v>0</v>
      </c>
      <c r="DA50" s="263" t="str">
        <f>IF('Y-SCIENCE'!C49="","",'Y-SCIENCE'!C49)</f>
        <v/>
      </c>
      <c r="DB50" s="263" t="str">
        <f>IF('Y-SCIENCE'!E49="","",'Y-SCIENCE'!E49)</f>
        <v/>
      </c>
      <c r="DC50" s="263" t="str">
        <f>IF('Y-SCIENCE'!G49="","",'Y-SCIENCE'!G49)</f>
        <v/>
      </c>
      <c r="DD50" s="25">
        <f>IF('Y-SCIENCE'!H49="","",'Y-SCIENCE'!H49)</f>
        <v>10</v>
      </c>
      <c r="DE50" s="25">
        <f>IF('Y-SCIENCE'!I49="","",'Y-SCIENCE'!I49)</f>
        <v>10</v>
      </c>
      <c r="DF50" s="25">
        <f>IF('Y-SCIENCE'!J49="","",'Y-SCIENCE'!J49)</f>
        <v>9</v>
      </c>
      <c r="DG50" s="263" t="str">
        <f>IF('Y-SCIENCE'!L49="","",'Y-SCIENCE'!L49)</f>
        <v/>
      </c>
      <c r="DH50" s="263" t="str">
        <f>IF('Y-SCIENCE'!M49="","",'Y-SCIENCE'!M49)</f>
        <v/>
      </c>
      <c r="DI50" s="263" t="str">
        <f>IF('Y-SCIENCE'!N49="","",'Y-SCIENCE'!N49)</f>
        <v/>
      </c>
      <c r="DJ50" s="135">
        <f t="shared" si="37"/>
        <v>0</v>
      </c>
      <c r="DK50" s="146">
        <f t="shared" si="38"/>
        <v>0</v>
      </c>
      <c r="DL50" s="265" t="str">
        <f t="shared" si="39"/>
        <v>E</v>
      </c>
      <c r="DM50" s="266" t="str">
        <f t="shared" si="40"/>
        <v/>
      </c>
      <c r="DN50" s="263" t="str">
        <f>IF('HY-SST'!C49="","",'HY-SST'!C49)</f>
        <v/>
      </c>
      <c r="DO50" s="263" t="str">
        <f>IF('HY-SST'!E49="","",'HY-SST'!E49)</f>
        <v/>
      </c>
      <c r="DP50" s="263" t="str">
        <f>IF('HY-SST'!G49="","",'HY-SST'!G49)</f>
        <v/>
      </c>
      <c r="DQ50" s="25" t="str">
        <f>IF('HY-SST'!H49="","",'HY-SST'!H49)</f>
        <v/>
      </c>
      <c r="DR50" s="25" t="str">
        <f>IF('HY-SST'!I49="","",'HY-SST'!I49)</f>
        <v/>
      </c>
      <c r="DS50" s="25" t="str">
        <f>IF('HY-SST'!J49="","",'HY-SST'!J49)</f>
        <v/>
      </c>
      <c r="DT50" s="263" t="str">
        <f>IF('HY-SST'!L49="","",'HY-SST'!L49)</f>
        <v/>
      </c>
      <c r="DU50" s="263" t="str">
        <f>IF('HY-SST'!M49="","",'HY-SST'!M49)</f>
        <v/>
      </c>
      <c r="DV50" s="263" t="str">
        <f>IF('HY-SST'!N49="","",'HY-SST'!N49)</f>
        <v/>
      </c>
      <c r="DW50" s="264">
        <f t="shared" si="41"/>
        <v>0</v>
      </c>
      <c r="DX50" s="263" t="str">
        <f>IF('Y-SST'!C49="","",'Y-SST'!C49)</f>
        <v/>
      </c>
      <c r="DY50" s="263" t="str">
        <f>IF('Y-SST'!E49="","",'Y-SST'!E49)</f>
        <v/>
      </c>
      <c r="DZ50" s="263" t="str">
        <f>IF('Y-SST'!G49="","",'Y-SST'!G49)</f>
        <v/>
      </c>
      <c r="EA50" s="25">
        <f>IF('Y-SST'!H49="","",'Y-SST'!H49)</f>
        <v>8</v>
      </c>
      <c r="EB50" s="25">
        <f>IF('Y-SST'!I49="","",'Y-SST'!I49)</f>
        <v>9</v>
      </c>
      <c r="EC50" s="25">
        <f>IF('Y-SST'!J49="","",'Y-SST'!J49)</f>
        <v>9</v>
      </c>
      <c r="ED50" s="263" t="str">
        <f>IF('Y-SST'!L49="","",'Y-SST'!L49)</f>
        <v/>
      </c>
      <c r="EE50" s="263" t="str">
        <f>IF('Y-SST'!M49="","",'Y-SST'!M49)</f>
        <v/>
      </c>
      <c r="EF50" s="263" t="str">
        <f>IF('Y-SST'!N49="","",'Y-SST'!N49)</f>
        <v/>
      </c>
      <c r="EG50" s="135">
        <f t="shared" si="42"/>
        <v>0</v>
      </c>
      <c r="EH50" s="146">
        <f t="shared" si="43"/>
        <v>0</v>
      </c>
      <c r="EI50" s="265" t="str">
        <f t="shared" si="44"/>
        <v>E</v>
      </c>
      <c r="EJ50" s="266" t="str">
        <f t="shared" si="45"/>
        <v/>
      </c>
      <c r="EK50" s="263" t="b">
        <f t="shared" si="12"/>
        <v>0</v>
      </c>
      <c r="EL50" s="267">
        <f t="shared" si="46"/>
        <v>0</v>
      </c>
      <c r="EM50" s="268" t="str">
        <f t="shared" si="47"/>
        <v>E</v>
      </c>
      <c r="EN50" s="260" t="str">
        <f t="shared" si="48"/>
        <v/>
      </c>
      <c r="EO50" s="263" t="str">
        <f>'CS-PS'!C46</f>
        <v>A</v>
      </c>
      <c r="EP50" s="263" t="str">
        <f>'CS-PS'!D46</f>
        <v>A</v>
      </c>
      <c r="EQ50" s="263" t="str">
        <f>ArtEducation!C46</f>
        <v>A</v>
      </c>
      <c r="ER50" s="263" t="str">
        <f>ArtEducation!D46</f>
        <v>A</v>
      </c>
      <c r="ES50" s="263">
        <f>'Health&amp;Physical Education'!C46</f>
        <v>0</v>
      </c>
      <c r="ET50" s="263">
        <f>'Health&amp;Physical Education'!D46</f>
        <v>0</v>
      </c>
      <c r="EU50" s="263" t="str">
        <f>Baglessdays!C46</f>
        <v>YES</v>
      </c>
      <c r="EV50" s="263" t="str">
        <f>Baglessdays!D46</f>
        <v>YES</v>
      </c>
      <c r="EW50" s="317" t="str">
        <f>studentprofile!N47</f>
        <v>GOOD</v>
      </c>
      <c r="EX50" s="207" t="str">
        <f>Discipline!C46</f>
        <v>A</v>
      </c>
      <c r="EY50" s="207" t="str">
        <f>Discipline!D46</f>
        <v>A</v>
      </c>
      <c r="EZ50" t="str">
        <f>SKILLSUBJECT!C46</f>
        <v>Qualified</v>
      </c>
    </row>
    <row r="51" spans="1:156" ht="14.25" customHeight="1">
      <c r="A51" s="26">
        <v>41</v>
      </c>
      <c r="B51" s="25" t="str">
        <f>IF(studentprofile!D48="","",studentprofile!D48)</f>
        <v/>
      </c>
      <c r="C51" s="254" t="str">
        <f>IF('HY-ENGLISH'!C50="","",'HY-ENGLISH'!C50)</f>
        <v/>
      </c>
      <c r="D51" s="254" t="str">
        <f>IF('HY-ENGLISH'!E50="","",'HY-ENGLISH'!E50)</f>
        <v/>
      </c>
      <c r="E51" s="25" t="str">
        <f>IF('HY-ENGLISH'!G50="","",'HY-ENGLISH'!G50)</f>
        <v/>
      </c>
      <c r="F51" s="25" t="str">
        <f>IF('HY-ENGLISH'!H50="","",'HY-ENGLISH'!H50)</f>
        <v/>
      </c>
      <c r="G51" s="25" t="str">
        <f>IF('HY-ENGLISH'!I50="","",'HY-ENGLISH'!I50)</f>
        <v/>
      </c>
      <c r="H51" s="25" t="str">
        <f>IF('HY-ENGLISH'!J50="","",'HY-ENGLISH'!J50)</f>
        <v/>
      </c>
      <c r="I51" s="25" t="str">
        <f>IF('HY-ENGLISH'!L50="","",'HY-ENGLISH'!L50)</f>
        <v/>
      </c>
      <c r="J51" s="25" t="str">
        <f>IF('HY-ENGLISH'!M50="","",'HY-ENGLISH'!M50)</f>
        <v/>
      </c>
      <c r="K51" s="25" t="str">
        <f>IF('HY-ENGLISH'!N50="","",'HY-ENGLISH'!N50)</f>
        <v/>
      </c>
      <c r="L51" s="135">
        <f t="shared" si="16"/>
        <v>0</v>
      </c>
      <c r="M51" s="254" t="str">
        <f>IF('Y-ENGLISH'!C50="","",'Y-ENGLISH'!C50)</f>
        <v/>
      </c>
      <c r="N51" s="254" t="str">
        <f>IF('Y-ENGLISH'!E50="","",'Y-ENGLISH'!E50)</f>
        <v/>
      </c>
      <c r="O51" s="25" t="str">
        <f>IF('Y-ENGLISH'!G50="","",'Y-ENGLISH'!G50)</f>
        <v/>
      </c>
      <c r="P51" s="25" t="str">
        <f>IF('Y-ENGLISH'!H50="","",'Y-ENGLISH'!H50)</f>
        <v/>
      </c>
      <c r="Q51" s="25" t="str">
        <f>IF('Y-ENGLISH'!I50="","",'Y-ENGLISH'!I50)</f>
        <v/>
      </c>
      <c r="R51" s="25" t="str">
        <f>IF('Y-ENGLISH'!J50="","",'Y-ENGLISH'!J50)</f>
        <v/>
      </c>
      <c r="S51" s="25" t="str">
        <f>IF('Y-ENGLISH'!L50="","",'Y-ENGLISH'!L50)</f>
        <v/>
      </c>
      <c r="T51" s="25" t="str">
        <f>IF('Y-ENGLISH'!M50="","",'Y-ENGLISH'!M50)</f>
        <v/>
      </c>
      <c r="U51" s="25" t="str">
        <f>IF('Y-ENGLISH'!N50="","",'Y-ENGLISH'!N50)</f>
        <v/>
      </c>
      <c r="V51" s="135">
        <f t="shared" si="17"/>
        <v>0</v>
      </c>
      <c r="W51" s="146">
        <f t="shared" si="18"/>
        <v>0</v>
      </c>
      <c r="X51" s="100" t="str">
        <f t="shared" si="19"/>
        <v>E</v>
      </c>
      <c r="Y51" s="101" t="str">
        <f t="shared" si="20"/>
        <v/>
      </c>
      <c r="Z51" s="254" t="str">
        <f>IF('HY-HINDI'!C50="","",'HY-HINDI'!C50)</f>
        <v/>
      </c>
      <c r="AA51" s="254" t="str">
        <f>IF('HY-HINDI'!E50="","",'HY-HINDI'!E50)</f>
        <v/>
      </c>
      <c r="AB51" s="25" t="str">
        <f>IF('HY-HINDI'!G50="","",'HY-HINDI'!G50)</f>
        <v/>
      </c>
      <c r="AC51" s="25" t="str">
        <f>IF('HY-HINDI'!H50="","",'HY-HINDI'!H50)</f>
        <v/>
      </c>
      <c r="AD51" s="25" t="str">
        <f>IF('HY-HINDI'!I50="","",'HY-HINDI'!I50)</f>
        <v/>
      </c>
      <c r="AE51" s="25" t="str">
        <f>IF('HY-HINDI'!J50="","",'HY-HINDI'!J50)</f>
        <v/>
      </c>
      <c r="AF51" s="25" t="str">
        <f>IF('HY-HINDI'!L50="","",'HY-HINDI'!L50)</f>
        <v/>
      </c>
      <c r="AG51" s="25" t="str">
        <f>IF('HY-HINDI'!M50="","",'HY-HINDI'!M50)</f>
        <v/>
      </c>
      <c r="AH51" s="25" t="str">
        <f>IF('HY-HINDI'!N50="","",'HY-HINDI'!N50)</f>
        <v/>
      </c>
      <c r="AI51" s="135">
        <f t="shared" si="21"/>
        <v>0</v>
      </c>
      <c r="AJ51" s="254" t="str">
        <f>IF('Y-HINDI'!C50="","",'Y-HINDI'!C50)</f>
        <v/>
      </c>
      <c r="AK51" s="254" t="str">
        <f>IF('Y-HINDI'!E50="","",'Y-HINDI'!E50)</f>
        <v/>
      </c>
      <c r="AL51" s="25" t="str">
        <f>IF('Y-HINDI'!G50="","",'Y-HINDI'!G50)</f>
        <v/>
      </c>
      <c r="AM51" s="25">
        <f>IF('Y-HINDI'!H50="","",'Y-HINDI'!H50)</f>
        <v>10</v>
      </c>
      <c r="AN51" s="25">
        <f>IF('Y-HINDI'!I50="","",'Y-HINDI'!I50)</f>
        <v>9</v>
      </c>
      <c r="AO51" s="25">
        <f>IF('Y-HINDI'!J50="","",'Y-HINDI'!J50)</f>
        <v>10</v>
      </c>
      <c r="AP51" s="25" t="str">
        <f>IF('Y-HINDI'!L50="","",'Y-HINDI'!L50)</f>
        <v/>
      </c>
      <c r="AQ51" s="25" t="str">
        <f>IF('Y-HINDI'!M50="","",'Y-HINDI'!M50)</f>
        <v/>
      </c>
      <c r="AR51" s="25" t="str">
        <f>IF('Y-HINDI'!N50="","",'Y-HINDI'!N50)</f>
        <v/>
      </c>
      <c r="AS51" s="135">
        <f t="shared" si="22"/>
        <v>0</v>
      </c>
      <c r="AT51" s="146">
        <f t="shared" si="23"/>
        <v>0</v>
      </c>
      <c r="AU51" s="100" t="str">
        <f t="shared" si="24"/>
        <v>E</v>
      </c>
      <c r="AV51" s="101" t="str">
        <f t="shared" si="25"/>
        <v/>
      </c>
      <c r="AW51" s="254" t="str">
        <f>IF('HY-GUJARATI'!C50="","",'HY-GUJARATI'!C50)</f>
        <v/>
      </c>
      <c r="AX51" s="254" t="str">
        <f>IF('HY-GUJARATI'!E50="","",'HY-GUJARATI'!E50)</f>
        <v/>
      </c>
      <c r="AY51" s="25" t="str">
        <f>IF('HY-GUJARATI'!G50="","",'HY-GUJARATI'!G50)</f>
        <v/>
      </c>
      <c r="AZ51" s="25">
        <f>IF('HY-GUJARATI'!H50="","",'HY-GUJARATI'!H50)</f>
        <v>9</v>
      </c>
      <c r="BA51" s="25">
        <f>IF('HY-GUJARATI'!I50="","",'HY-GUJARATI'!I50)</f>
        <v>10</v>
      </c>
      <c r="BB51" s="25">
        <f>IF('HY-GUJARATI'!J50="","",'HY-GUJARATI'!J50)</f>
        <v>9</v>
      </c>
      <c r="BC51" s="25" t="str">
        <f>IF('HY-GUJARATI'!L50="","",'HY-GUJARATI'!L50)</f>
        <v/>
      </c>
      <c r="BD51" s="25" t="str">
        <f>IF('HY-GUJARATI'!M50="","",'HY-GUJARATI'!M50)</f>
        <v/>
      </c>
      <c r="BE51" s="25" t="str">
        <f>IF('HY-GUJARATI'!N50="","",'HY-GUJARATI'!N50)</f>
        <v/>
      </c>
      <c r="BF51" s="135">
        <f t="shared" si="26"/>
        <v>0</v>
      </c>
      <c r="BG51" s="254" t="str">
        <f>IF('Y-GUJARATI'!C50="","",'Y-GUJARATI'!C50)</f>
        <v/>
      </c>
      <c r="BH51" s="254" t="str">
        <f>IF('Y-GUJARATI'!E50="","",'Y-GUJARATI'!E50)</f>
        <v/>
      </c>
      <c r="BI51" s="25" t="str">
        <f>IF('Y-GUJARATI'!G50="","",'Y-GUJARATI'!G50)</f>
        <v/>
      </c>
      <c r="BJ51" s="25">
        <f>IF('Y-GUJARATI'!H50="","",'Y-GUJARATI'!H50)</f>
        <v>9</v>
      </c>
      <c r="BK51" s="25">
        <f>IF('Y-GUJARATI'!I50="","",'Y-GUJARATI'!I50)</f>
        <v>9</v>
      </c>
      <c r="BL51" s="25">
        <f>IF('Y-GUJARATI'!J50="","",'Y-GUJARATI'!J50)</f>
        <v>10</v>
      </c>
      <c r="BM51" s="25" t="str">
        <f>IF('Y-GUJARATI'!L50="","",'Y-GUJARATI'!L50)</f>
        <v/>
      </c>
      <c r="BN51" s="25" t="str">
        <f>IF('Y-GUJARATI'!M50="","",'Y-GUJARATI'!M50)</f>
        <v/>
      </c>
      <c r="BO51" s="25" t="str">
        <f>IF('Y-GUJARATI'!N50="","",'Y-GUJARATI'!N50)</f>
        <v/>
      </c>
      <c r="BP51" s="135">
        <f t="shared" si="27"/>
        <v>0</v>
      </c>
      <c r="BQ51" s="146">
        <f t="shared" si="28"/>
        <v>0</v>
      </c>
      <c r="BR51" s="100" t="str">
        <f t="shared" si="29"/>
        <v>E</v>
      </c>
      <c r="BS51" s="101" t="str">
        <f t="shared" si="30"/>
        <v/>
      </c>
      <c r="BT51" s="254" t="str">
        <f>IF('HY-MATHS'!C50="","",'HY-MATHS'!C50)</f>
        <v/>
      </c>
      <c r="BU51" s="254" t="str">
        <f>IF('HY-MATHS'!E50="","",'HY-MATHS'!E50)</f>
        <v/>
      </c>
      <c r="BV51" s="25" t="str">
        <f>IF('HY-MATHS'!G50="","",'HY-MATHS'!G50)</f>
        <v/>
      </c>
      <c r="BW51" s="25" t="str">
        <f>IF('HY-MATHS'!H50="","",'HY-MATHS'!H50)</f>
        <v/>
      </c>
      <c r="BX51" s="25" t="str">
        <f>IF('HY-MATHS'!I50="","",'HY-MATHS'!I50)</f>
        <v/>
      </c>
      <c r="BY51" s="25" t="str">
        <f>IF('HY-MATHS'!J50="","",'HY-MATHS'!J50)</f>
        <v/>
      </c>
      <c r="BZ51" s="25" t="str">
        <f>IF('HY-MATHS'!L50="","",'HY-MATHS'!L50)</f>
        <v/>
      </c>
      <c r="CA51" s="25" t="str">
        <f>IF('HY-MATHS'!M50="","",'HY-MATHS'!M50)</f>
        <v/>
      </c>
      <c r="CB51" s="25" t="str">
        <f>IF('HY-MATHS'!N50="","",'HY-MATHS'!N50)</f>
        <v/>
      </c>
      <c r="CC51" s="135">
        <f t="shared" si="31"/>
        <v>0</v>
      </c>
      <c r="CD51" s="254" t="str">
        <f>IF('Y-MATHS'!C50="","",'Y-MATHS'!C50)</f>
        <v/>
      </c>
      <c r="CE51" s="254" t="str">
        <f>IF('Y-MATHS'!E50="","",'Y-MATHS'!E50)</f>
        <v/>
      </c>
      <c r="CF51" s="25" t="str">
        <f>IF('Y-MATHS'!G50="","",'Y-MATHS'!G50)</f>
        <v/>
      </c>
      <c r="CG51" s="25">
        <f>IF('Y-MATHS'!H50="","",'Y-MATHS'!H50)</f>
        <v>10</v>
      </c>
      <c r="CH51" s="25">
        <f>IF('Y-MATHS'!I50="","",'Y-MATHS'!I50)</f>
        <v>9</v>
      </c>
      <c r="CI51" s="25">
        <f>IF('Y-MATHS'!J50="","",'Y-MATHS'!J50)</f>
        <v>10</v>
      </c>
      <c r="CJ51" s="25" t="str">
        <f>IF('Y-MATHS'!L50="","",'Y-MATHS'!L50)</f>
        <v/>
      </c>
      <c r="CK51" s="25" t="str">
        <f>IF('Y-MATHS'!M50="","",'Y-MATHS'!M50)</f>
        <v/>
      </c>
      <c r="CL51" s="25" t="str">
        <f>IF('Y-MATHS'!N50="","",'Y-MATHS'!N50)</f>
        <v/>
      </c>
      <c r="CM51" s="135">
        <f t="shared" si="32"/>
        <v>0</v>
      </c>
      <c r="CN51" s="146">
        <f t="shared" si="33"/>
        <v>0</v>
      </c>
      <c r="CO51" s="100" t="str">
        <f t="shared" si="34"/>
        <v>E</v>
      </c>
      <c r="CP51" s="101" t="str">
        <f t="shared" si="35"/>
        <v/>
      </c>
      <c r="CQ51" s="254" t="str">
        <f>IF('HY-SCIENCE'!C50="","",'HY-SCIENCE'!C50)</f>
        <v/>
      </c>
      <c r="CR51" s="254" t="str">
        <f>IF('HY-SCIENCE'!E50="","",'HY-SCIENCE'!E50)</f>
        <v/>
      </c>
      <c r="CS51" s="25" t="str">
        <f>IF('HY-SCIENCE'!G50="","",'HY-SCIENCE'!G50)</f>
        <v/>
      </c>
      <c r="CT51" s="25" t="str">
        <f>IF('HY-SCIENCE'!H50="","",'HY-SCIENCE'!H50)</f>
        <v/>
      </c>
      <c r="CU51" s="25" t="str">
        <f>IF('HY-SCIENCE'!I50="","",'HY-SCIENCE'!I50)</f>
        <v/>
      </c>
      <c r="CV51" s="25" t="str">
        <f>IF('HY-SCIENCE'!J50="","",'HY-SCIENCE'!J50)</f>
        <v/>
      </c>
      <c r="CW51" s="25" t="str">
        <f>IF('HY-SCIENCE'!L50="","",'HY-SCIENCE'!L50)</f>
        <v/>
      </c>
      <c r="CX51" s="25" t="str">
        <f>IF('HY-SCIENCE'!M50="","",'HY-SCIENCE'!M50)</f>
        <v/>
      </c>
      <c r="CY51" s="25" t="str">
        <f>IF('HY-SCIENCE'!N50="","",'HY-SCIENCE'!N50)</f>
        <v/>
      </c>
      <c r="CZ51" s="135">
        <f t="shared" si="36"/>
        <v>0</v>
      </c>
      <c r="DA51" s="254" t="str">
        <f>IF('Y-SCIENCE'!C50="","",'Y-SCIENCE'!C50)</f>
        <v/>
      </c>
      <c r="DB51" s="254" t="str">
        <f>IF('Y-SCIENCE'!E50="","",'Y-SCIENCE'!E50)</f>
        <v/>
      </c>
      <c r="DC51" s="25" t="str">
        <f>IF('Y-SCIENCE'!G50="","",'Y-SCIENCE'!G50)</f>
        <v/>
      </c>
      <c r="DD51" s="25">
        <f>IF('Y-SCIENCE'!H50="","",'Y-SCIENCE'!H50)</f>
        <v>10</v>
      </c>
      <c r="DE51" s="25">
        <f>IF('Y-SCIENCE'!I50="","",'Y-SCIENCE'!I50)</f>
        <v>10</v>
      </c>
      <c r="DF51" s="25">
        <f>IF('Y-SCIENCE'!J50="","",'Y-SCIENCE'!J50)</f>
        <v>10</v>
      </c>
      <c r="DG51" s="25" t="str">
        <f>IF('Y-SCIENCE'!L50="","",'Y-SCIENCE'!L50)</f>
        <v/>
      </c>
      <c r="DH51" s="25" t="str">
        <f>IF('Y-SCIENCE'!M50="","",'Y-SCIENCE'!M50)</f>
        <v/>
      </c>
      <c r="DI51" s="25" t="str">
        <f>IF('Y-SCIENCE'!N50="","",'Y-SCIENCE'!N50)</f>
        <v/>
      </c>
      <c r="DJ51" s="135">
        <f t="shared" si="37"/>
        <v>0</v>
      </c>
      <c r="DK51" s="146">
        <f t="shared" si="38"/>
        <v>0</v>
      </c>
      <c r="DL51" s="100" t="str">
        <f t="shared" si="39"/>
        <v>E</v>
      </c>
      <c r="DM51" s="101" t="str">
        <f t="shared" si="40"/>
        <v/>
      </c>
      <c r="DN51" s="254" t="str">
        <f>IF('HY-SST'!C50="","",'HY-SST'!C50)</f>
        <v/>
      </c>
      <c r="DO51" s="254" t="str">
        <f>IF('HY-SST'!E50="","",'HY-SST'!E50)</f>
        <v/>
      </c>
      <c r="DP51" s="25" t="str">
        <f>IF('HY-SST'!G50="","",'HY-SST'!G50)</f>
        <v/>
      </c>
      <c r="DQ51" s="25" t="str">
        <f>IF('HY-SST'!H50="","",'HY-SST'!H50)</f>
        <v/>
      </c>
      <c r="DR51" s="25" t="str">
        <f>IF('HY-SST'!I50="","",'HY-SST'!I50)</f>
        <v/>
      </c>
      <c r="DS51" s="25" t="str">
        <f>IF('HY-SST'!J50="","",'HY-SST'!J50)</f>
        <v/>
      </c>
      <c r="DT51" s="25" t="str">
        <f>IF('HY-SST'!L50="","",'HY-SST'!L50)</f>
        <v/>
      </c>
      <c r="DU51" s="25" t="str">
        <f>IF('HY-SST'!M50="","",'HY-SST'!M50)</f>
        <v/>
      </c>
      <c r="DV51" s="25" t="str">
        <f>IF('HY-SST'!N50="","",'HY-SST'!N50)</f>
        <v/>
      </c>
      <c r="DW51" s="135">
        <f t="shared" si="41"/>
        <v>0</v>
      </c>
      <c r="DX51" s="254" t="str">
        <f>IF('Y-SST'!C50="","",'Y-SST'!C50)</f>
        <v/>
      </c>
      <c r="DY51" s="254" t="str">
        <f>IF('Y-SST'!E50="","",'Y-SST'!E50)</f>
        <v/>
      </c>
      <c r="DZ51" s="25" t="str">
        <f>IF('Y-SST'!G50="","",'Y-SST'!G50)</f>
        <v/>
      </c>
      <c r="EA51" s="25">
        <f>IF('Y-SST'!H50="","",'Y-SST'!H50)</f>
        <v>10</v>
      </c>
      <c r="EB51" s="25">
        <f>IF('Y-SST'!I50="","",'Y-SST'!I50)</f>
        <v>10</v>
      </c>
      <c r="EC51" s="25">
        <f>IF('Y-SST'!J50="","",'Y-SST'!J50)</f>
        <v>10</v>
      </c>
      <c r="ED51" s="25" t="str">
        <f>IF('Y-SST'!L50="","",'Y-SST'!L50)</f>
        <v/>
      </c>
      <c r="EE51" s="25" t="str">
        <f>IF('Y-SST'!M50="","",'Y-SST'!M50)</f>
        <v/>
      </c>
      <c r="EF51" s="25" t="str">
        <f>IF('Y-SST'!N50="","",'Y-SST'!N50)</f>
        <v/>
      </c>
      <c r="EG51" s="135">
        <f t="shared" si="42"/>
        <v>0</v>
      </c>
      <c r="EH51" s="146">
        <f t="shared" si="43"/>
        <v>0</v>
      </c>
      <c r="EI51" s="100" t="str">
        <f t="shared" si="44"/>
        <v>E</v>
      </c>
      <c r="EJ51" s="101" t="str">
        <f t="shared" si="45"/>
        <v/>
      </c>
      <c r="EK51" s="25" t="b">
        <f t="shared" si="12"/>
        <v>0</v>
      </c>
      <c r="EL51" s="102">
        <f t="shared" si="46"/>
        <v>0</v>
      </c>
      <c r="EM51" s="103" t="str">
        <f t="shared" si="47"/>
        <v>E</v>
      </c>
      <c r="EN51" s="260" t="str">
        <f t="shared" si="48"/>
        <v/>
      </c>
      <c r="EO51" s="263" t="str">
        <f>'CS-PS'!C47</f>
        <v>A</v>
      </c>
      <c r="EP51" s="263" t="str">
        <f>'CS-PS'!D47</f>
        <v>A</v>
      </c>
      <c r="EQ51" s="263" t="str">
        <f>ArtEducation!C47</f>
        <v>A</v>
      </c>
      <c r="ER51" s="263" t="str">
        <f>ArtEducation!D47</f>
        <v>A</v>
      </c>
      <c r="ES51" s="263">
        <f>'Health&amp;Physical Education'!C47</f>
        <v>0</v>
      </c>
      <c r="ET51" s="263">
        <f>'Health&amp;Physical Education'!D47</f>
        <v>0</v>
      </c>
      <c r="EU51" s="263" t="str">
        <f>Baglessdays!C47</f>
        <v>YES</v>
      </c>
      <c r="EV51" s="263" t="str">
        <f>Baglessdays!D47</f>
        <v>YES</v>
      </c>
      <c r="EW51" s="317" t="str">
        <f>studentprofile!N48</f>
        <v>GOOD</v>
      </c>
      <c r="EX51" s="207" t="str">
        <f>Discipline!C47</f>
        <v>A</v>
      </c>
      <c r="EY51" s="207" t="str">
        <f>Discipline!D47</f>
        <v>A</v>
      </c>
      <c r="EZ51" t="str">
        <f>SKILLSUBJECT!C47</f>
        <v>Qualified</v>
      </c>
    </row>
    <row r="52" spans="1:156" ht="14.25" customHeight="1">
      <c r="A52" s="26">
        <v>42</v>
      </c>
      <c r="B52" s="25" t="str">
        <f>IF(studentprofile!D49="","",studentprofile!D49)</f>
        <v/>
      </c>
      <c r="C52" s="254" t="str">
        <f>IF('HY-ENGLISH'!C51="","",'HY-ENGLISH'!C51)</f>
        <v/>
      </c>
      <c r="D52" s="254" t="str">
        <f>IF('HY-ENGLISH'!E51="","",'HY-ENGLISH'!E51)</f>
        <v/>
      </c>
      <c r="E52" s="25" t="str">
        <f>IF('HY-ENGLISH'!G51="","",'HY-ENGLISH'!G51)</f>
        <v/>
      </c>
      <c r="F52" s="25" t="str">
        <f>IF('HY-ENGLISH'!H51="","",'HY-ENGLISH'!H51)</f>
        <v/>
      </c>
      <c r="G52" s="25" t="str">
        <f>IF('HY-ENGLISH'!I51="","",'HY-ENGLISH'!I51)</f>
        <v/>
      </c>
      <c r="H52" s="25" t="str">
        <f>IF('HY-ENGLISH'!J51="","",'HY-ENGLISH'!J51)</f>
        <v/>
      </c>
      <c r="I52" s="25" t="str">
        <f>IF('HY-ENGLISH'!L51="","",'HY-ENGLISH'!L51)</f>
        <v/>
      </c>
      <c r="J52" s="25" t="str">
        <f>IF('HY-ENGLISH'!M51="","",'HY-ENGLISH'!M51)</f>
        <v/>
      </c>
      <c r="K52" s="25" t="str">
        <f>IF('HY-ENGLISH'!N51="","",'HY-ENGLISH'!N51)</f>
        <v/>
      </c>
      <c r="L52" s="135">
        <f t="shared" si="16"/>
        <v>0</v>
      </c>
      <c r="M52" s="254" t="str">
        <f>IF('Y-ENGLISH'!C51="","",'Y-ENGLISH'!C51)</f>
        <v/>
      </c>
      <c r="N52" s="254" t="str">
        <f>IF('Y-ENGLISH'!E51="","",'Y-ENGLISH'!E51)</f>
        <v/>
      </c>
      <c r="O52" s="25" t="str">
        <f>IF('Y-ENGLISH'!G51="","",'Y-ENGLISH'!G51)</f>
        <v/>
      </c>
      <c r="P52" s="25" t="str">
        <f>IF('Y-ENGLISH'!H51="","",'Y-ENGLISH'!H51)</f>
        <v/>
      </c>
      <c r="Q52" s="25" t="str">
        <f>IF('Y-ENGLISH'!I51="","",'Y-ENGLISH'!I51)</f>
        <v/>
      </c>
      <c r="R52" s="25" t="str">
        <f>IF('Y-ENGLISH'!J51="","",'Y-ENGLISH'!J51)</f>
        <v/>
      </c>
      <c r="S52" s="25" t="str">
        <f>IF('Y-ENGLISH'!L51="","",'Y-ENGLISH'!L51)</f>
        <v/>
      </c>
      <c r="T52" s="25" t="str">
        <f>IF('Y-ENGLISH'!M51="","",'Y-ENGLISH'!M51)</f>
        <v/>
      </c>
      <c r="U52" s="25" t="str">
        <f>IF('Y-ENGLISH'!N51="","",'Y-ENGLISH'!N51)</f>
        <v/>
      </c>
      <c r="V52" s="135">
        <f t="shared" si="17"/>
        <v>0</v>
      </c>
      <c r="W52" s="146">
        <f t="shared" si="18"/>
        <v>0</v>
      </c>
      <c r="X52" s="100" t="str">
        <f t="shared" si="19"/>
        <v>E</v>
      </c>
      <c r="Y52" s="101" t="str">
        <f t="shared" si="20"/>
        <v/>
      </c>
      <c r="Z52" s="254" t="str">
        <f>IF('HY-HINDI'!C51="","",'HY-HINDI'!C51)</f>
        <v/>
      </c>
      <c r="AA52" s="254" t="str">
        <f>IF('HY-HINDI'!E51="","",'HY-HINDI'!E51)</f>
        <v/>
      </c>
      <c r="AB52" s="25" t="str">
        <f>IF('HY-HINDI'!G51="","",'HY-HINDI'!G51)</f>
        <v/>
      </c>
      <c r="AC52" s="25" t="str">
        <f>IF('HY-HINDI'!H51="","",'HY-HINDI'!H51)</f>
        <v/>
      </c>
      <c r="AD52" s="25" t="str">
        <f>IF('HY-HINDI'!I51="","",'HY-HINDI'!I51)</f>
        <v/>
      </c>
      <c r="AE52" s="25" t="str">
        <f>IF('HY-HINDI'!J51="","",'HY-HINDI'!J51)</f>
        <v/>
      </c>
      <c r="AF52" s="25" t="str">
        <f>IF('HY-HINDI'!L51="","",'HY-HINDI'!L51)</f>
        <v/>
      </c>
      <c r="AG52" s="25" t="str">
        <f>IF('HY-HINDI'!M51="","",'HY-HINDI'!M51)</f>
        <v/>
      </c>
      <c r="AH52" s="25" t="str">
        <f>IF('HY-HINDI'!N51="","",'HY-HINDI'!N51)</f>
        <v/>
      </c>
      <c r="AI52" s="135">
        <f t="shared" si="21"/>
        <v>0</v>
      </c>
      <c r="AJ52" s="254" t="str">
        <f>IF('Y-HINDI'!C51="","",'Y-HINDI'!C51)</f>
        <v/>
      </c>
      <c r="AK52" s="254" t="str">
        <f>IF('Y-HINDI'!E51="","",'Y-HINDI'!E51)</f>
        <v/>
      </c>
      <c r="AL52" s="25" t="str">
        <f>IF('Y-HINDI'!G51="","",'Y-HINDI'!G51)</f>
        <v/>
      </c>
      <c r="AM52" s="25">
        <f>IF('Y-HINDI'!H51="","",'Y-HINDI'!H51)</f>
        <v>9</v>
      </c>
      <c r="AN52" s="25">
        <f>IF('Y-HINDI'!I51="","",'Y-HINDI'!I51)</f>
        <v>9</v>
      </c>
      <c r="AO52" s="25">
        <f>IF('Y-HINDI'!J51="","",'Y-HINDI'!J51)</f>
        <v>10</v>
      </c>
      <c r="AP52" s="25" t="str">
        <f>IF('Y-HINDI'!L51="","",'Y-HINDI'!L51)</f>
        <v/>
      </c>
      <c r="AQ52" s="25" t="str">
        <f>IF('Y-HINDI'!M51="","",'Y-HINDI'!M51)</f>
        <v/>
      </c>
      <c r="AR52" s="25" t="str">
        <f>IF('Y-HINDI'!N51="","",'Y-HINDI'!N51)</f>
        <v/>
      </c>
      <c r="AS52" s="135">
        <f t="shared" si="22"/>
        <v>0</v>
      </c>
      <c r="AT52" s="146">
        <f t="shared" si="23"/>
        <v>0</v>
      </c>
      <c r="AU52" s="100" t="str">
        <f t="shared" si="24"/>
        <v>E</v>
      </c>
      <c r="AV52" s="101" t="str">
        <f t="shared" si="25"/>
        <v/>
      </c>
      <c r="AW52" s="254" t="str">
        <f>IF('HY-GUJARATI'!C51="","",'HY-GUJARATI'!C51)</f>
        <v/>
      </c>
      <c r="AX52" s="254" t="str">
        <f>IF('HY-GUJARATI'!E51="","",'HY-GUJARATI'!E51)</f>
        <v/>
      </c>
      <c r="AY52" s="25" t="str">
        <f>IF('HY-GUJARATI'!G51="","",'HY-GUJARATI'!G51)</f>
        <v/>
      </c>
      <c r="AZ52" s="25">
        <f>IF('HY-GUJARATI'!H51="","",'HY-GUJARATI'!H51)</f>
        <v>8</v>
      </c>
      <c r="BA52" s="25">
        <f>IF('HY-GUJARATI'!I51="","",'HY-GUJARATI'!I51)</f>
        <v>8</v>
      </c>
      <c r="BB52" s="25">
        <f>IF('HY-GUJARATI'!J51="","",'HY-GUJARATI'!J51)</f>
        <v>8</v>
      </c>
      <c r="BC52" s="25" t="str">
        <f>IF('HY-GUJARATI'!L51="","",'HY-GUJARATI'!L51)</f>
        <v/>
      </c>
      <c r="BD52" s="25" t="str">
        <f>IF('HY-GUJARATI'!M51="","",'HY-GUJARATI'!M51)</f>
        <v/>
      </c>
      <c r="BE52" s="25" t="str">
        <f>IF('HY-GUJARATI'!N51="","",'HY-GUJARATI'!N51)</f>
        <v/>
      </c>
      <c r="BF52" s="135">
        <f t="shared" si="26"/>
        <v>0</v>
      </c>
      <c r="BG52" s="254" t="str">
        <f>IF('Y-GUJARATI'!C51="","",'Y-GUJARATI'!C51)</f>
        <v/>
      </c>
      <c r="BH52" s="254" t="str">
        <f>IF('Y-GUJARATI'!E51="","",'Y-GUJARATI'!E51)</f>
        <v/>
      </c>
      <c r="BI52" s="25" t="str">
        <f>IF('Y-GUJARATI'!G51="","",'Y-GUJARATI'!G51)</f>
        <v/>
      </c>
      <c r="BJ52" s="25">
        <f>IF('Y-GUJARATI'!H51="","",'Y-GUJARATI'!H51)</f>
        <v>7</v>
      </c>
      <c r="BK52" s="25">
        <f>IF('Y-GUJARATI'!I51="","",'Y-GUJARATI'!I51)</f>
        <v>8</v>
      </c>
      <c r="BL52" s="25">
        <f>IF('Y-GUJARATI'!J51="","",'Y-GUJARATI'!J51)</f>
        <v>7</v>
      </c>
      <c r="BM52" s="25" t="str">
        <f>IF('Y-GUJARATI'!L51="","",'Y-GUJARATI'!L51)</f>
        <v/>
      </c>
      <c r="BN52" s="25" t="str">
        <f>IF('Y-GUJARATI'!M51="","",'Y-GUJARATI'!M51)</f>
        <v/>
      </c>
      <c r="BO52" s="25" t="str">
        <f>IF('Y-GUJARATI'!N51="","",'Y-GUJARATI'!N51)</f>
        <v/>
      </c>
      <c r="BP52" s="135">
        <f t="shared" si="27"/>
        <v>0</v>
      </c>
      <c r="BQ52" s="146">
        <f t="shared" si="28"/>
        <v>0</v>
      </c>
      <c r="BR52" s="100" t="str">
        <f t="shared" si="29"/>
        <v>E</v>
      </c>
      <c r="BS52" s="101" t="str">
        <f t="shared" si="30"/>
        <v/>
      </c>
      <c r="BT52" s="254" t="str">
        <f>IF('HY-MATHS'!C51="","",'HY-MATHS'!C51)</f>
        <v/>
      </c>
      <c r="BU52" s="254" t="str">
        <f>IF('HY-MATHS'!E51="","",'HY-MATHS'!E51)</f>
        <v/>
      </c>
      <c r="BV52" s="25" t="str">
        <f>IF('HY-MATHS'!G51="","",'HY-MATHS'!G51)</f>
        <v/>
      </c>
      <c r="BW52" s="25" t="str">
        <f>IF('HY-MATHS'!H51="","",'HY-MATHS'!H51)</f>
        <v/>
      </c>
      <c r="BX52" s="25" t="str">
        <f>IF('HY-MATHS'!I51="","",'HY-MATHS'!I51)</f>
        <v/>
      </c>
      <c r="BY52" s="25" t="str">
        <f>IF('HY-MATHS'!J51="","",'HY-MATHS'!J51)</f>
        <v/>
      </c>
      <c r="BZ52" s="25" t="str">
        <f>IF('HY-MATHS'!L51="","",'HY-MATHS'!L51)</f>
        <v/>
      </c>
      <c r="CA52" s="25" t="str">
        <f>IF('HY-MATHS'!M51="","",'HY-MATHS'!M51)</f>
        <v/>
      </c>
      <c r="CB52" s="25" t="str">
        <f>IF('HY-MATHS'!N51="","",'HY-MATHS'!N51)</f>
        <v/>
      </c>
      <c r="CC52" s="135">
        <f t="shared" si="31"/>
        <v>0</v>
      </c>
      <c r="CD52" s="254" t="str">
        <f>IF('Y-MATHS'!C51="","",'Y-MATHS'!C51)</f>
        <v/>
      </c>
      <c r="CE52" s="254" t="str">
        <f>IF('Y-MATHS'!E51="","",'Y-MATHS'!E51)</f>
        <v/>
      </c>
      <c r="CF52" s="25" t="str">
        <f>IF('Y-MATHS'!G51="","",'Y-MATHS'!G51)</f>
        <v/>
      </c>
      <c r="CG52" s="25">
        <f>IF('Y-MATHS'!H51="","",'Y-MATHS'!H51)</f>
        <v>9</v>
      </c>
      <c r="CH52" s="25">
        <f>IF('Y-MATHS'!I51="","",'Y-MATHS'!I51)</f>
        <v>10</v>
      </c>
      <c r="CI52" s="25">
        <f>IF('Y-MATHS'!J51="","",'Y-MATHS'!J51)</f>
        <v>9</v>
      </c>
      <c r="CJ52" s="25" t="str">
        <f>IF('Y-MATHS'!L51="","",'Y-MATHS'!L51)</f>
        <v/>
      </c>
      <c r="CK52" s="25" t="str">
        <f>IF('Y-MATHS'!M51="","",'Y-MATHS'!M51)</f>
        <v/>
      </c>
      <c r="CL52" s="25" t="str">
        <f>IF('Y-MATHS'!N51="","",'Y-MATHS'!N51)</f>
        <v/>
      </c>
      <c r="CM52" s="135">
        <f t="shared" si="32"/>
        <v>0</v>
      </c>
      <c r="CN52" s="146">
        <f t="shared" si="33"/>
        <v>0</v>
      </c>
      <c r="CO52" s="100" t="str">
        <f t="shared" si="34"/>
        <v>E</v>
      </c>
      <c r="CP52" s="101" t="str">
        <f t="shared" si="35"/>
        <v/>
      </c>
      <c r="CQ52" s="254" t="str">
        <f>IF('HY-SCIENCE'!C51="","",'HY-SCIENCE'!C51)</f>
        <v/>
      </c>
      <c r="CR52" s="254" t="str">
        <f>IF('HY-SCIENCE'!E51="","",'HY-SCIENCE'!E51)</f>
        <v/>
      </c>
      <c r="CS52" s="25" t="str">
        <f>IF('HY-SCIENCE'!G51="","",'HY-SCIENCE'!G51)</f>
        <v/>
      </c>
      <c r="CT52" s="25" t="str">
        <f>IF('HY-SCIENCE'!H51="","",'HY-SCIENCE'!H51)</f>
        <v/>
      </c>
      <c r="CU52" s="25" t="str">
        <f>IF('HY-SCIENCE'!I51="","",'HY-SCIENCE'!I51)</f>
        <v/>
      </c>
      <c r="CV52" s="25" t="str">
        <f>IF('HY-SCIENCE'!J51="","",'HY-SCIENCE'!J51)</f>
        <v/>
      </c>
      <c r="CW52" s="25" t="str">
        <f>IF('HY-SCIENCE'!L51="","",'HY-SCIENCE'!L51)</f>
        <v/>
      </c>
      <c r="CX52" s="25" t="str">
        <f>IF('HY-SCIENCE'!M51="","",'HY-SCIENCE'!M51)</f>
        <v/>
      </c>
      <c r="CY52" s="25" t="str">
        <f>IF('HY-SCIENCE'!N51="","",'HY-SCIENCE'!N51)</f>
        <v/>
      </c>
      <c r="CZ52" s="135">
        <f t="shared" si="36"/>
        <v>0</v>
      </c>
      <c r="DA52" s="254" t="str">
        <f>IF('Y-SCIENCE'!C51="","",'Y-SCIENCE'!C51)</f>
        <v/>
      </c>
      <c r="DB52" s="254" t="str">
        <f>IF('Y-SCIENCE'!E51="","",'Y-SCIENCE'!E51)</f>
        <v/>
      </c>
      <c r="DC52" s="25" t="str">
        <f>IF('Y-SCIENCE'!G51="","",'Y-SCIENCE'!G51)</f>
        <v/>
      </c>
      <c r="DD52" s="25">
        <f>IF('Y-SCIENCE'!H51="","",'Y-SCIENCE'!H51)</f>
        <v>10</v>
      </c>
      <c r="DE52" s="25">
        <f>IF('Y-SCIENCE'!I51="","",'Y-SCIENCE'!I51)</f>
        <v>9</v>
      </c>
      <c r="DF52" s="25">
        <f>IF('Y-SCIENCE'!J51="","",'Y-SCIENCE'!J51)</f>
        <v>9</v>
      </c>
      <c r="DG52" s="25" t="str">
        <f>IF('Y-SCIENCE'!L51="","",'Y-SCIENCE'!L51)</f>
        <v/>
      </c>
      <c r="DH52" s="25" t="str">
        <f>IF('Y-SCIENCE'!M51="","",'Y-SCIENCE'!M51)</f>
        <v/>
      </c>
      <c r="DI52" s="25" t="str">
        <f>IF('Y-SCIENCE'!N51="","",'Y-SCIENCE'!N51)</f>
        <v/>
      </c>
      <c r="DJ52" s="135">
        <f t="shared" si="37"/>
        <v>0</v>
      </c>
      <c r="DK52" s="146">
        <f t="shared" si="38"/>
        <v>0</v>
      </c>
      <c r="DL52" s="100" t="str">
        <f t="shared" si="39"/>
        <v>E</v>
      </c>
      <c r="DM52" s="101" t="str">
        <f t="shared" si="40"/>
        <v/>
      </c>
      <c r="DN52" s="254" t="str">
        <f>IF('HY-SST'!C51="","",'HY-SST'!C51)</f>
        <v/>
      </c>
      <c r="DO52" s="254" t="str">
        <f>IF('HY-SST'!E51="","",'HY-SST'!E51)</f>
        <v/>
      </c>
      <c r="DP52" s="25" t="str">
        <f>IF('HY-SST'!G51="","",'HY-SST'!G51)</f>
        <v/>
      </c>
      <c r="DQ52" s="25" t="str">
        <f>IF('HY-SST'!H51="","",'HY-SST'!H51)</f>
        <v/>
      </c>
      <c r="DR52" s="25" t="str">
        <f>IF('HY-SST'!I51="","",'HY-SST'!I51)</f>
        <v/>
      </c>
      <c r="DS52" s="25" t="str">
        <f>IF('HY-SST'!J51="","",'HY-SST'!J51)</f>
        <v/>
      </c>
      <c r="DT52" s="25" t="str">
        <f>IF('HY-SST'!L51="","",'HY-SST'!L51)</f>
        <v/>
      </c>
      <c r="DU52" s="25" t="str">
        <f>IF('HY-SST'!M51="","",'HY-SST'!M51)</f>
        <v/>
      </c>
      <c r="DV52" s="25" t="str">
        <f>IF('HY-SST'!N51="","",'HY-SST'!N51)</f>
        <v/>
      </c>
      <c r="DW52" s="135">
        <f t="shared" si="41"/>
        <v>0</v>
      </c>
      <c r="DX52" s="254" t="str">
        <f>IF('Y-SST'!C51="","",'Y-SST'!C51)</f>
        <v/>
      </c>
      <c r="DY52" s="254" t="str">
        <f>IF('Y-SST'!E51="","",'Y-SST'!E51)</f>
        <v/>
      </c>
      <c r="DZ52" s="25" t="str">
        <f>IF('Y-SST'!G51="","",'Y-SST'!G51)</f>
        <v/>
      </c>
      <c r="EA52" s="25">
        <f>IF('Y-SST'!H51="","",'Y-SST'!H51)</f>
        <v>6</v>
      </c>
      <c r="EB52" s="25">
        <f>IF('Y-SST'!I51="","",'Y-SST'!I51)</f>
        <v>3</v>
      </c>
      <c r="EC52" s="25">
        <f>IF('Y-SST'!J51="","",'Y-SST'!J51)</f>
        <v>6</v>
      </c>
      <c r="ED52" s="25" t="str">
        <f>IF('Y-SST'!L51="","",'Y-SST'!L51)</f>
        <v/>
      </c>
      <c r="EE52" s="25" t="str">
        <f>IF('Y-SST'!M51="","",'Y-SST'!M51)</f>
        <v/>
      </c>
      <c r="EF52" s="25" t="str">
        <f>IF('Y-SST'!N51="","",'Y-SST'!N51)</f>
        <v/>
      </c>
      <c r="EG52" s="135">
        <f t="shared" si="42"/>
        <v>0</v>
      </c>
      <c r="EH52" s="146">
        <f t="shared" si="43"/>
        <v>0</v>
      </c>
      <c r="EI52" s="100" t="str">
        <f t="shared" si="44"/>
        <v>E</v>
      </c>
      <c r="EJ52" s="101" t="str">
        <f t="shared" si="45"/>
        <v/>
      </c>
      <c r="EK52" s="25" t="b">
        <f t="shared" si="12"/>
        <v>0</v>
      </c>
      <c r="EL52" s="102">
        <f t="shared" si="46"/>
        <v>0</v>
      </c>
      <c r="EM52" s="103" t="str">
        <f t="shared" si="47"/>
        <v>E</v>
      </c>
      <c r="EN52" s="260" t="str">
        <f t="shared" si="48"/>
        <v/>
      </c>
      <c r="EO52" s="263" t="str">
        <f>'CS-PS'!C48</f>
        <v>A</v>
      </c>
      <c r="EP52" s="263" t="str">
        <f>'CS-PS'!D48</f>
        <v>A</v>
      </c>
      <c r="EQ52" s="263" t="str">
        <f>ArtEducation!C48</f>
        <v>A</v>
      </c>
      <c r="ER52" s="263" t="str">
        <f>ArtEducation!D48</f>
        <v>A</v>
      </c>
      <c r="ES52" s="263">
        <f>'Health&amp;Physical Education'!C48</f>
        <v>0</v>
      </c>
      <c r="ET52" s="263">
        <f>'Health&amp;Physical Education'!D48</f>
        <v>0</v>
      </c>
      <c r="EU52" s="263" t="str">
        <f>Baglessdays!C48</f>
        <v>YES</v>
      </c>
      <c r="EV52" s="263" t="str">
        <f>Baglessdays!D48</f>
        <v>YES</v>
      </c>
      <c r="EW52" s="317" t="str">
        <f>studentprofile!N49</f>
        <v>GOOD</v>
      </c>
      <c r="EX52" s="207" t="str">
        <f>Discipline!C48</f>
        <v>A</v>
      </c>
      <c r="EY52" s="207" t="str">
        <f>Discipline!D48</f>
        <v>A</v>
      </c>
      <c r="EZ52" t="str">
        <f>SKILLSUBJECT!C48</f>
        <v>Qualified</v>
      </c>
    </row>
    <row r="53" spans="1:156" ht="14.25" customHeight="1">
      <c r="A53" s="26">
        <v>43</v>
      </c>
      <c r="B53" s="25" t="str">
        <f>IF(studentprofile!D50="","",studentprofile!D50)</f>
        <v/>
      </c>
      <c r="C53" s="254" t="str">
        <f>IF('HY-ENGLISH'!C52="","",'HY-ENGLISH'!C52)</f>
        <v/>
      </c>
      <c r="D53" s="254" t="str">
        <f>IF('HY-ENGLISH'!E52="","",'HY-ENGLISH'!E52)</f>
        <v/>
      </c>
      <c r="E53" s="25" t="str">
        <f>IF('HY-ENGLISH'!G52="","",'HY-ENGLISH'!G52)</f>
        <v/>
      </c>
      <c r="F53" s="25" t="str">
        <f>IF('HY-ENGLISH'!H52="","",'HY-ENGLISH'!H52*2)</f>
        <v/>
      </c>
      <c r="G53" s="25" t="str">
        <f>IF('HY-ENGLISH'!I52="","",'HY-ENGLISH'!I52*2)</f>
        <v/>
      </c>
      <c r="H53" s="25" t="str">
        <f>IF('HY-ENGLISH'!J52="","",'HY-ENGLISH'!J52*2)</f>
        <v/>
      </c>
      <c r="I53" s="25" t="str">
        <f>IF('HY-ENGLISH'!L52="","",'HY-ENGLISH'!L52)</f>
        <v/>
      </c>
      <c r="J53" s="25" t="str">
        <f>IF('HY-ENGLISH'!M52="","",'HY-ENGLISH'!M52)</f>
        <v/>
      </c>
      <c r="K53" s="25" t="str">
        <f>IF('HY-ENGLISH'!N52="","",'HY-ENGLISH'!N52)</f>
        <v/>
      </c>
      <c r="L53" s="135">
        <f t="shared" si="16"/>
        <v>0</v>
      </c>
      <c r="M53" s="254" t="str">
        <f>IF('Y-ENGLISH'!C52="","",'Y-ENGLISH'!C52)</f>
        <v/>
      </c>
      <c r="N53" s="254" t="str">
        <f>IF('Y-ENGLISH'!E52="","",'Y-ENGLISH'!E52)</f>
        <v/>
      </c>
      <c r="O53" s="25" t="str">
        <f>IF('Y-ENGLISH'!G52="","",'Y-ENGLISH'!G52)</f>
        <v/>
      </c>
      <c r="P53" s="25" t="str">
        <f>IF('Y-ENGLISH'!H52="","",'Y-ENGLISH'!H52*2)</f>
        <v/>
      </c>
      <c r="Q53" s="25" t="str">
        <f>IF('Y-ENGLISH'!I52="","",'Y-ENGLISH'!I52*2)</f>
        <v/>
      </c>
      <c r="R53" s="25" t="str">
        <f>IF('Y-ENGLISH'!J52="","",'Y-ENGLISH'!J52*2)</f>
        <v/>
      </c>
      <c r="S53" s="25" t="str">
        <f>IF('Y-ENGLISH'!L52="","",'Y-ENGLISH'!L52)</f>
        <v/>
      </c>
      <c r="T53" s="25" t="str">
        <f>IF('Y-ENGLISH'!M52="","",'Y-ENGLISH'!M52)</f>
        <v/>
      </c>
      <c r="U53" s="25" t="str">
        <f>IF('Y-ENGLISH'!N52="","",'Y-ENGLISH'!N52)</f>
        <v/>
      </c>
      <c r="V53" s="135">
        <f t="shared" si="17"/>
        <v>0</v>
      </c>
      <c r="W53" s="146">
        <f t="shared" si="18"/>
        <v>0</v>
      </c>
      <c r="X53" s="100" t="str">
        <f t="shared" si="19"/>
        <v>E</v>
      </c>
      <c r="Y53" s="101" t="str">
        <f t="shared" si="20"/>
        <v/>
      </c>
      <c r="Z53" s="254" t="str">
        <f>IF('HY-HINDI'!C52="","",'HY-HINDI'!C52)</f>
        <v/>
      </c>
      <c r="AA53" s="254" t="str">
        <f>IF('HY-HINDI'!E52="","",'HY-HINDI'!E52)</f>
        <v/>
      </c>
      <c r="AB53" s="25" t="str">
        <f>IF('HY-HINDI'!G52="","",'HY-HINDI'!G52)</f>
        <v/>
      </c>
      <c r="AC53" s="25" t="str">
        <f>IF('HY-HINDI'!H52="","",'HY-HINDI'!H52*2)</f>
        <v/>
      </c>
      <c r="AD53" s="25" t="str">
        <f>IF('HY-HINDI'!I52="","",'HY-HINDI'!I52*2)</f>
        <v/>
      </c>
      <c r="AE53" s="25" t="str">
        <f>IF('HY-HINDI'!J52="","",'HY-HINDI'!J52*2)</f>
        <v/>
      </c>
      <c r="AF53" s="25" t="str">
        <f>IF('HY-HINDI'!L52="","",'HY-HINDI'!L52)</f>
        <v/>
      </c>
      <c r="AG53" s="25" t="str">
        <f>IF('HY-HINDI'!M52="","",'HY-HINDI'!M52)</f>
        <v/>
      </c>
      <c r="AH53" s="25" t="str">
        <f>IF('HY-HINDI'!N52="","",'HY-HINDI'!N52)</f>
        <v/>
      </c>
      <c r="AI53" s="135">
        <f t="shared" si="21"/>
        <v>0</v>
      </c>
      <c r="AJ53" s="254" t="str">
        <f>IF('Y-HINDI'!C52="","",'Y-HINDI'!C52)</f>
        <v/>
      </c>
      <c r="AK53" s="254" t="str">
        <f>IF('Y-HINDI'!E52="","",'Y-HINDI'!E52)</f>
        <v/>
      </c>
      <c r="AL53" s="25" t="str">
        <f>IF('Y-HINDI'!G52="","",'Y-HINDI'!G52)</f>
        <v/>
      </c>
      <c r="AM53" s="25" t="str">
        <f>IF('Y-HINDI'!H52="","",'Y-HINDI'!H52)</f>
        <v/>
      </c>
      <c r="AN53" s="25" t="str">
        <f>IF('Y-HINDI'!I52="","",'Y-HINDI'!I52)</f>
        <v/>
      </c>
      <c r="AO53" s="25" t="str">
        <f>IF('Y-HINDI'!J52="","",'Y-HINDI'!J52)</f>
        <v/>
      </c>
      <c r="AP53" s="25" t="str">
        <f>IF('Y-HINDI'!L52="","",'Y-HINDI'!L52)</f>
        <v/>
      </c>
      <c r="AQ53" s="25" t="str">
        <f>IF('Y-HINDI'!M52="","",'Y-HINDI'!M52)</f>
        <v/>
      </c>
      <c r="AR53" s="25" t="str">
        <f>IF('Y-HINDI'!N52="","",'Y-HINDI'!N52)</f>
        <v/>
      </c>
      <c r="AS53" s="135">
        <f t="shared" si="22"/>
        <v>0</v>
      </c>
      <c r="AT53" s="146">
        <f t="shared" si="23"/>
        <v>0</v>
      </c>
      <c r="AU53" s="100" t="str">
        <f t="shared" si="24"/>
        <v>E</v>
      </c>
      <c r="AV53" s="101" t="str">
        <f t="shared" si="25"/>
        <v/>
      </c>
      <c r="AW53" s="254" t="str">
        <f>IF('HY-GUJARATI'!C52="","",'HY-GUJARATI'!C52)</f>
        <v/>
      </c>
      <c r="AX53" s="254" t="str">
        <f>IF('HY-GUJARATI'!E52="","",'HY-GUJARATI'!E52)</f>
        <v/>
      </c>
      <c r="AY53" s="25" t="str">
        <f>IF('HY-GUJARATI'!G52="","",'HY-GUJARATI'!G52)</f>
        <v/>
      </c>
      <c r="AZ53" s="25" t="str">
        <f>IF('HY-GUJARATI'!H52="","",'HY-GUJARATI'!H52*2)</f>
        <v/>
      </c>
      <c r="BA53" s="25" t="str">
        <f>IF('HY-GUJARATI'!I52="","",'HY-GUJARATI'!I52*2)</f>
        <v/>
      </c>
      <c r="BB53" s="25" t="str">
        <f>IF('HY-GUJARATI'!J52="","",'HY-GUJARATI'!J52*2)</f>
        <v/>
      </c>
      <c r="BC53" s="25" t="str">
        <f>IF('HY-GUJARATI'!L52="","",'HY-GUJARATI'!L52)</f>
        <v/>
      </c>
      <c r="BD53" s="25" t="str">
        <f>IF('HY-GUJARATI'!M52="","",'HY-GUJARATI'!M52)</f>
        <v/>
      </c>
      <c r="BE53" s="25" t="str">
        <f>IF('HY-GUJARATI'!N52="","",'HY-GUJARATI'!N52)</f>
        <v/>
      </c>
      <c r="BF53" s="135">
        <f t="shared" si="26"/>
        <v>0</v>
      </c>
      <c r="BG53" s="254" t="str">
        <f>IF('Y-GUJARATI'!C52="","",'Y-GUJARATI'!C52)</f>
        <v/>
      </c>
      <c r="BH53" s="254" t="str">
        <f>IF('Y-GUJARATI'!E52="","",'Y-GUJARATI'!E52)</f>
        <v/>
      </c>
      <c r="BI53" s="25" t="str">
        <f>IF('Y-GUJARATI'!G52="","",'Y-GUJARATI'!G52)</f>
        <v/>
      </c>
      <c r="BJ53" s="25" t="str">
        <f>IF('Y-GUJARATI'!H52="","",'Y-GUJARATI'!H52)</f>
        <v/>
      </c>
      <c r="BK53" s="25" t="str">
        <f>IF('Y-GUJARATI'!I52="","",'Y-GUJARATI'!I52)</f>
        <v/>
      </c>
      <c r="BL53" s="25" t="str">
        <f>IF('Y-GUJARATI'!J52="","",'Y-GUJARATI'!J52)</f>
        <v/>
      </c>
      <c r="BM53" s="25" t="str">
        <f>IF('Y-GUJARATI'!L52="","",'Y-GUJARATI'!L52)</f>
        <v/>
      </c>
      <c r="BN53" s="25" t="str">
        <f>IF('Y-GUJARATI'!M52="","",'Y-GUJARATI'!M52)</f>
        <v/>
      </c>
      <c r="BO53" s="25" t="str">
        <f>IF('Y-GUJARATI'!N52="","",'Y-GUJARATI'!N52)</f>
        <v/>
      </c>
      <c r="BP53" s="135">
        <f t="shared" si="27"/>
        <v>0</v>
      </c>
      <c r="BQ53" s="146">
        <f t="shared" si="28"/>
        <v>0</v>
      </c>
      <c r="BR53" s="100" t="str">
        <f t="shared" si="29"/>
        <v>E</v>
      </c>
      <c r="BS53" s="101" t="str">
        <f t="shared" si="30"/>
        <v/>
      </c>
      <c r="BT53" s="254" t="str">
        <f>IF('HY-MATHS'!C52="","",'HY-MATHS'!C52)</f>
        <v/>
      </c>
      <c r="BU53" s="254" t="str">
        <f>IF('HY-MATHS'!E52="","",'HY-MATHS'!E52)</f>
        <v/>
      </c>
      <c r="BV53" s="25" t="str">
        <f>IF('HY-MATHS'!G52="","",'HY-MATHS'!G52)</f>
        <v/>
      </c>
      <c r="BW53" s="25" t="str">
        <f>IF('HY-MATHS'!H52="","",'HY-MATHS'!H52)</f>
        <v/>
      </c>
      <c r="BX53" s="25" t="str">
        <f>IF('HY-MATHS'!I52="","",'HY-MATHS'!I52)</f>
        <v/>
      </c>
      <c r="BY53" s="25" t="str">
        <f>IF('HY-MATHS'!J52="","",'HY-MATHS'!J52)</f>
        <v/>
      </c>
      <c r="BZ53" s="25" t="str">
        <f>IF('HY-MATHS'!L52="","",'HY-MATHS'!L52)</f>
        <v/>
      </c>
      <c r="CA53" s="25" t="str">
        <f>IF('HY-MATHS'!M52="","",'HY-MATHS'!M52)</f>
        <v/>
      </c>
      <c r="CB53" s="25" t="str">
        <f>IF('HY-MATHS'!N52="","",'HY-MATHS'!N52)</f>
        <v/>
      </c>
      <c r="CC53" s="135">
        <f t="shared" si="31"/>
        <v>0</v>
      </c>
      <c r="CD53" s="254" t="str">
        <f>IF('Y-MATHS'!C52="","",'Y-MATHS'!C52)</f>
        <v/>
      </c>
      <c r="CE53" s="254" t="str">
        <f>IF('Y-MATHS'!E52="","",'Y-MATHS'!E52)</f>
        <v/>
      </c>
      <c r="CF53" s="25" t="str">
        <f>IF('Y-MATHS'!G52="","",'Y-MATHS'!G52)</f>
        <v/>
      </c>
      <c r="CG53" s="25" t="str">
        <f>IF('Y-MATHS'!H52="","",'Y-MATHS'!H52)</f>
        <v/>
      </c>
      <c r="CH53" s="25" t="str">
        <f>IF('Y-MATHS'!I52="","",'Y-MATHS'!I52)</f>
        <v/>
      </c>
      <c r="CI53" s="25" t="str">
        <f>IF('Y-MATHS'!J52="","",'Y-MATHS'!J52)</f>
        <v/>
      </c>
      <c r="CJ53" s="25" t="str">
        <f>IF('Y-MATHS'!L52="","",'Y-MATHS'!L52)</f>
        <v/>
      </c>
      <c r="CK53" s="25" t="str">
        <f>IF('Y-MATHS'!M52="","",'Y-MATHS'!M52)</f>
        <v/>
      </c>
      <c r="CL53" s="25" t="str">
        <f>IF('Y-MATHS'!N52="","",'Y-MATHS'!N52)</f>
        <v/>
      </c>
      <c r="CM53" s="135">
        <f t="shared" si="32"/>
        <v>0</v>
      </c>
      <c r="CN53" s="146">
        <f t="shared" si="33"/>
        <v>0</v>
      </c>
      <c r="CO53" s="100" t="str">
        <f t="shared" si="34"/>
        <v>E</v>
      </c>
      <c r="CP53" s="101" t="str">
        <f t="shared" si="35"/>
        <v/>
      </c>
      <c r="CQ53" s="254" t="str">
        <f>IF('HY-SCIENCE'!C52="","",'HY-SCIENCE'!C52)</f>
        <v/>
      </c>
      <c r="CR53" s="254" t="str">
        <f>IF('HY-SCIENCE'!E52="","",'HY-SCIENCE'!E52)</f>
        <v/>
      </c>
      <c r="CS53" s="25" t="str">
        <f>IF('HY-SCIENCE'!G52="","",'HY-SCIENCE'!G52)</f>
        <v/>
      </c>
      <c r="CT53" s="25" t="str">
        <f>IF('HY-SCIENCE'!H52="","",'HY-SCIENCE'!H52)</f>
        <v/>
      </c>
      <c r="CU53" s="25" t="str">
        <f>IF('HY-SCIENCE'!I52="","",'HY-SCIENCE'!I52)</f>
        <v/>
      </c>
      <c r="CV53" s="25" t="str">
        <f>IF('HY-SCIENCE'!J52="","",'HY-SCIENCE'!J52)</f>
        <v/>
      </c>
      <c r="CW53" s="25" t="str">
        <f>IF('HY-SCIENCE'!L52="","",'HY-SCIENCE'!L52)</f>
        <v/>
      </c>
      <c r="CX53" s="25" t="str">
        <f>IF('HY-SCIENCE'!M52="","",'HY-SCIENCE'!M52)</f>
        <v/>
      </c>
      <c r="CY53" s="25" t="str">
        <f>IF('HY-SCIENCE'!N52="","",'HY-SCIENCE'!N52)</f>
        <v/>
      </c>
      <c r="CZ53" s="135">
        <f t="shared" si="36"/>
        <v>0</v>
      </c>
      <c r="DA53" s="254" t="str">
        <f>IF('Y-SCIENCE'!C52="","",'Y-SCIENCE'!C52)</f>
        <v/>
      </c>
      <c r="DB53" s="254" t="str">
        <f>IF('Y-SCIENCE'!E52="","",'Y-SCIENCE'!E52)</f>
        <v/>
      </c>
      <c r="DC53" s="25" t="str">
        <f>IF('Y-SCIENCE'!G52="","",'Y-SCIENCE'!G52)</f>
        <v/>
      </c>
      <c r="DD53" s="25" t="str">
        <f>IF('Y-SCIENCE'!H52="","",'Y-SCIENCE'!H52)</f>
        <v/>
      </c>
      <c r="DE53" s="25" t="str">
        <f>IF('Y-SCIENCE'!I52="","",'Y-SCIENCE'!I52)</f>
        <v/>
      </c>
      <c r="DF53" s="25" t="str">
        <f>IF('Y-SCIENCE'!J52="","",'Y-SCIENCE'!J52)</f>
        <v/>
      </c>
      <c r="DG53" s="25" t="str">
        <f>IF('Y-SCIENCE'!L52="","",'Y-SCIENCE'!L52)</f>
        <v/>
      </c>
      <c r="DH53" s="25" t="str">
        <f>IF('Y-SCIENCE'!M52="","",'Y-SCIENCE'!M52)</f>
        <v/>
      </c>
      <c r="DI53" s="25" t="str">
        <f>IF('Y-SCIENCE'!N52="","",'Y-SCIENCE'!N52)</f>
        <v/>
      </c>
      <c r="DJ53" s="135">
        <f t="shared" si="37"/>
        <v>0</v>
      </c>
      <c r="DK53" s="146">
        <f t="shared" si="38"/>
        <v>0</v>
      </c>
      <c r="DL53" s="100" t="str">
        <f t="shared" si="39"/>
        <v>E</v>
      </c>
      <c r="DM53" s="101" t="str">
        <f t="shared" si="40"/>
        <v/>
      </c>
      <c r="DN53" s="254" t="str">
        <f>IF('HY-SST'!C52="","",'HY-SST'!C52)</f>
        <v/>
      </c>
      <c r="DO53" s="254" t="str">
        <f>IF('HY-SST'!E52="","",'HY-SST'!E52)</f>
        <v/>
      </c>
      <c r="DP53" s="25" t="str">
        <f>IF('HY-SST'!G52="","",'HY-SST'!G52)</f>
        <v/>
      </c>
      <c r="DQ53" s="25" t="str">
        <f>IF('HY-SST'!H52="","",'HY-SST'!H52)</f>
        <v/>
      </c>
      <c r="DR53" s="25" t="str">
        <f>IF('HY-SST'!I52="","",'HY-SST'!I52)</f>
        <v/>
      </c>
      <c r="DS53" s="25" t="str">
        <f>IF('HY-SST'!J52="","",'HY-SST'!J52)</f>
        <v/>
      </c>
      <c r="DT53" s="25" t="str">
        <f>IF('HY-SST'!L52="","",'HY-SST'!L52)</f>
        <v/>
      </c>
      <c r="DU53" s="25" t="str">
        <f>IF('HY-SST'!M52="","",'HY-SST'!M52)</f>
        <v/>
      </c>
      <c r="DV53" s="25" t="str">
        <f>IF('HY-SST'!N52="","",'HY-SST'!N52)</f>
        <v/>
      </c>
      <c r="DW53" s="135">
        <f t="shared" si="41"/>
        <v>0</v>
      </c>
      <c r="DX53" s="254" t="str">
        <f>IF('Y-SST'!C52="","",'Y-SST'!C52)</f>
        <v/>
      </c>
      <c r="DY53" s="254" t="str">
        <f>IF('Y-SST'!E52="","",'Y-SST'!E52)</f>
        <v/>
      </c>
      <c r="DZ53" s="25" t="str">
        <f>IF('Y-SST'!G52="","",'Y-SST'!G52)</f>
        <v/>
      </c>
      <c r="EA53" s="25" t="str">
        <f>IF('Y-SST'!H52="","",'Y-SST'!H52)</f>
        <v/>
      </c>
      <c r="EB53" s="25" t="str">
        <f>IF('Y-SST'!I52="","",'Y-SST'!I52)</f>
        <v/>
      </c>
      <c r="EC53" s="25" t="str">
        <f>IF('Y-SST'!J52="","",'Y-SST'!J52)</f>
        <v/>
      </c>
      <c r="ED53" s="25" t="str">
        <f>IF('Y-SST'!L52="","",'Y-SST'!L52)</f>
        <v/>
      </c>
      <c r="EE53" s="25" t="str">
        <f>IF('Y-SST'!M52="","",'Y-SST'!M52)</f>
        <v/>
      </c>
      <c r="EF53" s="25" t="str">
        <f>IF('Y-SST'!N52="","",'Y-SST'!N52)</f>
        <v/>
      </c>
      <c r="EG53" s="135">
        <f t="shared" si="42"/>
        <v>0</v>
      </c>
      <c r="EH53" s="146">
        <f t="shared" si="43"/>
        <v>0</v>
      </c>
      <c r="EI53" s="100" t="str">
        <f t="shared" si="44"/>
        <v>E</v>
      </c>
      <c r="EJ53" s="101" t="str">
        <f t="shared" si="45"/>
        <v/>
      </c>
      <c r="EK53" s="25" t="b">
        <f t="shared" si="12"/>
        <v>0</v>
      </c>
      <c r="EL53" s="102">
        <f t="shared" si="46"/>
        <v>0</v>
      </c>
      <c r="EM53" s="103" t="str">
        <f t="shared" si="47"/>
        <v>E</v>
      </c>
      <c r="EN53" s="260" t="str">
        <f t="shared" si="48"/>
        <v/>
      </c>
      <c r="EO53" s="263">
        <f>'CS-PS'!C49</f>
        <v>0</v>
      </c>
      <c r="EP53" s="263">
        <f>'CS-PS'!D49</f>
        <v>0</v>
      </c>
      <c r="EQ53" s="263">
        <f>ArtEducation!C49</f>
        <v>0</v>
      </c>
      <c r="ER53" s="263">
        <f>ArtEducation!D49</f>
        <v>0</v>
      </c>
      <c r="ES53" s="263">
        <f>'Health&amp;Physical Education'!C49</f>
        <v>0</v>
      </c>
      <c r="ET53" s="263">
        <f>'Health&amp;Physical Education'!D49</f>
        <v>0</v>
      </c>
      <c r="EU53" s="263" t="str">
        <f>Baglessdays!C49</f>
        <v>YES</v>
      </c>
      <c r="EV53" s="263" t="str">
        <f>Baglessdays!D49</f>
        <v>YES</v>
      </c>
      <c r="EW53" s="317">
        <f>studentprofile!N50</f>
        <v>0</v>
      </c>
      <c r="EX53" s="207" t="str">
        <f>Discipline!C49</f>
        <v>A</v>
      </c>
      <c r="EY53" s="207" t="str">
        <f>Discipline!D49</f>
        <v>A</v>
      </c>
      <c r="EZ53" t="str">
        <f>SKILLSUBJECT!C49</f>
        <v>Qualified</v>
      </c>
    </row>
    <row r="54" spans="1:156" ht="14.25" customHeight="1">
      <c r="A54" s="56"/>
      <c r="B54" s="54"/>
      <c r="C54" s="255"/>
      <c r="D54" s="255"/>
      <c r="E54" s="54"/>
      <c r="F54" s="54"/>
      <c r="G54" s="54"/>
      <c r="H54" s="54"/>
      <c r="I54" s="54"/>
      <c r="J54" s="54"/>
      <c r="K54" s="54"/>
      <c r="L54" s="54"/>
      <c r="M54" s="255"/>
      <c r="N54" s="255"/>
      <c r="O54" s="54"/>
      <c r="P54" s="54"/>
      <c r="Q54" s="54"/>
      <c r="R54" s="54"/>
      <c r="S54" s="54"/>
      <c r="T54" s="54"/>
      <c r="U54" s="54"/>
      <c r="V54" s="55"/>
      <c r="W54" s="18"/>
      <c r="X54" s="18"/>
      <c r="Y54" s="18"/>
      <c r="Z54" s="255"/>
      <c r="AA54" s="255"/>
      <c r="AB54" s="54"/>
      <c r="AC54" s="54"/>
      <c r="AD54" s="54"/>
      <c r="AE54" s="54"/>
      <c r="AF54" s="54"/>
      <c r="AG54" s="54"/>
      <c r="AH54" s="54"/>
      <c r="AI54" s="54"/>
      <c r="AJ54" s="255"/>
      <c r="AK54" s="255"/>
      <c r="AL54" s="54"/>
      <c r="AM54" s="54"/>
      <c r="AN54" s="54"/>
      <c r="AO54" s="54"/>
      <c r="AP54" s="54"/>
      <c r="AQ54" s="54"/>
      <c r="AR54" s="54"/>
      <c r="AS54" s="55"/>
      <c r="AT54" s="18"/>
      <c r="AU54" s="18"/>
      <c r="AV54" s="18"/>
      <c r="AW54" s="255"/>
      <c r="AX54" s="255"/>
      <c r="AY54" s="54"/>
      <c r="AZ54" s="54"/>
      <c r="BA54" s="54"/>
      <c r="BB54" s="54"/>
      <c r="BC54" s="54"/>
      <c r="BD54" s="54"/>
      <c r="BE54" s="54"/>
      <c r="BF54" s="54"/>
      <c r="BG54" s="255"/>
      <c r="BH54" s="255"/>
      <c r="BI54" s="54"/>
      <c r="BJ54" s="54"/>
      <c r="BK54" s="54"/>
      <c r="BL54" s="54"/>
      <c r="BM54" s="54"/>
      <c r="BN54" s="54"/>
      <c r="BO54" s="54"/>
      <c r="BP54" s="55"/>
      <c r="BQ54" s="18"/>
      <c r="BR54" s="18"/>
      <c r="BS54" s="18"/>
      <c r="BT54" s="255"/>
      <c r="BU54" s="255"/>
      <c r="BV54" s="54"/>
      <c r="BW54" s="54"/>
      <c r="BX54" s="54"/>
      <c r="BY54" s="54"/>
      <c r="BZ54" s="54"/>
      <c r="CA54" s="54"/>
      <c r="CB54" s="54"/>
      <c r="CC54" s="54"/>
      <c r="CD54" s="255"/>
      <c r="CE54" s="255"/>
      <c r="CF54" s="54"/>
      <c r="CG54" s="54"/>
      <c r="CH54" s="54"/>
      <c r="CI54" s="54"/>
      <c r="CJ54" s="54"/>
      <c r="CK54" s="54"/>
      <c r="CL54" s="54"/>
      <c r="CM54" s="55"/>
      <c r="CN54" s="18"/>
      <c r="CO54" s="18"/>
      <c r="CP54" s="18"/>
      <c r="CQ54" s="255"/>
      <c r="CR54" s="255"/>
      <c r="CS54" s="54"/>
      <c r="CT54" s="54"/>
      <c r="CU54" s="54"/>
      <c r="CV54" s="54"/>
      <c r="CW54" s="54"/>
      <c r="CX54" s="54"/>
      <c r="CY54" s="54"/>
      <c r="CZ54" s="54"/>
      <c r="DA54" s="255"/>
      <c r="DB54" s="255"/>
      <c r="DC54" s="54"/>
      <c r="DD54" s="54"/>
      <c r="DE54" s="54"/>
      <c r="DF54" s="54"/>
      <c r="DG54" s="54"/>
      <c r="DH54" s="54"/>
      <c r="DI54" s="54"/>
      <c r="DJ54" s="55"/>
      <c r="DK54" s="18"/>
      <c r="DL54" s="18"/>
      <c r="DM54" s="18"/>
      <c r="DN54" s="255"/>
      <c r="DO54" s="255"/>
      <c r="DP54" s="54"/>
      <c r="DQ54" s="54"/>
      <c r="DR54" s="54"/>
      <c r="DS54" s="54"/>
      <c r="DT54" s="54"/>
      <c r="DU54" s="54"/>
      <c r="DV54" s="54"/>
      <c r="DW54" s="54"/>
      <c r="DX54" s="255"/>
      <c r="DY54" s="255"/>
      <c r="DZ54" s="54"/>
      <c r="EA54" s="54"/>
      <c r="EB54" s="54"/>
      <c r="EC54" s="54"/>
      <c r="ED54" s="54"/>
      <c r="EE54" s="54"/>
      <c r="EF54" s="54"/>
      <c r="EG54" s="54"/>
      <c r="EH54" s="18"/>
      <c r="EI54" s="18"/>
      <c r="EJ54" s="18"/>
      <c r="EK54" s="18"/>
      <c r="EL54" s="18"/>
      <c r="EM54" s="18"/>
      <c r="EN54" s="270"/>
      <c r="EO54" s="18"/>
      <c r="EP54" s="18"/>
      <c r="EQ54" s="18"/>
      <c r="ER54" s="18"/>
      <c r="ES54" s="18"/>
      <c r="ET54" s="18"/>
      <c r="EU54" s="18"/>
      <c r="EV54" s="18"/>
      <c r="EW54" s="18"/>
    </row>
    <row r="55" spans="1:156" ht="14.25" customHeight="1">
      <c r="A55" s="37"/>
      <c r="B55" s="18"/>
      <c r="C55" s="250"/>
      <c r="D55" s="250"/>
      <c r="E55" s="18"/>
      <c r="F55" s="18"/>
      <c r="G55" s="18"/>
      <c r="H55" s="18"/>
      <c r="I55" s="18"/>
      <c r="J55" s="18"/>
      <c r="K55" s="18"/>
      <c r="L55" s="18"/>
      <c r="M55" s="250"/>
      <c r="N55" s="250"/>
      <c r="O55" s="18"/>
      <c r="P55" s="18"/>
      <c r="Q55" s="18"/>
      <c r="R55" s="18"/>
      <c r="S55" s="18"/>
      <c r="T55" s="18"/>
      <c r="U55" s="18"/>
      <c r="V55" s="32"/>
      <c r="W55" s="18"/>
      <c r="X55" s="18"/>
      <c r="Y55" s="18"/>
      <c r="Z55" s="250"/>
      <c r="AA55" s="250"/>
      <c r="AB55" s="18"/>
      <c r="AC55" s="18"/>
      <c r="AD55" s="18"/>
      <c r="AE55" s="18"/>
      <c r="AF55" s="18"/>
      <c r="AG55" s="18"/>
      <c r="AH55" s="18"/>
      <c r="AI55" s="18"/>
      <c r="AJ55" s="250"/>
      <c r="AK55" s="250"/>
      <c r="AL55" s="18"/>
      <c r="AM55" s="18"/>
      <c r="AN55" s="18"/>
      <c r="AO55" s="18"/>
      <c r="AP55" s="18"/>
      <c r="AQ55" s="18"/>
      <c r="AR55" s="18"/>
      <c r="AS55" s="32"/>
      <c r="AT55" s="18"/>
      <c r="AU55" s="18"/>
      <c r="AV55" s="18"/>
      <c r="AW55" s="250"/>
      <c r="AX55" s="250"/>
      <c r="AY55" s="18"/>
      <c r="AZ55" s="18"/>
      <c r="BA55" s="18"/>
      <c r="BB55" s="18"/>
      <c r="BC55" s="18"/>
      <c r="BD55" s="18"/>
      <c r="BE55" s="18"/>
      <c r="BF55" s="18"/>
      <c r="BG55" s="250"/>
      <c r="BH55" s="250"/>
      <c r="BI55" s="18"/>
      <c r="BJ55" s="18"/>
      <c r="BK55" s="18"/>
      <c r="BL55" s="18"/>
      <c r="BM55" s="18"/>
      <c r="BN55" s="18"/>
      <c r="BO55" s="18"/>
      <c r="BP55" s="32"/>
      <c r="BQ55" s="18"/>
      <c r="BR55" s="18"/>
      <c r="BS55" s="18"/>
      <c r="BT55" s="250"/>
      <c r="BU55" s="250"/>
      <c r="BV55" s="18"/>
      <c r="BW55" s="18"/>
      <c r="BX55" s="18"/>
      <c r="BY55" s="18"/>
      <c r="BZ55" s="18"/>
      <c r="CA55" s="18"/>
      <c r="CB55" s="18"/>
      <c r="CC55" s="18"/>
      <c r="CD55" s="250"/>
      <c r="CE55" s="250"/>
      <c r="CF55" s="18"/>
      <c r="CG55" s="18"/>
      <c r="CH55" s="18"/>
      <c r="CI55" s="18"/>
      <c r="CJ55" s="18"/>
      <c r="CK55" s="18"/>
      <c r="CL55" s="18"/>
      <c r="CM55" s="32"/>
      <c r="CN55" s="18"/>
      <c r="CO55" s="18"/>
      <c r="CP55" s="18"/>
      <c r="CQ55" s="250"/>
      <c r="CR55" s="250"/>
      <c r="CS55" s="18"/>
      <c r="CT55" s="18"/>
      <c r="CU55" s="18"/>
      <c r="CV55" s="18"/>
      <c r="CW55" s="18"/>
      <c r="CX55" s="18"/>
      <c r="CY55" s="18"/>
      <c r="CZ55" s="18"/>
      <c r="DA55" s="250"/>
      <c r="DB55" s="250"/>
      <c r="DC55" s="18"/>
      <c r="DD55" s="18"/>
      <c r="DE55" s="18"/>
      <c r="DF55" s="18"/>
      <c r="DG55" s="18"/>
      <c r="DH55" s="18"/>
      <c r="DI55" s="18"/>
      <c r="DJ55" s="32"/>
      <c r="DK55" s="18"/>
      <c r="DL55" s="18"/>
      <c r="DM55" s="18"/>
      <c r="DN55" s="250"/>
      <c r="DO55" s="250"/>
      <c r="DP55" s="18"/>
      <c r="DQ55" s="18"/>
      <c r="DR55" s="18"/>
      <c r="DS55" s="18"/>
      <c r="DT55" s="18"/>
      <c r="DU55" s="18"/>
      <c r="DV55" s="18"/>
      <c r="DW55" s="18"/>
      <c r="DX55" s="250"/>
      <c r="DY55" s="250"/>
      <c r="DZ55" s="18"/>
      <c r="EA55" s="18"/>
      <c r="EB55" s="18"/>
      <c r="EC55" s="18"/>
      <c r="ED55" s="18"/>
      <c r="EE55" s="18"/>
      <c r="EF55" s="18"/>
      <c r="EG55" s="18"/>
      <c r="EH55" s="18"/>
      <c r="EI55" s="18"/>
      <c r="EJ55" s="18"/>
      <c r="EK55" s="18"/>
      <c r="EL55" s="18"/>
      <c r="EM55" s="18"/>
      <c r="EN55" s="270"/>
      <c r="EO55" s="18"/>
      <c r="EP55" s="18"/>
      <c r="EQ55" s="18"/>
      <c r="ER55" s="18"/>
      <c r="ES55" s="18"/>
      <c r="ET55" s="18"/>
      <c r="EU55" s="18"/>
      <c r="EV55" s="18"/>
      <c r="EW55" s="18"/>
    </row>
    <row r="56" spans="1:156" ht="14.25" customHeight="1">
      <c r="A56" s="37"/>
      <c r="B56" s="18"/>
      <c r="C56" s="250"/>
      <c r="D56" s="250"/>
      <c r="E56" s="18"/>
      <c r="F56" s="18"/>
      <c r="G56" s="18"/>
      <c r="H56" s="18"/>
      <c r="I56" s="18"/>
      <c r="J56" s="18"/>
      <c r="K56" s="18"/>
      <c r="L56" s="18"/>
      <c r="M56" s="250"/>
      <c r="N56" s="250"/>
      <c r="O56" s="18"/>
      <c r="P56" s="18"/>
      <c r="Q56" s="18"/>
      <c r="R56" s="18"/>
      <c r="S56" s="18"/>
      <c r="T56" s="18"/>
      <c r="U56" s="18"/>
      <c r="V56" s="32"/>
      <c r="W56" s="18"/>
      <c r="X56" s="18"/>
      <c r="Y56" s="18"/>
      <c r="Z56" s="250"/>
      <c r="AA56" s="250"/>
      <c r="AB56" s="18"/>
      <c r="AC56" s="18"/>
      <c r="AD56" s="18"/>
      <c r="AE56" s="18"/>
      <c r="AF56" s="18"/>
      <c r="AG56" s="18"/>
      <c r="AH56" s="18"/>
      <c r="AI56" s="18"/>
      <c r="AJ56" s="250"/>
      <c r="AK56" s="250"/>
      <c r="AL56" s="18"/>
      <c r="AM56" s="18"/>
      <c r="AN56" s="18"/>
      <c r="AO56" s="18"/>
      <c r="AP56" s="18"/>
      <c r="AQ56" s="18"/>
      <c r="AR56" s="18"/>
      <c r="AS56" s="32"/>
      <c r="AT56" s="18"/>
      <c r="AU56" s="18"/>
      <c r="AV56" s="18"/>
      <c r="AW56" s="250"/>
      <c r="AX56" s="250"/>
      <c r="AY56" s="18"/>
      <c r="AZ56" s="18"/>
      <c r="BA56" s="18"/>
      <c r="BB56" s="18"/>
      <c r="BC56" s="18"/>
      <c r="BD56" s="18"/>
      <c r="BE56" s="18"/>
      <c r="BF56" s="18"/>
      <c r="BG56" s="250"/>
      <c r="BH56" s="250"/>
      <c r="BI56" s="18"/>
      <c r="BJ56" s="18"/>
      <c r="BK56" s="18"/>
      <c r="BL56" s="18"/>
      <c r="BM56" s="18"/>
      <c r="BN56" s="18"/>
      <c r="BO56" s="18"/>
      <c r="BP56" s="32"/>
      <c r="BQ56" s="18"/>
      <c r="BR56" s="18"/>
      <c r="BS56" s="18"/>
      <c r="BT56" s="250"/>
      <c r="BU56" s="250"/>
      <c r="BV56" s="18"/>
      <c r="BW56" s="18"/>
      <c r="BX56" s="18"/>
      <c r="BY56" s="18"/>
      <c r="BZ56" s="18"/>
      <c r="CA56" s="18"/>
      <c r="CB56" s="18"/>
      <c r="CC56" s="18"/>
      <c r="CD56" s="250"/>
      <c r="CE56" s="250"/>
      <c r="CF56" s="18"/>
      <c r="CG56" s="18"/>
      <c r="CH56" s="18"/>
      <c r="CI56" s="18"/>
      <c r="CJ56" s="18"/>
      <c r="CK56" s="18"/>
      <c r="CL56" s="18"/>
      <c r="CM56" s="32"/>
      <c r="CN56" s="18"/>
      <c r="CO56" s="18"/>
      <c r="CP56" s="18"/>
      <c r="CQ56" s="250"/>
      <c r="CR56" s="250"/>
      <c r="CS56" s="18"/>
      <c r="CT56" s="18"/>
      <c r="CU56" s="18"/>
      <c r="CV56" s="18"/>
      <c r="CW56" s="18"/>
      <c r="CX56" s="18"/>
      <c r="CY56" s="18"/>
      <c r="CZ56" s="18"/>
      <c r="DA56" s="250"/>
      <c r="DB56" s="250"/>
      <c r="DC56" s="18"/>
      <c r="DD56" s="18"/>
      <c r="DE56" s="18"/>
      <c r="DF56" s="18"/>
      <c r="DG56" s="18"/>
      <c r="DH56" s="18"/>
      <c r="DI56" s="18"/>
      <c r="DJ56" s="32"/>
      <c r="DK56" s="18"/>
      <c r="DL56" s="18"/>
      <c r="DM56" s="18"/>
      <c r="DN56" s="250"/>
      <c r="DO56" s="250"/>
      <c r="DP56" s="18"/>
      <c r="DQ56" s="18"/>
      <c r="DR56" s="18"/>
      <c r="DS56" s="18"/>
      <c r="DT56" s="18"/>
      <c r="DU56" s="18"/>
      <c r="DV56" s="18"/>
      <c r="DW56" s="18"/>
      <c r="DX56" s="250"/>
      <c r="DY56" s="250"/>
      <c r="DZ56" s="18"/>
      <c r="EA56" s="18"/>
      <c r="EB56" s="18"/>
      <c r="EC56" s="18"/>
      <c r="ED56" s="18"/>
      <c r="EE56" s="18"/>
      <c r="EF56" s="18"/>
      <c r="EG56" s="18"/>
      <c r="EH56" s="18"/>
      <c r="EI56" s="18"/>
      <c r="EJ56" s="18"/>
      <c r="EK56" s="18"/>
      <c r="EL56" s="18"/>
      <c r="EM56" s="18"/>
      <c r="EN56" s="270"/>
      <c r="EO56" s="18"/>
      <c r="EP56" s="18"/>
      <c r="EQ56" s="18"/>
      <c r="ER56" s="18"/>
      <c r="ES56" s="18"/>
      <c r="ET56" s="18"/>
      <c r="EU56" s="18"/>
      <c r="EV56" s="18"/>
      <c r="EW56" s="18"/>
    </row>
    <row r="57" spans="1:156" ht="14.25" customHeight="1">
      <c r="A57" s="37"/>
      <c r="B57" s="18"/>
      <c r="C57" s="250"/>
      <c r="D57" s="250"/>
      <c r="E57" s="18"/>
      <c r="F57" s="18"/>
      <c r="G57" s="18"/>
      <c r="H57" s="18"/>
      <c r="I57" s="18"/>
      <c r="J57" s="18"/>
      <c r="K57" s="18"/>
      <c r="L57" s="18"/>
      <c r="M57" s="250"/>
      <c r="N57" s="250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250"/>
      <c r="AA57" s="250"/>
      <c r="AB57" s="18"/>
      <c r="AC57" s="18"/>
      <c r="AD57" s="18"/>
      <c r="AE57" s="18"/>
      <c r="AF57" s="18"/>
      <c r="AG57" s="18"/>
      <c r="AH57" s="18"/>
      <c r="AI57" s="18"/>
      <c r="AJ57" s="250"/>
      <c r="AK57" s="250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250"/>
      <c r="AX57" s="250"/>
      <c r="AY57" s="18"/>
      <c r="AZ57" s="18"/>
      <c r="BA57" s="18"/>
      <c r="BB57" s="18"/>
      <c r="BC57" s="18"/>
      <c r="BD57" s="18"/>
      <c r="BE57" s="18"/>
      <c r="BF57" s="18"/>
      <c r="BG57" s="250"/>
      <c r="BH57" s="250"/>
      <c r="BI57" s="18"/>
      <c r="BJ57" s="18"/>
      <c r="BK57" s="18"/>
      <c r="BL57" s="18"/>
      <c r="BM57" s="18"/>
      <c r="BN57" s="18"/>
      <c r="BO57" s="18"/>
      <c r="BP57" s="18"/>
      <c r="BQ57" s="18"/>
      <c r="BR57" s="18"/>
      <c r="BS57" s="18"/>
      <c r="BT57" s="250"/>
      <c r="BU57" s="250"/>
      <c r="BV57" s="18"/>
      <c r="BW57" s="18"/>
      <c r="BX57" s="18"/>
      <c r="BY57" s="18"/>
      <c r="BZ57" s="18"/>
      <c r="CA57" s="18"/>
      <c r="CB57" s="18"/>
      <c r="CC57" s="18"/>
      <c r="CD57" s="250"/>
      <c r="CE57" s="250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250"/>
      <c r="CR57" s="250"/>
      <c r="CS57" s="18"/>
      <c r="CT57" s="18"/>
      <c r="CU57" s="18"/>
      <c r="CV57" s="18"/>
      <c r="CW57" s="18"/>
      <c r="CX57" s="18"/>
      <c r="CY57" s="18"/>
      <c r="CZ57" s="18"/>
      <c r="DA57" s="250"/>
      <c r="DB57" s="250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250"/>
      <c r="DO57" s="250"/>
      <c r="DP57" s="18"/>
      <c r="DQ57" s="18"/>
      <c r="DR57" s="18"/>
      <c r="DS57" s="18"/>
      <c r="DT57" s="18"/>
      <c r="DU57" s="18"/>
      <c r="DV57" s="18"/>
      <c r="DW57" s="18"/>
      <c r="DX57" s="250"/>
      <c r="DY57" s="250"/>
      <c r="DZ57" s="18"/>
      <c r="EA57" s="18"/>
      <c r="EB57" s="18"/>
      <c r="EC57" s="18"/>
      <c r="ED57" s="18"/>
      <c r="EE57" s="18"/>
      <c r="EF57" s="18"/>
      <c r="EG57" s="18"/>
      <c r="EH57" s="18"/>
      <c r="EI57" s="18"/>
      <c r="EJ57" s="18"/>
      <c r="EK57" s="18"/>
      <c r="EL57" s="18"/>
      <c r="EM57" s="18"/>
      <c r="EN57" s="270"/>
      <c r="EO57" s="18"/>
      <c r="EP57" s="18"/>
      <c r="EQ57" s="18"/>
      <c r="ER57" s="18"/>
      <c r="ES57" s="18"/>
      <c r="ET57" s="18"/>
      <c r="EU57" s="18"/>
      <c r="EV57" s="18"/>
      <c r="EW57" s="18"/>
    </row>
    <row r="58" spans="1:156" ht="14.25" customHeight="1">
      <c r="A58" s="37"/>
      <c r="B58" s="18"/>
      <c r="C58" s="250"/>
      <c r="D58" s="250"/>
      <c r="E58" s="18"/>
      <c r="F58" s="18"/>
      <c r="G58" s="18"/>
      <c r="H58" s="18"/>
      <c r="I58" s="18"/>
      <c r="J58" s="18"/>
      <c r="K58" s="18"/>
      <c r="L58" s="18"/>
      <c r="M58" s="250"/>
      <c r="N58" s="250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250"/>
      <c r="AA58" s="250"/>
      <c r="AB58" s="18"/>
      <c r="AC58" s="18"/>
      <c r="AD58" s="18"/>
      <c r="AE58" s="18"/>
      <c r="AF58" s="18"/>
      <c r="AG58" s="18"/>
      <c r="AH58" s="18"/>
      <c r="AI58" s="18"/>
      <c r="AJ58" s="250"/>
      <c r="AK58" s="250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250"/>
      <c r="AX58" s="250"/>
      <c r="AY58" s="18"/>
      <c r="AZ58" s="18"/>
      <c r="BA58" s="18"/>
      <c r="BB58" s="18"/>
      <c r="BC58" s="18"/>
      <c r="BD58" s="18"/>
      <c r="BE58" s="18"/>
      <c r="BF58" s="18"/>
      <c r="BG58" s="250"/>
      <c r="BH58" s="250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250"/>
      <c r="BU58" s="250"/>
      <c r="BV58" s="18"/>
      <c r="BW58" s="18"/>
      <c r="BX58" s="18"/>
      <c r="BY58" s="18"/>
      <c r="BZ58" s="18"/>
      <c r="CA58" s="18"/>
      <c r="CB58" s="18"/>
      <c r="CC58" s="18"/>
      <c r="CD58" s="250"/>
      <c r="CE58" s="250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250"/>
      <c r="CR58" s="250"/>
      <c r="CS58" s="18"/>
      <c r="CT58" s="18"/>
      <c r="CU58" s="18"/>
      <c r="CV58" s="18"/>
      <c r="CW58" s="18"/>
      <c r="CX58" s="18"/>
      <c r="CY58" s="18"/>
      <c r="CZ58" s="18"/>
      <c r="DA58" s="250"/>
      <c r="DB58" s="250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250"/>
      <c r="DO58" s="250"/>
      <c r="DP58" s="18"/>
      <c r="DQ58" s="18"/>
      <c r="DR58" s="18"/>
      <c r="DS58" s="18"/>
      <c r="DT58" s="18"/>
      <c r="DU58" s="18"/>
      <c r="DV58" s="18"/>
      <c r="DW58" s="18"/>
      <c r="DX58" s="250"/>
      <c r="DY58" s="250"/>
      <c r="DZ58" s="18"/>
      <c r="EA58" s="18"/>
      <c r="EB58" s="18"/>
      <c r="EC58" s="18"/>
      <c r="ED58" s="18"/>
      <c r="EE58" s="18"/>
      <c r="EF58" s="18"/>
      <c r="EG58" s="18"/>
      <c r="EH58" s="18"/>
      <c r="EI58" s="18"/>
      <c r="EJ58" s="18"/>
      <c r="EK58" s="18"/>
      <c r="EL58" s="18"/>
      <c r="EM58" s="18"/>
      <c r="EN58" s="270"/>
      <c r="EO58" s="18"/>
      <c r="EP58" s="18"/>
      <c r="EQ58" s="18"/>
      <c r="ER58" s="18"/>
      <c r="ES58" s="18"/>
      <c r="ET58" s="18"/>
      <c r="EU58" s="18"/>
      <c r="EV58" s="18"/>
      <c r="EW58" s="18"/>
    </row>
    <row r="59" spans="1:156" ht="14.25" customHeight="1">
      <c r="A59" s="37"/>
      <c r="B59" s="18"/>
      <c r="C59" s="250"/>
      <c r="D59" s="250"/>
      <c r="E59" s="18"/>
      <c r="F59" s="18"/>
      <c r="G59" s="18"/>
      <c r="H59" s="18"/>
      <c r="I59" s="18"/>
      <c r="J59" s="18"/>
      <c r="K59" s="18"/>
      <c r="L59" s="18"/>
      <c r="M59" s="250"/>
      <c r="N59" s="250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250"/>
      <c r="AA59" s="250"/>
      <c r="AB59" s="18"/>
      <c r="AC59" s="18"/>
      <c r="AD59" s="18"/>
      <c r="AE59" s="18"/>
      <c r="AF59" s="18"/>
      <c r="AG59" s="18"/>
      <c r="AH59" s="18"/>
      <c r="AI59" s="18"/>
      <c r="AJ59" s="250"/>
      <c r="AK59" s="250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250"/>
      <c r="AX59" s="250"/>
      <c r="AY59" s="18"/>
      <c r="AZ59" s="18"/>
      <c r="BA59" s="18"/>
      <c r="BB59" s="18"/>
      <c r="BC59" s="18"/>
      <c r="BD59" s="18"/>
      <c r="BE59" s="18"/>
      <c r="BF59" s="18"/>
      <c r="BG59" s="250"/>
      <c r="BH59" s="250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250"/>
      <c r="BU59" s="250"/>
      <c r="BV59" s="18"/>
      <c r="BW59" s="18"/>
      <c r="BX59" s="18"/>
      <c r="BY59" s="18"/>
      <c r="BZ59" s="18"/>
      <c r="CA59" s="18"/>
      <c r="CB59" s="18"/>
      <c r="CC59" s="18"/>
      <c r="CD59" s="250"/>
      <c r="CE59" s="250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250"/>
      <c r="CR59" s="250"/>
      <c r="CS59" s="18"/>
      <c r="CT59" s="18"/>
      <c r="CU59" s="18"/>
      <c r="CV59" s="18"/>
      <c r="CW59" s="18"/>
      <c r="CX59" s="18"/>
      <c r="CY59" s="18"/>
      <c r="CZ59" s="18"/>
      <c r="DA59" s="250"/>
      <c r="DB59" s="250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250"/>
      <c r="DO59" s="250"/>
      <c r="DP59" s="18"/>
      <c r="DQ59" s="18"/>
      <c r="DR59" s="18"/>
      <c r="DS59" s="18"/>
      <c r="DT59" s="18"/>
      <c r="DU59" s="18"/>
      <c r="DV59" s="18"/>
      <c r="DW59" s="18"/>
      <c r="DX59" s="250"/>
      <c r="DY59" s="250"/>
      <c r="DZ59" s="18"/>
      <c r="EA59" s="18"/>
      <c r="EB59" s="18"/>
      <c r="EC59" s="18"/>
      <c r="ED59" s="18"/>
      <c r="EE59" s="18"/>
      <c r="EF59" s="18"/>
      <c r="EG59" s="18"/>
      <c r="EH59" s="18"/>
      <c r="EI59" s="18"/>
      <c r="EJ59" s="18"/>
      <c r="EK59" s="18"/>
      <c r="EL59" s="18"/>
      <c r="EM59" s="18"/>
      <c r="EN59" s="270"/>
      <c r="EO59" s="18"/>
      <c r="EP59" s="18"/>
      <c r="EQ59" s="18"/>
      <c r="ER59" s="18"/>
      <c r="ES59" s="18"/>
      <c r="ET59" s="18"/>
      <c r="EU59" s="18"/>
      <c r="EV59" s="18"/>
      <c r="EW59" s="18"/>
    </row>
    <row r="60" spans="1:156" ht="14.25" customHeight="1">
      <c r="A60" s="37"/>
      <c r="B60" s="18"/>
      <c r="C60" s="250"/>
      <c r="D60" s="250"/>
      <c r="E60" s="18"/>
      <c r="F60" s="18"/>
      <c r="G60" s="18"/>
      <c r="H60" s="18"/>
      <c r="I60" s="18"/>
      <c r="J60" s="18"/>
      <c r="K60" s="18"/>
      <c r="L60" s="18"/>
      <c r="M60" s="250"/>
      <c r="N60" s="250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250"/>
      <c r="AA60" s="250"/>
      <c r="AB60" s="18"/>
      <c r="AC60" s="18"/>
      <c r="AD60" s="18"/>
      <c r="AE60" s="18"/>
      <c r="AF60" s="18"/>
      <c r="AG60" s="18"/>
      <c r="AH60" s="18"/>
      <c r="AI60" s="18"/>
      <c r="AJ60" s="250"/>
      <c r="AK60" s="250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250"/>
      <c r="AX60" s="250"/>
      <c r="AY60" s="18"/>
      <c r="AZ60" s="18"/>
      <c r="BA60" s="18"/>
      <c r="BB60" s="18"/>
      <c r="BC60" s="18"/>
      <c r="BD60" s="18"/>
      <c r="BE60" s="18"/>
      <c r="BF60" s="18"/>
      <c r="BG60" s="250"/>
      <c r="BH60" s="250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250"/>
      <c r="BU60" s="250"/>
      <c r="BV60" s="18"/>
      <c r="BW60" s="18"/>
      <c r="BX60" s="18"/>
      <c r="BY60" s="18"/>
      <c r="BZ60" s="18"/>
      <c r="CA60" s="18"/>
      <c r="CB60" s="18"/>
      <c r="CC60" s="18"/>
      <c r="CD60" s="250"/>
      <c r="CE60" s="250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250"/>
      <c r="CR60" s="250"/>
      <c r="CS60" s="18"/>
      <c r="CT60" s="18"/>
      <c r="CU60" s="18"/>
      <c r="CV60" s="18"/>
      <c r="CW60" s="18"/>
      <c r="CX60" s="18"/>
      <c r="CY60" s="18"/>
      <c r="CZ60" s="18"/>
      <c r="DA60" s="250"/>
      <c r="DB60" s="250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250"/>
      <c r="DO60" s="250"/>
      <c r="DP60" s="18"/>
      <c r="DQ60" s="18"/>
      <c r="DR60" s="18"/>
      <c r="DS60" s="18"/>
      <c r="DT60" s="18"/>
      <c r="DU60" s="18"/>
      <c r="DV60" s="18"/>
      <c r="DW60" s="18"/>
      <c r="DX60" s="250"/>
      <c r="DY60" s="250"/>
      <c r="DZ60" s="18"/>
      <c r="EA60" s="18"/>
      <c r="EB60" s="18"/>
      <c r="EC60" s="18"/>
      <c r="ED60" s="18"/>
      <c r="EE60" s="18"/>
      <c r="EF60" s="18"/>
      <c r="EG60" s="18"/>
      <c r="EH60" s="18"/>
      <c r="EI60" s="18"/>
      <c r="EJ60" s="18"/>
      <c r="EK60" s="18"/>
      <c r="EL60" s="18"/>
      <c r="EM60" s="18"/>
      <c r="EN60" s="270"/>
      <c r="EO60" s="18"/>
      <c r="EP60" s="18"/>
      <c r="EQ60" s="18"/>
      <c r="ER60" s="18"/>
      <c r="ES60" s="18"/>
      <c r="ET60" s="18"/>
      <c r="EU60" s="18"/>
      <c r="EV60" s="18"/>
      <c r="EW60" s="18"/>
    </row>
    <row r="61" spans="1:156" ht="14.25" customHeight="1">
      <c r="A61" s="37"/>
      <c r="B61" s="18"/>
      <c r="C61" s="250"/>
      <c r="D61" s="250"/>
      <c r="E61" s="18"/>
      <c r="F61" s="18"/>
      <c r="G61" s="18"/>
      <c r="H61" s="18"/>
      <c r="I61" s="18"/>
      <c r="J61" s="18"/>
      <c r="K61" s="18"/>
      <c r="L61" s="18"/>
      <c r="M61" s="250"/>
      <c r="N61" s="250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250"/>
      <c r="AA61" s="250"/>
      <c r="AB61" s="18"/>
      <c r="AC61" s="18"/>
      <c r="AD61" s="18"/>
      <c r="AE61" s="18"/>
      <c r="AF61" s="18"/>
      <c r="AG61" s="18"/>
      <c r="AH61" s="18"/>
      <c r="AI61" s="18"/>
      <c r="AJ61" s="250"/>
      <c r="AK61" s="250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250"/>
      <c r="AX61" s="250"/>
      <c r="AY61" s="18"/>
      <c r="AZ61" s="18"/>
      <c r="BA61" s="18"/>
      <c r="BB61" s="18"/>
      <c r="BC61" s="18"/>
      <c r="BD61" s="18"/>
      <c r="BE61" s="18"/>
      <c r="BF61" s="18"/>
      <c r="BG61" s="250"/>
      <c r="BH61" s="250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250"/>
      <c r="BU61" s="250"/>
      <c r="BV61" s="18"/>
      <c r="BW61" s="18"/>
      <c r="BX61" s="18"/>
      <c r="BY61" s="18"/>
      <c r="BZ61" s="18"/>
      <c r="CA61" s="18"/>
      <c r="CB61" s="18"/>
      <c r="CC61" s="18"/>
      <c r="CD61" s="250"/>
      <c r="CE61" s="250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250"/>
      <c r="CR61" s="250"/>
      <c r="CS61" s="18"/>
      <c r="CT61" s="18"/>
      <c r="CU61" s="18"/>
      <c r="CV61" s="18"/>
      <c r="CW61" s="18"/>
      <c r="CX61" s="18"/>
      <c r="CY61" s="18"/>
      <c r="CZ61" s="18"/>
      <c r="DA61" s="250"/>
      <c r="DB61" s="250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250"/>
      <c r="DO61" s="250"/>
      <c r="DP61" s="18"/>
      <c r="DQ61" s="18"/>
      <c r="DR61" s="18"/>
      <c r="DS61" s="18"/>
      <c r="DT61" s="18"/>
      <c r="DU61" s="18"/>
      <c r="DV61" s="18"/>
      <c r="DW61" s="18"/>
      <c r="DX61" s="250"/>
      <c r="DY61" s="250"/>
      <c r="DZ61" s="18"/>
      <c r="EA61" s="18"/>
      <c r="EB61" s="18"/>
      <c r="EC61" s="18"/>
      <c r="ED61" s="18"/>
      <c r="EE61" s="18"/>
      <c r="EF61" s="18"/>
      <c r="EG61" s="18"/>
      <c r="EH61" s="18"/>
      <c r="EI61" s="18"/>
      <c r="EJ61" s="18"/>
      <c r="EK61" s="18"/>
      <c r="EL61" s="18"/>
      <c r="EM61" s="18"/>
      <c r="EN61" s="270"/>
      <c r="EO61" s="18"/>
      <c r="EP61" s="18"/>
      <c r="EQ61" s="18"/>
      <c r="ER61" s="18"/>
      <c r="ES61" s="18"/>
      <c r="ET61" s="18"/>
      <c r="EU61" s="18"/>
      <c r="EV61" s="18"/>
      <c r="EW61" s="18"/>
    </row>
    <row r="62" spans="1:156" ht="14.25" customHeight="1">
      <c r="A62" s="37"/>
      <c r="B62" s="18"/>
      <c r="C62" s="250"/>
      <c r="D62" s="250"/>
      <c r="E62" s="18"/>
      <c r="F62" s="18"/>
      <c r="G62" s="18"/>
      <c r="H62" s="18"/>
      <c r="I62" s="18"/>
      <c r="J62" s="18"/>
      <c r="K62" s="18"/>
      <c r="L62" s="18"/>
      <c r="M62" s="250"/>
      <c r="N62" s="250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250"/>
      <c r="AA62" s="250"/>
      <c r="AB62" s="18"/>
      <c r="AC62" s="18"/>
      <c r="AD62" s="18"/>
      <c r="AE62" s="18"/>
      <c r="AF62" s="18"/>
      <c r="AG62" s="18"/>
      <c r="AH62" s="18"/>
      <c r="AI62" s="18"/>
      <c r="AJ62" s="250"/>
      <c r="AK62" s="250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250"/>
      <c r="AX62" s="250"/>
      <c r="AY62" s="18"/>
      <c r="AZ62" s="18"/>
      <c r="BA62" s="18"/>
      <c r="BB62" s="18"/>
      <c r="BC62" s="18"/>
      <c r="BD62" s="18"/>
      <c r="BE62" s="18"/>
      <c r="BF62" s="18"/>
      <c r="BG62" s="250"/>
      <c r="BH62" s="250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250"/>
      <c r="BU62" s="250"/>
      <c r="BV62" s="18"/>
      <c r="BW62" s="18"/>
      <c r="BX62" s="18"/>
      <c r="BY62" s="18"/>
      <c r="BZ62" s="18"/>
      <c r="CA62" s="18"/>
      <c r="CB62" s="18"/>
      <c r="CC62" s="18"/>
      <c r="CD62" s="250"/>
      <c r="CE62" s="250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250"/>
      <c r="CR62" s="250"/>
      <c r="CS62" s="18"/>
      <c r="CT62" s="18"/>
      <c r="CU62" s="18"/>
      <c r="CV62" s="18"/>
      <c r="CW62" s="18"/>
      <c r="CX62" s="18"/>
      <c r="CY62" s="18"/>
      <c r="CZ62" s="18"/>
      <c r="DA62" s="250"/>
      <c r="DB62" s="250"/>
      <c r="DC62" s="18"/>
      <c r="DD62" s="18"/>
      <c r="DE62" s="18"/>
      <c r="DF62" s="18"/>
      <c r="DG62" s="18"/>
      <c r="DH62" s="18"/>
      <c r="DI62" s="18"/>
      <c r="DJ62" s="18"/>
      <c r="DK62" s="18"/>
      <c r="DL62" s="18"/>
      <c r="DM62" s="18"/>
      <c r="DN62" s="250"/>
      <c r="DO62" s="250"/>
      <c r="DP62" s="18"/>
      <c r="DQ62" s="18"/>
      <c r="DR62" s="18"/>
      <c r="DS62" s="18"/>
      <c r="DT62" s="18"/>
      <c r="DU62" s="18"/>
      <c r="DV62" s="18"/>
      <c r="DW62" s="18"/>
      <c r="DX62" s="250"/>
      <c r="DY62" s="250"/>
      <c r="DZ62" s="18"/>
      <c r="EA62" s="18"/>
      <c r="EB62" s="18"/>
      <c r="EC62" s="18"/>
      <c r="ED62" s="18"/>
      <c r="EE62" s="18"/>
      <c r="EF62" s="18"/>
      <c r="EG62" s="18"/>
      <c r="EH62" s="18"/>
      <c r="EI62" s="18"/>
      <c r="EJ62" s="18"/>
      <c r="EK62" s="18"/>
      <c r="EL62" s="18"/>
      <c r="EM62" s="18"/>
      <c r="EN62" s="270"/>
      <c r="EO62" s="18"/>
      <c r="EP62" s="18"/>
      <c r="EQ62" s="18"/>
      <c r="ER62" s="18"/>
      <c r="ES62" s="18"/>
      <c r="ET62" s="18"/>
      <c r="EU62" s="18"/>
      <c r="EV62" s="18"/>
      <c r="EW62" s="18"/>
    </row>
    <row r="63" spans="1:156" ht="14.25" customHeight="1">
      <c r="A63" s="37"/>
      <c r="B63" s="18"/>
      <c r="C63" s="250"/>
      <c r="D63" s="250"/>
      <c r="E63" s="18"/>
      <c r="F63" s="18"/>
      <c r="G63" s="18"/>
      <c r="H63" s="18"/>
      <c r="I63" s="18"/>
      <c r="J63" s="18"/>
      <c r="K63" s="18"/>
      <c r="L63" s="18"/>
      <c r="M63" s="250"/>
      <c r="N63" s="250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250"/>
      <c r="AA63" s="250"/>
      <c r="AB63" s="18"/>
      <c r="AC63" s="18"/>
      <c r="AD63" s="18"/>
      <c r="AE63" s="18"/>
      <c r="AF63" s="18"/>
      <c r="AG63" s="18"/>
      <c r="AH63" s="18"/>
      <c r="AI63" s="18"/>
      <c r="AJ63" s="250"/>
      <c r="AK63" s="250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250"/>
      <c r="AX63" s="250"/>
      <c r="AY63" s="18"/>
      <c r="AZ63" s="18"/>
      <c r="BA63" s="18"/>
      <c r="BB63" s="18"/>
      <c r="BC63" s="18"/>
      <c r="BD63" s="18"/>
      <c r="BE63" s="18"/>
      <c r="BF63" s="18"/>
      <c r="BG63" s="250"/>
      <c r="BH63" s="250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250"/>
      <c r="BU63" s="250"/>
      <c r="BV63" s="18"/>
      <c r="BW63" s="18"/>
      <c r="BX63" s="18"/>
      <c r="BY63" s="18"/>
      <c r="BZ63" s="18"/>
      <c r="CA63" s="18"/>
      <c r="CB63" s="18"/>
      <c r="CC63" s="18"/>
      <c r="CD63" s="250"/>
      <c r="CE63" s="250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250"/>
      <c r="CR63" s="250"/>
      <c r="CS63" s="18"/>
      <c r="CT63" s="18"/>
      <c r="CU63" s="18"/>
      <c r="CV63" s="18"/>
      <c r="CW63" s="18"/>
      <c r="CX63" s="18"/>
      <c r="CY63" s="18"/>
      <c r="CZ63" s="18"/>
      <c r="DA63" s="250"/>
      <c r="DB63" s="250"/>
      <c r="DC63" s="18"/>
      <c r="DD63" s="18"/>
      <c r="DE63" s="18"/>
      <c r="DF63" s="18"/>
      <c r="DG63" s="18"/>
      <c r="DH63" s="18"/>
      <c r="DI63" s="18"/>
      <c r="DJ63" s="18"/>
      <c r="DK63" s="18"/>
      <c r="DL63" s="18"/>
      <c r="DM63" s="18"/>
      <c r="DN63" s="250"/>
      <c r="DO63" s="250"/>
      <c r="DP63" s="18"/>
      <c r="DQ63" s="18"/>
      <c r="DR63" s="18"/>
      <c r="DS63" s="18"/>
      <c r="DT63" s="18"/>
      <c r="DU63" s="18"/>
      <c r="DV63" s="18"/>
      <c r="DW63" s="18"/>
      <c r="DX63" s="250"/>
      <c r="DY63" s="250"/>
      <c r="DZ63" s="18"/>
      <c r="EA63" s="18"/>
      <c r="EB63" s="18"/>
      <c r="EC63" s="18"/>
      <c r="ED63" s="18"/>
      <c r="EE63" s="18"/>
      <c r="EF63" s="18"/>
      <c r="EG63" s="18"/>
      <c r="EH63" s="18"/>
      <c r="EI63" s="18"/>
      <c r="EJ63" s="18"/>
      <c r="EK63" s="18"/>
      <c r="EL63" s="18"/>
      <c r="EM63" s="18"/>
      <c r="EN63" s="270"/>
      <c r="EO63" s="18"/>
      <c r="EP63" s="18"/>
      <c r="EQ63" s="18"/>
      <c r="ER63" s="18"/>
      <c r="ES63" s="18"/>
      <c r="ET63" s="18"/>
      <c r="EU63" s="18"/>
      <c r="EV63" s="18"/>
      <c r="EW63" s="18"/>
    </row>
    <row r="64" spans="1:156" ht="14.25" customHeight="1">
      <c r="A64" s="37"/>
      <c r="B64" s="18"/>
      <c r="C64" s="250"/>
      <c r="D64" s="250"/>
      <c r="E64" s="18"/>
      <c r="F64" s="18"/>
      <c r="G64" s="18"/>
      <c r="H64" s="18"/>
      <c r="I64" s="18"/>
      <c r="J64" s="18"/>
      <c r="K64" s="18"/>
      <c r="L64" s="18"/>
      <c r="M64" s="250"/>
      <c r="N64" s="250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250"/>
      <c r="AA64" s="250"/>
      <c r="AB64" s="18"/>
      <c r="AC64" s="18"/>
      <c r="AD64" s="18"/>
      <c r="AE64" s="18"/>
      <c r="AF64" s="18"/>
      <c r="AG64" s="18"/>
      <c r="AH64" s="18"/>
      <c r="AI64" s="18"/>
      <c r="AJ64" s="250"/>
      <c r="AK64" s="250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250"/>
      <c r="AX64" s="250"/>
      <c r="AY64" s="18"/>
      <c r="AZ64" s="18"/>
      <c r="BA64" s="18"/>
      <c r="BB64" s="18"/>
      <c r="BC64" s="18"/>
      <c r="BD64" s="18"/>
      <c r="BE64" s="18"/>
      <c r="BF64" s="18"/>
      <c r="BG64" s="250"/>
      <c r="BH64" s="250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250"/>
      <c r="BU64" s="250"/>
      <c r="BV64" s="18"/>
      <c r="BW64" s="18"/>
      <c r="BX64" s="18"/>
      <c r="BY64" s="18"/>
      <c r="BZ64" s="18"/>
      <c r="CA64" s="18"/>
      <c r="CB64" s="18"/>
      <c r="CC64" s="18"/>
      <c r="CD64" s="250"/>
      <c r="CE64" s="250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250"/>
      <c r="CR64" s="250"/>
      <c r="CS64" s="18"/>
      <c r="CT64" s="18"/>
      <c r="CU64" s="18"/>
      <c r="CV64" s="18"/>
      <c r="CW64" s="18"/>
      <c r="CX64" s="18"/>
      <c r="CY64" s="18"/>
      <c r="CZ64" s="18"/>
      <c r="DA64" s="250"/>
      <c r="DB64" s="250"/>
      <c r="DC64" s="18"/>
      <c r="DD64" s="18"/>
      <c r="DE64" s="18"/>
      <c r="DF64" s="18"/>
      <c r="DG64" s="18"/>
      <c r="DH64" s="18"/>
      <c r="DI64" s="18"/>
      <c r="DJ64" s="18"/>
      <c r="DK64" s="18"/>
      <c r="DL64" s="18"/>
      <c r="DM64" s="18"/>
      <c r="DN64" s="250"/>
      <c r="DO64" s="250"/>
      <c r="DP64" s="18"/>
      <c r="DQ64" s="18"/>
      <c r="DR64" s="18"/>
      <c r="DS64" s="18"/>
      <c r="DT64" s="18"/>
      <c r="DU64" s="18"/>
      <c r="DV64" s="18"/>
      <c r="DW64" s="18"/>
      <c r="DX64" s="250"/>
      <c r="DY64" s="250"/>
      <c r="DZ64" s="18"/>
      <c r="EA64" s="18"/>
      <c r="EB64" s="18"/>
      <c r="EC64" s="18"/>
      <c r="ED64" s="18"/>
      <c r="EE64" s="18"/>
      <c r="EF64" s="18"/>
      <c r="EG64" s="18"/>
      <c r="EH64" s="18"/>
      <c r="EI64" s="18"/>
      <c r="EJ64" s="18"/>
      <c r="EK64" s="18"/>
      <c r="EL64" s="18"/>
      <c r="EM64" s="18"/>
      <c r="EN64" s="270"/>
      <c r="EO64" s="18"/>
      <c r="EP64" s="18"/>
      <c r="EQ64" s="18"/>
      <c r="ER64" s="18"/>
      <c r="ES64" s="18"/>
      <c r="ET64" s="18"/>
      <c r="EU64" s="18"/>
      <c r="EV64" s="18"/>
      <c r="EW64" s="18"/>
    </row>
    <row r="65" spans="1:153" ht="14.25" customHeight="1">
      <c r="A65" s="37"/>
      <c r="B65" s="18"/>
      <c r="C65" s="250"/>
      <c r="D65" s="250"/>
      <c r="E65" s="18"/>
      <c r="F65" s="18"/>
      <c r="G65" s="18"/>
      <c r="H65" s="18"/>
      <c r="I65" s="18"/>
      <c r="J65" s="18"/>
      <c r="K65" s="18"/>
      <c r="L65" s="18"/>
      <c r="M65" s="250"/>
      <c r="N65" s="250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250"/>
      <c r="AA65" s="250"/>
      <c r="AB65" s="18"/>
      <c r="AC65" s="18"/>
      <c r="AD65" s="18"/>
      <c r="AE65" s="18"/>
      <c r="AF65" s="18"/>
      <c r="AG65" s="18"/>
      <c r="AH65" s="18"/>
      <c r="AI65" s="18"/>
      <c r="AJ65" s="250"/>
      <c r="AK65" s="250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250"/>
      <c r="AX65" s="250"/>
      <c r="AY65" s="18"/>
      <c r="AZ65" s="18"/>
      <c r="BA65" s="18"/>
      <c r="BB65" s="18"/>
      <c r="BC65" s="18"/>
      <c r="BD65" s="18"/>
      <c r="BE65" s="18"/>
      <c r="BF65" s="18"/>
      <c r="BG65" s="250"/>
      <c r="BH65" s="250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250"/>
      <c r="BU65" s="250"/>
      <c r="BV65" s="18"/>
      <c r="BW65" s="18"/>
      <c r="BX65" s="18"/>
      <c r="BY65" s="18"/>
      <c r="BZ65" s="18"/>
      <c r="CA65" s="18"/>
      <c r="CB65" s="18"/>
      <c r="CC65" s="18"/>
      <c r="CD65" s="250"/>
      <c r="CE65" s="250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250"/>
      <c r="CR65" s="250"/>
      <c r="CS65" s="18"/>
      <c r="CT65" s="18"/>
      <c r="CU65" s="18"/>
      <c r="CV65" s="18"/>
      <c r="CW65" s="18"/>
      <c r="CX65" s="18"/>
      <c r="CY65" s="18"/>
      <c r="CZ65" s="18"/>
      <c r="DA65" s="250"/>
      <c r="DB65" s="250"/>
      <c r="DC65" s="18"/>
      <c r="DD65" s="18"/>
      <c r="DE65" s="18"/>
      <c r="DF65" s="18"/>
      <c r="DG65" s="18"/>
      <c r="DH65" s="18"/>
      <c r="DI65" s="18"/>
      <c r="DJ65" s="18"/>
      <c r="DK65" s="18"/>
      <c r="DL65" s="18"/>
      <c r="DM65" s="18"/>
      <c r="DN65" s="250"/>
      <c r="DO65" s="250"/>
      <c r="DP65" s="18"/>
      <c r="DQ65" s="18"/>
      <c r="DR65" s="18"/>
      <c r="DS65" s="18"/>
      <c r="DT65" s="18"/>
      <c r="DU65" s="18"/>
      <c r="DV65" s="18"/>
      <c r="DW65" s="18"/>
      <c r="DX65" s="250"/>
      <c r="DY65" s="250"/>
      <c r="DZ65" s="18"/>
      <c r="EA65" s="18"/>
      <c r="EB65" s="18"/>
      <c r="EC65" s="18"/>
      <c r="ED65" s="18"/>
      <c r="EE65" s="18"/>
      <c r="EF65" s="18"/>
      <c r="EG65" s="18"/>
      <c r="EH65" s="18"/>
      <c r="EI65" s="18"/>
      <c r="EJ65" s="18"/>
      <c r="EK65" s="18"/>
      <c r="EL65" s="18"/>
      <c r="EM65" s="18"/>
      <c r="EN65" s="270"/>
      <c r="EO65" s="18"/>
      <c r="EP65" s="18"/>
      <c r="EQ65" s="18"/>
      <c r="ER65" s="18"/>
      <c r="ES65" s="18"/>
      <c r="ET65" s="18"/>
      <c r="EU65" s="18"/>
      <c r="EV65" s="18"/>
      <c r="EW65" s="18"/>
    </row>
    <row r="66" spans="1:153" ht="14.25" customHeight="1">
      <c r="A66" s="37"/>
      <c r="B66" s="18"/>
      <c r="C66" s="250"/>
      <c r="D66" s="250"/>
      <c r="E66" s="18"/>
      <c r="F66" s="18"/>
      <c r="G66" s="18"/>
      <c r="H66" s="18"/>
      <c r="I66" s="18"/>
      <c r="J66" s="18"/>
      <c r="K66" s="18"/>
      <c r="L66" s="18"/>
      <c r="M66" s="250"/>
      <c r="N66" s="250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250"/>
      <c r="AA66" s="250"/>
      <c r="AB66" s="18"/>
      <c r="AC66" s="18"/>
      <c r="AD66" s="18"/>
      <c r="AE66" s="18"/>
      <c r="AF66" s="18"/>
      <c r="AG66" s="18"/>
      <c r="AH66" s="18"/>
      <c r="AI66" s="18"/>
      <c r="AJ66" s="250"/>
      <c r="AK66" s="250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250"/>
      <c r="AX66" s="250"/>
      <c r="AY66" s="18"/>
      <c r="AZ66" s="18"/>
      <c r="BA66" s="18"/>
      <c r="BB66" s="18"/>
      <c r="BC66" s="18"/>
      <c r="BD66" s="18"/>
      <c r="BE66" s="18"/>
      <c r="BF66" s="18"/>
      <c r="BG66" s="250"/>
      <c r="BH66" s="250"/>
      <c r="BI66" s="18"/>
      <c r="BJ66" s="18"/>
      <c r="BK66" s="18"/>
      <c r="BL66" s="18"/>
      <c r="BM66" s="18"/>
      <c r="BN66" s="18"/>
      <c r="BO66" s="18"/>
      <c r="BP66" s="18"/>
      <c r="BQ66" s="18"/>
      <c r="BR66" s="18"/>
      <c r="BS66" s="18"/>
      <c r="BT66" s="250"/>
      <c r="BU66" s="250"/>
      <c r="BV66" s="18"/>
      <c r="BW66" s="18"/>
      <c r="BX66" s="18"/>
      <c r="BY66" s="18"/>
      <c r="BZ66" s="18"/>
      <c r="CA66" s="18"/>
      <c r="CB66" s="18"/>
      <c r="CC66" s="18"/>
      <c r="CD66" s="250"/>
      <c r="CE66" s="250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250"/>
      <c r="CR66" s="250"/>
      <c r="CS66" s="18"/>
      <c r="CT66" s="18"/>
      <c r="CU66" s="18"/>
      <c r="CV66" s="18"/>
      <c r="CW66" s="18"/>
      <c r="CX66" s="18"/>
      <c r="CY66" s="18"/>
      <c r="CZ66" s="18"/>
      <c r="DA66" s="250"/>
      <c r="DB66" s="250"/>
      <c r="DC66" s="18"/>
      <c r="DD66" s="18"/>
      <c r="DE66" s="18"/>
      <c r="DF66" s="18"/>
      <c r="DG66" s="18"/>
      <c r="DH66" s="18"/>
      <c r="DI66" s="18"/>
      <c r="DJ66" s="18"/>
      <c r="DK66" s="18"/>
      <c r="DL66" s="18"/>
      <c r="DM66" s="18"/>
      <c r="DN66" s="250"/>
      <c r="DO66" s="250"/>
      <c r="DP66" s="18"/>
      <c r="DQ66" s="18"/>
      <c r="DR66" s="18"/>
      <c r="DS66" s="18"/>
      <c r="DT66" s="18"/>
      <c r="DU66" s="18"/>
      <c r="DV66" s="18"/>
      <c r="DW66" s="18"/>
      <c r="DX66" s="250"/>
      <c r="DY66" s="250"/>
      <c r="DZ66" s="18"/>
      <c r="EA66" s="18"/>
      <c r="EB66" s="18"/>
      <c r="EC66" s="18"/>
      <c r="ED66" s="18"/>
      <c r="EE66" s="18"/>
      <c r="EF66" s="18"/>
      <c r="EG66" s="18"/>
      <c r="EH66" s="18"/>
      <c r="EI66" s="18"/>
      <c r="EJ66" s="18"/>
      <c r="EK66" s="18"/>
      <c r="EL66" s="18"/>
      <c r="EM66" s="18"/>
      <c r="EN66" s="270"/>
      <c r="EO66" s="18"/>
      <c r="EP66" s="18"/>
      <c r="EQ66" s="18"/>
      <c r="ER66" s="18"/>
      <c r="ES66" s="18"/>
      <c r="ET66" s="18"/>
      <c r="EU66" s="18"/>
      <c r="EV66" s="18"/>
      <c r="EW66" s="18"/>
    </row>
    <row r="67" spans="1:153" ht="14.25" customHeight="1">
      <c r="A67" s="37"/>
      <c r="B67" s="18"/>
      <c r="C67" s="250"/>
      <c r="D67" s="250"/>
      <c r="E67" s="18"/>
      <c r="F67" s="18"/>
      <c r="G67" s="18"/>
      <c r="H67" s="18"/>
      <c r="I67" s="18"/>
      <c r="J67" s="18"/>
      <c r="K67" s="18"/>
      <c r="L67" s="18"/>
      <c r="M67" s="250"/>
      <c r="N67" s="250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250"/>
      <c r="AA67" s="250"/>
      <c r="AB67" s="18"/>
      <c r="AC67" s="18"/>
      <c r="AD67" s="18"/>
      <c r="AE67" s="18"/>
      <c r="AF67" s="18"/>
      <c r="AG67" s="18"/>
      <c r="AH67" s="18"/>
      <c r="AI67" s="18"/>
      <c r="AJ67" s="250"/>
      <c r="AK67" s="250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250"/>
      <c r="AX67" s="250"/>
      <c r="AY67" s="18"/>
      <c r="AZ67" s="18"/>
      <c r="BA67" s="18"/>
      <c r="BB67" s="18"/>
      <c r="BC67" s="18"/>
      <c r="BD67" s="18"/>
      <c r="BE67" s="18"/>
      <c r="BF67" s="18"/>
      <c r="BG67" s="250"/>
      <c r="BH67" s="250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250"/>
      <c r="BU67" s="250"/>
      <c r="BV67" s="18"/>
      <c r="BW67" s="18"/>
      <c r="BX67" s="18"/>
      <c r="BY67" s="18"/>
      <c r="BZ67" s="18"/>
      <c r="CA67" s="18"/>
      <c r="CB67" s="18"/>
      <c r="CC67" s="18"/>
      <c r="CD67" s="250"/>
      <c r="CE67" s="250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250"/>
      <c r="CR67" s="250"/>
      <c r="CS67" s="18"/>
      <c r="CT67" s="18"/>
      <c r="CU67" s="18"/>
      <c r="CV67" s="18"/>
      <c r="CW67" s="18"/>
      <c r="CX67" s="18"/>
      <c r="CY67" s="18"/>
      <c r="CZ67" s="18"/>
      <c r="DA67" s="250"/>
      <c r="DB67" s="250"/>
      <c r="DC67" s="18"/>
      <c r="DD67" s="18"/>
      <c r="DE67" s="18"/>
      <c r="DF67" s="18"/>
      <c r="DG67" s="18"/>
      <c r="DH67" s="18"/>
      <c r="DI67" s="18"/>
      <c r="DJ67" s="18"/>
      <c r="DK67" s="18"/>
      <c r="DL67" s="18"/>
      <c r="DM67" s="18"/>
      <c r="DN67" s="250"/>
      <c r="DO67" s="250"/>
      <c r="DP67" s="18"/>
      <c r="DQ67" s="18"/>
      <c r="DR67" s="18"/>
      <c r="DS67" s="18"/>
      <c r="DT67" s="18"/>
      <c r="DU67" s="18"/>
      <c r="DV67" s="18"/>
      <c r="DW67" s="18"/>
      <c r="DX67" s="250"/>
      <c r="DY67" s="250"/>
      <c r="DZ67" s="18"/>
      <c r="EA67" s="18"/>
      <c r="EB67" s="18"/>
      <c r="EC67" s="18"/>
      <c r="ED67" s="18"/>
      <c r="EE67" s="18"/>
      <c r="EF67" s="18"/>
      <c r="EG67" s="18"/>
      <c r="EH67" s="18"/>
      <c r="EI67" s="18"/>
      <c r="EJ67" s="18"/>
      <c r="EK67" s="18"/>
      <c r="EL67" s="18"/>
      <c r="EM67" s="18"/>
      <c r="EN67" s="270"/>
      <c r="EO67" s="18"/>
      <c r="EP67" s="18"/>
      <c r="EQ67" s="18"/>
      <c r="ER67" s="18"/>
      <c r="ES67" s="18"/>
      <c r="ET67" s="18"/>
      <c r="EU67" s="18"/>
      <c r="EV67" s="18"/>
      <c r="EW67" s="18"/>
    </row>
    <row r="68" spans="1:153" ht="14.25" customHeight="1">
      <c r="A68" s="37"/>
      <c r="B68" s="18"/>
      <c r="C68" s="250"/>
      <c r="D68" s="250"/>
      <c r="E68" s="18"/>
      <c r="F68" s="18"/>
      <c r="G68" s="18"/>
      <c r="H68" s="18"/>
      <c r="I68" s="18"/>
      <c r="J68" s="18"/>
      <c r="K68" s="18"/>
      <c r="L68" s="18"/>
      <c r="M68" s="250"/>
      <c r="N68" s="250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250"/>
      <c r="AA68" s="250"/>
      <c r="AB68" s="18"/>
      <c r="AC68" s="18"/>
      <c r="AD68" s="18"/>
      <c r="AE68" s="18"/>
      <c r="AF68" s="18"/>
      <c r="AG68" s="18"/>
      <c r="AH68" s="18"/>
      <c r="AI68" s="18"/>
      <c r="AJ68" s="250"/>
      <c r="AK68" s="250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250"/>
      <c r="AX68" s="250"/>
      <c r="AY68" s="18"/>
      <c r="AZ68" s="18"/>
      <c r="BA68" s="18"/>
      <c r="BB68" s="18"/>
      <c r="BC68" s="18"/>
      <c r="BD68" s="18"/>
      <c r="BE68" s="18"/>
      <c r="BF68" s="18"/>
      <c r="BG68" s="250"/>
      <c r="BH68" s="250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250"/>
      <c r="BU68" s="250"/>
      <c r="BV68" s="18"/>
      <c r="BW68" s="18"/>
      <c r="BX68" s="18"/>
      <c r="BY68" s="18"/>
      <c r="BZ68" s="18"/>
      <c r="CA68" s="18"/>
      <c r="CB68" s="18"/>
      <c r="CC68" s="18"/>
      <c r="CD68" s="250"/>
      <c r="CE68" s="250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250"/>
      <c r="CR68" s="250"/>
      <c r="CS68" s="18"/>
      <c r="CT68" s="18"/>
      <c r="CU68" s="18"/>
      <c r="CV68" s="18"/>
      <c r="CW68" s="18"/>
      <c r="CX68" s="18"/>
      <c r="CY68" s="18"/>
      <c r="CZ68" s="18"/>
      <c r="DA68" s="250"/>
      <c r="DB68" s="250"/>
      <c r="DC68" s="18"/>
      <c r="DD68" s="18"/>
      <c r="DE68" s="18"/>
      <c r="DF68" s="18"/>
      <c r="DG68" s="18"/>
      <c r="DH68" s="18"/>
      <c r="DI68" s="18"/>
      <c r="DJ68" s="18"/>
      <c r="DK68" s="18"/>
      <c r="DL68" s="18"/>
      <c r="DM68" s="18"/>
      <c r="DN68" s="250"/>
      <c r="DO68" s="250"/>
      <c r="DP68" s="18"/>
      <c r="DQ68" s="18"/>
      <c r="DR68" s="18"/>
      <c r="DS68" s="18"/>
      <c r="DT68" s="18"/>
      <c r="DU68" s="18"/>
      <c r="DV68" s="18"/>
      <c r="DW68" s="18"/>
      <c r="DX68" s="250"/>
      <c r="DY68" s="250"/>
      <c r="DZ68" s="18"/>
      <c r="EA68" s="18"/>
      <c r="EB68" s="18"/>
      <c r="EC68" s="18"/>
      <c r="ED68" s="18"/>
      <c r="EE68" s="18"/>
      <c r="EF68" s="18"/>
      <c r="EG68" s="18"/>
      <c r="EH68" s="18"/>
      <c r="EI68" s="18"/>
      <c r="EJ68" s="18"/>
      <c r="EK68" s="18"/>
      <c r="EL68" s="18"/>
      <c r="EM68" s="18"/>
      <c r="EN68" s="270"/>
      <c r="EO68" s="18"/>
      <c r="EP68" s="18"/>
      <c r="EQ68" s="18"/>
      <c r="ER68" s="18"/>
      <c r="ES68" s="18"/>
      <c r="ET68" s="18"/>
      <c r="EU68" s="18"/>
      <c r="EV68" s="18"/>
      <c r="EW68" s="18"/>
    </row>
    <row r="69" spans="1:153" ht="14.25" customHeight="1">
      <c r="A69" s="37"/>
      <c r="B69" s="18"/>
      <c r="C69" s="250"/>
      <c r="D69" s="250"/>
      <c r="E69" s="18"/>
      <c r="F69" s="18"/>
      <c r="G69" s="18"/>
      <c r="H69" s="18"/>
      <c r="I69" s="18"/>
      <c r="J69" s="18"/>
      <c r="K69" s="18"/>
      <c r="L69" s="18"/>
      <c r="M69" s="250"/>
      <c r="N69" s="250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250"/>
      <c r="AA69" s="250"/>
      <c r="AB69" s="18"/>
      <c r="AC69" s="18"/>
      <c r="AD69" s="18"/>
      <c r="AE69" s="18"/>
      <c r="AF69" s="18"/>
      <c r="AG69" s="18"/>
      <c r="AH69" s="18"/>
      <c r="AI69" s="18"/>
      <c r="AJ69" s="250"/>
      <c r="AK69" s="250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250"/>
      <c r="AX69" s="250"/>
      <c r="AY69" s="18"/>
      <c r="AZ69" s="18"/>
      <c r="BA69" s="18"/>
      <c r="BB69" s="18"/>
      <c r="BC69" s="18"/>
      <c r="BD69" s="18"/>
      <c r="BE69" s="18"/>
      <c r="BF69" s="18"/>
      <c r="BG69" s="250"/>
      <c r="BH69" s="250"/>
      <c r="BI69" s="18"/>
      <c r="BJ69" s="18"/>
      <c r="BK69" s="18"/>
      <c r="BL69" s="18"/>
      <c r="BM69" s="18"/>
      <c r="BN69" s="18"/>
      <c r="BO69" s="18"/>
      <c r="BP69" s="18"/>
      <c r="BQ69" s="18"/>
      <c r="BR69" s="18"/>
      <c r="BS69" s="18"/>
      <c r="BT69" s="250"/>
      <c r="BU69" s="250"/>
      <c r="BV69" s="18"/>
      <c r="BW69" s="18"/>
      <c r="BX69" s="18"/>
      <c r="BY69" s="18"/>
      <c r="BZ69" s="18"/>
      <c r="CA69" s="18"/>
      <c r="CB69" s="18"/>
      <c r="CC69" s="18"/>
      <c r="CD69" s="250"/>
      <c r="CE69" s="250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250"/>
      <c r="CR69" s="250"/>
      <c r="CS69" s="18"/>
      <c r="CT69" s="18"/>
      <c r="CU69" s="18"/>
      <c r="CV69" s="18"/>
      <c r="CW69" s="18"/>
      <c r="CX69" s="18"/>
      <c r="CY69" s="18"/>
      <c r="CZ69" s="18"/>
      <c r="DA69" s="250"/>
      <c r="DB69" s="250"/>
      <c r="DC69" s="18"/>
      <c r="DD69" s="18"/>
      <c r="DE69" s="18"/>
      <c r="DF69" s="18"/>
      <c r="DG69" s="18"/>
      <c r="DH69" s="18"/>
      <c r="DI69" s="18"/>
      <c r="DJ69" s="18"/>
      <c r="DK69" s="18"/>
      <c r="DL69" s="18"/>
      <c r="DM69" s="18"/>
      <c r="DN69" s="250"/>
      <c r="DO69" s="250"/>
      <c r="DP69" s="18"/>
      <c r="DQ69" s="18"/>
      <c r="DR69" s="18"/>
      <c r="DS69" s="18"/>
      <c r="DT69" s="18"/>
      <c r="DU69" s="18"/>
      <c r="DV69" s="18"/>
      <c r="DW69" s="18"/>
      <c r="DX69" s="250"/>
      <c r="DY69" s="250"/>
      <c r="DZ69" s="18"/>
      <c r="EA69" s="18"/>
      <c r="EB69" s="18"/>
      <c r="EC69" s="18"/>
      <c r="ED69" s="18"/>
      <c r="EE69" s="18"/>
      <c r="EF69" s="18"/>
      <c r="EG69" s="18"/>
      <c r="EH69" s="18"/>
      <c r="EI69" s="18"/>
      <c r="EJ69" s="18"/>
      <c r="EK69" s="18"/>
      <c r="EL69" s="18"/>
      <c r="EM69" s="18"/>
      <c r="EN69" s="270"/>
      <c r="EO69" s="18"/>
      <c r="EP69" s="18"/>
      <c r="EQ69" s="18"/>
      <c r="ER69" s="18"/>
      <c r="ES69" s="18"/>
      <c r="ET69" s="18"/>
      <c r="EU69" s="18"/>
      <c r="EV69" s="18"/>
      <c r="EW69" s="18"/>
    </row>
    <row r="70" spans="1:153" ht="14.25" customHeight="1">
      <c r="A70" s="37"/>
      <c r="B70" s="18"/>
      <c r="C70" s="250"/>
      <c r="D70" s="250"/>
      <c r="E70" s="18"/>
      <c r="F70" s="18"/>
      <c r="G70" s="18"/>
      <c r="H70" s="18"/>
      <c r="I70" s="18"/>
      <c r="J70" s="18"/>
      <c r="K70" s="18"/>
      <c r="L70" s="18"/>
      <c r="M70" s="250"/>
      <c r="N70" s="250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250"/>
      <c r="AA70" s="250"/>
      <c r="AB70" s="18"/>
      <c r="AC70" s="18"/>
      <c r="AD70" s="18"/>
      <c r="AE70" s="18"/>
      <c r="AF70" s="18"/>
      <c r="AG70" s="18"/>
      <c r="AH70" s="18"/>
      <c r="AI70" s="18"/>
      <c r="AJ70" s="250"/>
      <c r="AK70" s="250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250"/>
      <c r="AX70" s="250"/>
      <c r="AY70" s="18"/>
      <c r="AZ70" s="18"/>
      <c r="BA70" s="18"/>
      <c r="BB70" s="18"/>
      <c r="BC70" s="18"/>
      <c r="BD70" s="18"/>
      <c r="BE70" s="18"/>
      <c r="BF70" s="18"/>
      <c r="BG70" s="250"/>
      <c r="BH70" s="250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250"/>
      <c r="BU70" s="250"/>
      <c r="BV70" s="18"/>
      <c r="BW70" s="18"/>
      <c r="BX70" s="18"/>
      <c r="BY70" s="18"/>
      <c r="BZ70" s="18"/>
      <c r="CA70" s="18"/>
      <c r="CB70" s="18"/>
      <c r="CC70" s="18"/>
      <c r="CD70" s="250"/>
      <c r="CE70" s="250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250"/>
      <c r="CR70" s="250"/>
      <c r="CS70" s="18"/>
      <c r="CT70" s="18"/>
      <c r="CU70" s="18"/>
      <c r="CV70" s="18"/>
      <c r="CW70" s="18"/>
      <c r="CX70" s="18"/>
      <c r="CY70" s="18"/>
      <c r="CZ70" s="18"/>
      <c r="DA70" s="250"/>
      <c r="DB70" s="250"/>
      <c r="DC70" s="18"/>
      <c r="DD70" s="18"/>
      <c r="DE70" s="18"/>
      <c r="DF70" s="18"/>
      <c r="DG70" s="18"/>
      <c r="DH70" s="18"/>
      <c r="DI70" s="18"/>
      <c r="DJ70" s="18"/>
      <c r="DK70" s="18"/>
      <c r="DL70" s="18"/>
      <c r="DM70" s="18"/>
      <c r="DN70" s="250"/>
      <c r="DO70" s="250"/>
      <c r="DP70" s="18"/>
      <c r="DQ70" s="18"/>
      <c r="DR70" s="18"/>
      <c r="DS70" s="18"/>
      <c r="DT70" s="18"/>
      <c r="DU70" s="18"/>
      <c r="DV70" s="18"/>
      <c r="DW70" s="18"/>
      <c r="DX70" s="250"/>
      <c r="DY70" s="250"/>
      <c r="DZ70" s="18"/>
      <c r="EA70" s="18"/>
      <c r="EB70" s="18"/>
      <c r="EC70" s="18"/>
      <c r="ED70" s="18"/>
      <c r="EE70" s="18"/>
      <c r="EF70" s="18"/>
      <c r="EG70" s="18"/>
      <c r="EH70" s="18"/>
      <c r="EI70" s="18"/>
      <c r="EJ70" s="18"/>
      <c r="EK70" s="18"/>
      <c r="EL70" s="18"/>
      <c r="EM70" s="18"/>
      <c r="EN70" s="270"/>
      <c r="EO70" s="18"/>
      <c r="EP70" s="18"/>
      <c r="EQ70" s="18"/>
      <c r="ER70" s="18"/>
      <c r="ES70" s="18"/>
      <c r="ET70" s="18"/>
      <c r="EU70" s="18"/>
      <c r="EV70" s="18"/>
      <c r="EW70" s="18"/>
    </row>
    <row r="71" spans="1:153" ht="14.25" customHeight="1">
      <c r="A71" s="37"/>
      <c r="B71" s="18"/>
      <c r="C71" s="250"/>
      <c r="D71" s="250"/>
      <c r="E71" s="18"/>
      <c r="F71" s="18"/>
      <c r="G71" s="18"/>
      <c r="H71" s="18"/>
      <c r="I71" s="18"/>
      <c r="J71" s="18"/>
      <c r="K71" s="18"/>
      <c r="L71" s="18"/>
      <c r="M71" s="250"/>
      <c r="N71" s="250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250"/>
      <c r="AA71" s="250"/>
      <c r="AB71" s="18"/>
      <c r="AC71" s="18"/>
      <c r="AD71" s="18"/>
      <c r="AE71" s="18"/>
      <c r="AF71" s="18"/>
      <c r="AG71" s="18"/>
      <c r="AH71" s="18"/>
      <c r="AI71" s="18"/>
      <c r="AJ71" s="250"/>
      <c r="AK71" s="250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250"/>
      <c r="AX71" s="250"/>
      <c r="AY71" s="18"/>
      <c r="AZ71" s="18"/>
      <c r="BA71" s="18"/>
      <c r="BB71" s="18"/>
      <c r="BC71" s="18"/>
      <c r="BD71" s="18"/>
      <c r="BE71" s="18"/>
      <c r="BF71" s="18"/>
      <c r="BG71" s="250"/>
      <c r="BH71" s="250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250"/>
      <c r="BU71" s="250"/>
      <c r="BV71" s="18"/>
      <c r="BW71" s="18"/>
      <c r="BX71" s="18"/>
      <c r="BY71" s="18"/>
      <c r="BZ71" s="18"/>
      <c r="CA71" s="18"/>
      <c r="CB71" s="18"/>
      <c r="CC71" s="18"/>
      <c r="CD71" s="250"/>
      <c r="CE71" s="250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250"/>
      <c r="CR71" s="250"/>
      <c r="CS71" s="18"/>
      <c r="CT71" s="18"/>
      <c r="CU71" s="18"/>
      <c r="CV71" s="18"/>
      <c r="CW71" s="18"/>
      <c r="CX71" s="18"/>
      <c r="CY71" s="18"/>
      <c r="CZ71" s="18"/>
      <c r="DA71" s="250"/>
      <c r="DB71" s="250"/>
      <c r="DC71" s="18"/>
      <c r="DD71" s="18"/>
      <c r="DE71" s="18"/>
      <c r="DF71" s="18"/>
      <c r="DG71" s="18"/>
      <c r="DH71" s="18"/>
      <c r="DI71" s="18"/>
      <c r="DJ71" s="18"/>
      <c r="DK71" s="18"/>
      <c r="DL71" s="18"/>
      <c r="DM71" s="18"/>
      <c r="DN71" s="250"/>
      <c r="DO71" s="250"/>
      <c r="DP71" s="18"/>
      <c r="DQ71" s="18"/>
      <c r="DR71" s="18"/>
      <c r="DS71" s="18"/>
      <c r="DT71" s="18"/>
      <c r="DU71" s="18"/>
      <c r="DV71" s="18"/>
      <c r="DW71" s="18"/>
      <c r="DX71" s="250"/>
      <c r="DY71" s="250"/>
      <c r="DZ71" s="18"/>
      <c r="EA71" s="18"/>
      <c r="EB71" s="18"/>
      <c r="EC71" s="18"/>
      <c r="ED71" s="18"/>
      <c r="EE71" s="18"/>
      <c r="EF71" s="18"/>
      <c r="EG71" s="18"/>
      <c r="EH71" s="18"/>
      <c r="EI71" s="18"/>
      <c r="EJ71" s="18"/>
      <c r="EK71" s="18"/>
      <c r="EL71" s="18"/>
      <c r="EM71" s="18"/>
      <c r="EN71" s="270"/>
      <c r="EO71" s="18"/>
      <c r="EP71" s="18"/>
      <c r="EQ71" s="18"/>
      <c r="ER71" s="18"/>
      <c r="ES71" s="18"/>
      <c r="ET71" s="18"/>
      <c r="EU71" s="18"/>
      <c r="EV71" s="18"/>
      <c r="EW71" s="18"/>
    </row>
    <row r="72" spans="1:153" ht="14.25" customHeight="1">
      <c r="A72" s="37"/>
      <c r="B72" s="18"/>
      <c r="C72" s="250"/>
      <c r="D72" s="250"/>
      <c r="E72" s="18"/>
      <c r="F72" s="18"/>
      <c r="G72" s="18"/>
      <c r="H72" s="18"/>
      <c r="I72" s="18"/>
      <c r="J72" s="18"/>
      <c r="K72" s="18"/>
      <c r="L72" s="18"/>
      <c r="M72" s="250"/>
      <c r="N72" s="250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250"/>
      <c r="AA72" s="250"/>
      <c r="AB72" s="18"/>
      <c r="AC72" s="18"/>
      <c r="AD72" s="18"/>
      <c r="AE72" s="18"/>
      <c r="AF72" s="18"/>
      <c r="AG72" s="18"/>
      <c r="AH72" s="18"/>
      <c r="AI72" s="18"/>
      <c r="AJ72" s="250"/>
      <c r="AK72" s="250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250"/>
      <c r="AX72" s="250"/>
      <c r="AY72" s="18"/>
      <c r="AZ72" s="18"/>
      <c r="BA72" s="18"/>
      <c r="BB72" s="18"/>
      <c r="BC72" s="18"/>
      <c r="BD72" s="18"/>
      <c r="BE72" s="18"/>
      <c r="BF72" s="18"/>
      <c r="BG72" s="250"/>
      <c r="BH72" s="250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250"/>
      <c r="BU72" s="250"/>
      <c r="BV72" s="18"/>
      <c r="BW72" s="18"/>
      <c r="BX72" s="18"/>
      <c r="BY72" s="18"/>
      <c r="BZ72" s="18"/>
      <c r="CA72" s="18"/>
      <c r="CB72" s="18"/>
      <c r="CC72" s="18"/>
      <c r="CD72" s="250"/>
      <c r="CE72" s="250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250"/>
      <c r="CR72" s="250"/>
      <c r="CS72" s="18"/>
      <c r="CT72" s="18"/>
      <c r="CU72" s="18"/>
      <c r="CV72" s="18"/>
      <c r="CW72" s="18"/>
      <c r="CX72" s="18"/>
      <c r="CY72" s="18"/>
      <c r="CZ72" s="18"/>
      <c r="DA72" s="250"/>
      <c r="DB72" s="250"/>
      <c r="DC72" s="18"/>
      <c r="DD72" s="18"/>
      <c r="DE72" s="18"/>
      <c r="DF72" s="18"/>
      <c r="DG72" s="18"/>
      <c r="DH72" s="18"/>
      <c r="DI72" s="18"/>
      <c r="DJ72" s="18"/>
      <c r="DK72" s="18"/>
      <c r="DL72" s="18"/>
      <c r="DM72" s="18"/>
      <c r="DN72" s="250"/>
      <c r="DO72" s="250"/>
      <c r="DP72" s="18"/>
      <c r="DQ72" s="18"/>
      <c r="DR72" s="18"/>
      <c r="DS72" s="18"/>
      <c r="DT72" s="18"/>
      <c r="DU72" s="18"/>
      <c r="DV72" s="18"/>
      <c r="DW72" s="18"/>
      <c r="DX72" s="250"/>
      <c r="DY72" s="250"/>
      <c r="DZ72" s="18"/>
      <c r="EA72" s="18"/>
      <c r="EB72" s="18"/>
      <c r="EC72" s="18"/>
      <c r="ED72" s="18"/>
      <c r="EE72" s="18"/>
      <c r="EF72" s="18"/>
      <c r="EG72" s="18"/>
      <c r="EH72" s="18"/>
      <c r="EI72" s="18"/>
      <c r="EJ72" s="18"/>
      <c r="EK72" s="18"/>
      <c r="EL72" s="18"/>
      <c r="EM72" s="18"/>
      <c r="EN72" s="270"/>
      <c r="EO72" s="18"/>
      <c r="EP72" s="18"/>
      <c r="EQ72" s="18"/>
      <c r="ER72" s="18"/>
      <c r="ES72" s="18"/>
      <c r="ET72" s="18"/>
      <c r="EU72" s="18"/>
      <c r="EV72" s="18"/>
      <c r="EW72" s="18"/>
    </row>
    <row r="73" spans="1:153" ht="14.25" customHeight="1">
      <c r="A73" s="37"/>
      <c r="B73" s="18"/>
      <c r="C73" s="250"/>
      <c r="D73" s="250"/>
      <c r="E73" s="18"/>
      <c r="F73" s="18"/>
      <c r="G73" s="18"/>
      <c r="H73" s="18"/>
      <c r="I73" s="18"/>
      <c r="J73" s="18"/>
      <c r="K73" s="18"/>
      <c r="L73" s="18"/>
      <c r="M73" s="250"/>
      <c r="N73" s="250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250"/>
      <c r="AA73" s="250"/>
      <c r="AB73" s="18"/>
      <c r="AC73" s="18"/>
      <c r="AD73" s="18"/>
      <c r="AE73" s="18"/>
      <c r="AF73" s="18"/>
      <c r="AG73" s="18"/>
      <c r="AH73" s="18"/>
      <c r="AI73" s="18"/>
      <c r="AJ73" s="250"/>
      <c r="AK73" s="250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250"/>
      <c r="AX73" s="250"/>
      <c r="AY73" s="18"/>
      <c r="AZ73" s="18"/>
      <c r="BA73" s="18"/>
      <c r="BB73" s="18"/>
      <c r="BC73" s="18"/>
      <c r="BD73" s="18"/>
      <c r="BE73" s="18"/>
      <c r="BF73" s="18"/>
      <c r="BG73" s="250"/>
      <c r="BH73" s="250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250"/>
      <c r="BU73" s="250"/>
      <c r="BV73" s="18"/>
      <c r="BW73" s="18"/>
      <c r="BX73" s="18"/>
      <c r="BY73" s="18"/>
      <c r="BZ73" s="18"/>
      <c r="CA73" s="18"/>
      <c r="CB73" s="18"/>
      <c r="CC73" s="18"/>
      <c r="CD73" s="250"/>
      <c r="CE73" s="250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250"/>
      <c r="CR73" s="250"/>
      <c r="CS73" s="18"/>
      <c r="CT73" s="18"/>
      <c r="CU73" s="18"/>
      <c r="CV73" s="18"/>
      <c r="CW73" s="18"/>
      <c r="CX73" s="18"/>
      <c r="CY73" s="18"/>
      <c r="CZ73" s="18"/>
      <c r="DA73" s="250"/>
      <c r="DB73" s="250"/>
      <c r="DC73" s="18"/>
      <c r="DD73" s="18"/>
      <c r="DE73" s="18"/>
      <c r="DF73" s="18"/>
      <c r="DG73" s="18"/>
      <c r="DH73" s="18"/>
      <c r="DI73" s="18"/>
      <c r="DJ73" s="18"/>
      <c r="DK73" s="18"/>
      <c r="DL73" s="18"/>
      <c r="DM73" s="18"/>
      <c r="DN73" s="250"/>
      <c r="DO73" s="250"/>
      <c r="DP73" s="18"/>
      <c r="DQ73" s="18"/>
      <c r="DR73" s="18"/>
      <c r="DS73" s="18"/>
      <c r="DT73" s="18"/>
      <c r="DU73" s="18"/>
      <c r="DV73" s="18"/>
      <c r="DW73" s="18"/>
      <c r="DX73" s="250"/>
      <c r="DY73" s="250"/>
      <c r="DZ73" s="18"/>
      <c r="EA73" s="18"/>
      <c r="EB73" s="18"/>
      <c r="EC73" s="18"/>
      <c r="ED73" s="18"/>
      <c r="EE73" s="18"/>
      <c r="EF73" s="18"/>
      <c r="EG73" s="18"/>
      <c r="EH73" s="18"/>
      <c r="EI73" s="18"/>
      <c r="EJ73" s="18"/>
      <c r="EK73" s="18"/>
      <c r="EL73" s="18"/>
      <c r="EM73" s="18"/>
      <c r="EN73" s="270"/>
      <c r="EO73" s="18"/>
      <c r="EP73" s="18"/>
      <c r="EQ73" s="18"/>
      <c r="ER73" s="18"/>
      <c r="ES73" s="18"/>
      <c r="ET73" s="18"/>
      <c r="EU73" s="18"/>
      <c r="EV73" s="18"/>
      <c r="EW73" s="18"/>
    </row>
    <row r="74" spans="1:153" ht="14.25" customHeight="1">
      <c r="A74" s="37"/>
      <c r="B74" s="18"/>
      <c r="C74" s="250"/>
      <c r="D74" s="250"/>
      <c r="E74" s="18"/>
      <c r="F74" s="18"/>
      <c r="G74" s="18"/>
      <c r="H74" s="18"/>
      <c r="I74" s="18"/>
      <c r="J74" s="18"/>
      <c r="K74" s="18"/>
      <c r="L74" s="18"/>
      <c r="M74" s="250"/>
      <c r="N74" s="250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250"/>
      <c r="AA74" s="250"/>
      <c r="AB74" s="18"/>
      <c r="AC74" s="18"/>
      <c r="AD74" s="18"/>
      <c r="AE74" s="18"/>
      <c r="AF74" s="18"/>
      <c r="AG74" s="18"/>
      <c r="AH74" s="18"/>
      <c r="AI74" s="18"/>
      <c r="AJ74" s="250"/>
      <c r="AK74" s="250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250"/>
      <c r="AX74" s="250"/>
      <c r="AY74" s="18"/>
      <c r="AZ74" s="18"/>
      <c r="BA74" s="18"/>
      <c r="BB74" s="18"/>
      <c r="BC74" s="18"/>
      <c r="BD74" s="18"/>
      <c r="BE74" s="18"/>
      <c r="BF74" s="18"/>
      <c r="BG74" s="250"/>
      <c r="BH74" s="250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250"/>
      <c r="BU74" s="250"/>
      <c r="BV74" s="18"/>
      <c r="BW74" s="18"/>
      <c r="BX74" s="18"/>
      <c r="BY74" s="18"/>
      <c r="BZ74" s="18"/>
      <c r="CA74" s="18"/>
      <c r="CB74" s="18"/>
      <c r="CC74" s="18"/>
      <c r="CD74" s="250"/>
      <c r="CE74" s="250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250"/>
      <c r="CR74" s="250"/>
      <c r="CS74" s="18"/>
      <c r="CT74" s="18"/>
      <c r="CU74" s="18"/>
      <c r="CV74" s="18"/>
      <c r="CW74" s="18"/>
      <c r="CX74" s="18"/>
      <c r="CY74" s="18"/>
      <c r="CZ74" s="18"/>
      <c r="DA74" s="250"/>
      <c r="DB74" s="250"/>
      <c r="DC74" s="18"/>
      <c r="DD74" s="18"/>
      <c r="DE74" s="18"/>
      <c r="DF74" s="18"/>
      <c r="DG74" s="18"/>
      <c r="DH74" s="18"/>
      <c r="DI74" s="18"/>
      <c r="DJ74" s="18"/>
      <c r="DK74" s="18"/>
      <c r="DL74" s="18"/>
      <c r="DM74" s="18"/>
      <c r="DN74" s="250"/>
      <c r="DO74" s="250"/>
      <c r="DP74" s="18"/>
      <c r="DQ74" s="18"/>
      <c r="DR74" s="18"/>
      <c r="DS74" s="18"/>
      <c r="DT74" s="18"/>
      <c r="DU74" s="18"/>
      <c r="DV74" s="18"/>
      <c r="DW74" s="18"/>
      <c r="DX74" s="250"/>
      <c r="DY74" s="250"/>
      <c r="DZ74" s="18"/>
      <c r="EA74" s="18"/>
      <c r="EB74" s="18"/>
      <c r="EC74" s="18"/>
      <c r="ED74" s="18"/>
      <c r="EE74" s="18"/>
      <c r="EF74" s="18"/>
      <c r="EG74" s="18"/>
      <c r="EH74" s="18"/>
      <c r="EI74" s="18"/>
      <c r="EJ74" s="18"/>
      <c r="EK74" s="18"/>
      <c r="EL74" s="18"/>
      <c r="EM74" s="18"/>
      <c r="EN74" s="270"/>
      <c r="EO74" s="18"/>
      <c r="EP74" s="18"/>
      <c r="EQ74" s="18"/>
      <c r="ER74" s="18"/>
      <c r="ES74" s="18"/>
      <c r="ET74" s="18"/>
      <c r="EU74" s="18"/>
      <c r="EV74" s="18"/>
      <c r="EW74" s="18"/>
    </row>
    <row r="75" spans="1:153" ht="14.25" customHeight="1">
      <c r="A75" s="37"/>
      <c r="B75" s="18"/>
      <c r="C75" s="250"/>
      <c r="D75" s="250"/>
      <c r="E75" s="18"/>
      <c r="F75" s="18"/>
      <c r="G75" s="18"/>
      <c r="H75" s="18"/>
      <c r="I75" s="18"/>
      <c r="J75" s="18"/>
      <c r="K75" s="18"/>
      <c r="L75" s="18"/>
      <c r="M75" s="250"/>
      <c r="N75" s="250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250"/>
      <c r="AA75" s="250"/>
      <c r="AB75" s="18"/>
      <c r="AC75" s="18"/>
      <c r="AD75" s="18"/>
      <c r="AE75" s="18"/>
      <c r="AF75" s="18"/>
      <c r="AG75" s="18"/>
      <c r="AH75" s="18"/>
      <c r="AI75" s="18"/>
      <c r="AJ75" s="250"/>
      <c r="AK75" s="250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250"/>
      <c r="AX75" s="250"/>
      <c r="AY75" s="18"/>
      <c r="AZ75" s="18"/>
      <c r="BA75" s="18"/>
      <c r="BB75" s="18"/>
      <c r="BC75" s="18"/>
      <c r="BD75" s="18"/>
      <c r="BE75" s="18"/>
      <c r="BF75" s="18"/>
      <c r="BG75" s="250"/>
      <c r="BH75" s="250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250"/>
      <c r="BU75" s="250"/>
      <c r="BV75" s="18"/>
      <c r="BW75" s="18"/>
      <c r="BX75" s="18"/>
      <c r="BY75" s="18"/>
      <c r="BZ75" s="18"/>
      <c r="CA75" s="18"/>
      <c r="CB75" s="18"/>
      <c r="CC75" s="18"/>
      <c r="CD75" s="250"/>
      <c r="CE75" s="250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250"/>
      <c r="CR75" s="250"/>
      <c r="CS75" s="18"/>
      <c r="CT75" s="18"/>
      <c r="CU75" s="18"/>
      <c r="CV75" s="18"/>
      <c r="CW75" s="18"/>
      <c r="CX75" s="18"/>
      <c r="CY75" s="18"/>
      <c r="CZ75" s="18"/>
      <c r="DA75" s="250"/>
      <c r="DB75" s="250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250"/>
      <c r="DO75" s="250"/>
      <c r="DP75" s="18"/>
      <c r="DQ75" s="18"/>
      <c r="DR75" s="18"/>
      <c r="DS75" s="18"/>
      <c r="DT75" s="18"/>
      <c r="DU75" s="18"/>
      <c r="DV75" s="18"/>
      <c r="DW75" s="18"/>
      <c r="DX75" s="250"/>
      <c r="DY75" s="250"/>
      <c r="DZ75" s="18"/>
      <c r="EA75" s="18"/>
      <c r="EB75" s="18"/>
      <c r="EC75" s="18"/>
      <c r="ED75" s="18"/>
      <c r="EE75" s="18"/>
      <c r="EF75" s="18"/>
      <c r="EG75" s="18"/>
      <c r="EH75" s="18"/>
      <c r="EI75" s="18"/>
      <c r="EJ75" s="18"/>
      <c r="EK75" s="18"/>
      <c r="EL75" s="18"/>
      <c r="EM75" s="18"/>
      <c r="EN75" s="270"/>
      <c r="EO75" s="18"/>
      <c r="EP75" s="18"/>
      <c r="EQ75" s="18"/>
      <c r="ER75" s="18"/>
      <c r="ES75" s="18"/>
      <c r="ET75" s="18"/>
      <c r="EU75" s="18"/>
      <c r="EV75" s="18"/>
      <c r="EW75" s="18"/>
    </row>
    <row r="76" spans="1:153" ht="14.25" customHeight="1">
      <c r="A76" s="37"/>
      <c r="B76" s="18"/>
      <c r="C76" s="250"/>
      <c r="D76" s="250"/>
      <c r="E76" s="18"/>
      <c r="F76" s="18"/>
      <c r="G76" s="18"/>
      <c r="H76" s="18"/>
      <c r="I76" s="18"/>
      <c r="J76" s="18"/>
      <c r="K76" s="18"/>
      <c r="L76" s="18"/>
      <c r="M76" s="250"/>
      <c r="N76" s="250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250"/>
      <c r="AA76" s="250"/>
      <c r="AB76" s="18"/>
      <c r="AC76" s="18"/>
      <c r="AD76" s="18"/>
      <c r="AE76" s="18"/>
      <c r="AF76" s="18"/>
      <c r="AG76" s="18"/>
      <c r="AH76" s="18"/>
      <c r="AI76" s="18"/>
      <c r="AJ76" s="250"/>
      <c r="AK76" s="250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250"/>
      <c r="AX76" s="250"/>
      <c r="AY76" s="18"/>
      <c r="AZ76" s="18"/>
      <c r="BA76" s="18"/>
      <c r="BB76" s="18"/>
      <c r="BC76" s="18"/>
      <c r="BD76" s="18"/>
      <c r="BE76" s="18"/>
      <c r="BF76" s="18"/>
      <c r="BG76" s="250"/>
      <c r="BH76" s="250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250"/>
      <c r="BU76" s="250"/>
      <c r="BV76" s="18"/>
      <c r="BW76" s="18"/>
      <c r="BX76" s="18"/>
      <c r="BY76" s="18"/>
      <c r="BZ76" s="18"/>
      <c r="CA76" s="18"/>
      <c r="CB76" s="18"/>
      <c r="CC76" s="18"/>
      <c r="CD76" s="250"/>
      <c r="CE76" s="250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250"/>
      <c r="CR76" s="250"/>
      <c r="CS76" s="18"/>
      <c r="CT76" s="18"/>
      <c r="CU76" s="18"/>
      <c r="CV76" s="18"/>
      <c r="CW76" s="18"/>
      <c r="CX76" s="18"/>
      <c r="CY76" s="18"/>
      <c r="CZ76" s="18"/>
      <c r="DA76" s="250"/>
      <c r="DB76" s="250"/>
      <c r="DC76" s="18"/>
      <c r="DD76" s="18"/>
      <c r="DE76" s="18"/>
      <c r="DF76" s="18"/>
      <c r="DG76" s="18"/>
      <c r="DH76" s="18"/>
      <c r="DI76" s="18"/>
      <c r="DJ76" s="18"/>
      <c r="DK76" s="18"/>
      <c r="DL76" s="18"/>
      <c r="DM76" s="18"/>
      <c r="DN76" s="250"/>
      <c r="DO76" s="250"/>
      <c r="DP76" s="18"/>
      <c r="DQ76" s="18"/>
      <c r="DR76" s="18"/>
      <c r="DS76" s="18"/>
      <c r="DT76" s="18"/>
      <c r="DU76" s="18"/>
      <c r="DV76" s="18"/>
      <c r="DW76" s="18"/>
      <c r="DX76" s="250"/>
      <c r="DY76" s="250"/>
      <c r="DZ76" s="18"/>
      <c r="EA76" s="18"/>
      <c r="EB76" s="18"/>
      <c r="EC76" s="18"/>
      <c r="ED76" s="18"/>
      <c r="EE76" s="18"/>
      <c r="EF76" s="18"/>
      <c r="EG76" s="18"/>
      <c r="EH76" s="18"/>
      <c r="EI76" s="18"/>
      <c r="EJ76" s="18"/>
      <c r="EK76" s="18"/>
      <c r="EL76" s="18"/>
      <c r="EM76" s="18"/>
      <c r="EN76" s="270"/>
      <c r="EO76" s="18"/>
      <c r="EP76" s="18"/>
      <c r="EQ76" s="18"/>
      <c r="ER76" s="18"/>
      <c r="ES76" s="18"/>
      <c r="ET76" s="18"/>
      <c r="EU76" s="18"/>
      <c r="EV76" s="18"/>
      <c r="EW76" s="18"/>
    </row>
    <row r="77" spans="1:153" ht="14.25" customHeight="1">
      <c r="A77" s="37"/>
      <c r="B77" s="18"/>
      <c r="C77" s="250"/>
      <c r="D77" s="250"/>
      <c r="E77" s="18"/>
      <c r="F77" s="18"/>
      <c r="G77" s="18"/>
      <c r="H77" s="18"/>
      <c r="I77" s="18"/>
      <c r="J77" s="18"/>
      <c r="K77" s="18"/>
      <c r="L77" s="18"/>
      <c r="M77" s="250"/>
      <c r="N77" s="250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250"/>
      <c r="AA77" s="250"/>
      <c r="AB77" s="18"/>
      <c r="AC77" s="18"/>
      <c r="AD77" s="18"/>
      <c r="AE77" s="18"/>
      <c r="AF77" s="18"/>
      <c r="AG77" s="18"/>
      <c r="AH77" s="18"/>
      <c r="AI77" s="18"/>
      <c r="AJ77" s="250"/>
      <c r="AK77" s="250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250"/>
      <c r="AX77" s="250"/>
      <c r="AY77" s="18"/>
      <c r="AZ77" s="18"/>
      <c r="BA77" s="18"/>
      <c r="BB77" s="18"/>
      <c r="BC77" s="18"/>
      <c r="BD77" s="18"/>
      <c r="BE77" s="18"/>
      <c r="BF77" s="18"/>
      <c r="BG77" s="250"/>
      <c r="BH77" s="250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250"/>
      <c r="BU77" s="250"/>
      <c r="BV77" s="18"/>
      <c r="BW77" s="18"/>
      <c r="BX77" s="18"/>
      <c r="BY77" s="18"/>
      <c r="BZ77" s="18"/>
      <c r="CA77" s="18"/>
      <c r="CB77" s="18"/>
      <c r="CC77" s="18"/>
      <c r="CD77" s="250"/>
      <c r="CE77" s="250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250"/>
      <c r="CR77" s="250"/>
      <c r="CS77" s="18"/>
      <c r="CT77" s="18"/>
      <c r="CU77" s="18"/>
      <c r="CV77" s="18"/>
      <c r="CW77" s="18"/>
      <c r="CX77" s="18"/>
      <c r="CY77" s="18"/>
      <c r="CZ77" s="18"/>
      <c r="DA77" s="250"/>
      <c r="DB77" s="250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250"/>
      <c r="DO77" s="250"/>
      <c r="DP77" s="18"/>
      <c r="DQ77" s="18"/>
      <c r="DR77" s="18"/>
      <c r="DS77" s="18"/>
      <c r="DT77" s="18"/>
      <c r="DU77" s="18"/>
      <c r="DV77" s="18"/>
      <c r="DW77" s="18"/>
      <c r="DX77" s="250"/>
      <c r="DY77" s="250"/>
      <c r="DZ77" s="18"/>
      <c r="EA77" s="18"/>
      <c r="EB77" s="18"/>
      <c r="EC77" s="18"/>
      <c r="ED77" s="18"/>
      <c r="EE77" s="18"/>
      <c r="EF77" s="18"/>
      <c r="EG77" s="18"/>
      <c r="EH77" s="18"/>
      <c r="EI77" s="18"/>
      <c r="EJ77" s="18"/>
      <c r="EK77" s="18"/>
      <c r="EL77" s="18"/>
      <c r="EM77" s="18"/>
      <c r="EN77" s="270"/>
      <c r="EO77" s="18"/>
      <c r="EP77" s="18"/>
      <c r="EQ77" s="18"/>
      <c r="ER77" s="18"/>
      <c r="ES77" s="18"/>
      <c r="ET77" s="18"/>
      <c r="EU77" s="18"/>
      <c r="EV77" s="18"/>
      <c r="EW77" s="18"/>
    </row>
    <row r="78" spans="1:153" ht="14.25" customHeight="1">
      <c r="A78" s="37"/>
      <c r="B78" s="18"/>
      <c r="C78" s="250"/>
      <c r="D78" s="250"/>
      <c r="E78" s="18"/>
      <c r="F78" s="18"/>
      <c r="G78" s="18"/>
      <c r="H78" s="18"/>
      <c r="I78" s="18"/>
      <c r="J78" s="18"/>
      <c r="K78" s="18"/>
      <c r="L78" s="18"/>
      <c r="M78" s="250"/>
      <c r="N78" s="250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250"/>
      <c r="AA78" s="250"/>
      <c r="AB78" s="18"/>
      <c r="AC78" s="18"/>
      <c r="AD78" s="18"/>
      <c r="AE78" s="18"/>
      <c r="AF78" s="18"/>
      <c r="AG78" s="18"/>
      <c r="AH78" s="18"/>
      <c r="AI78" s="18"/>
      <c r="AJ78" s="250"/>
      <c r="AK78" s="250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250"/>
      <c r="AX78" s="250"/>
      <c r="AY78" s="18"/>
      <c r="AZ78" s="18"/>
      <c r="BA78" s="18"/>
      <c r="BB78" s="18"/>
      <c r="BC78" s="18"/>
      <c r="BD78" s="18"/>
      <c r="BE78" s="18"/>
      <c r="BF78" s="18"/>
      <c r="BG78" s="250"/>
      <c r="BH78" s="250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250"/>
      <c r="BU78" s="250"/>
      <c r="BV78" s="18"/>
      <c r="BW78" s="18"/>
      <c r="BX78" s="18"/>
      <c r="BY78" s="18"/>
      <c r="BZ78" s="18"/>
      <c r="CA78" s="18"/>
      <c r="CB78" s="18"/>
      <c r="CC78" s="18"/>
      <c r="CD78" s="250"/>
      <c r="CE78" s="250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250"/>
      <c r="CR78" s="250"/>
      <c r="CS78" s="18"/>
      <c r="CT78" s="18"/>
      <c r="CU78" s="18"/>
      <c r="CV78" s="18"/>
      <c r="CW78" s="18"/>
      <c r="CX78" s="18"/>
      <c r="CY78" s="18"/>
      <c r="CZ78" s="18"/>
      <c r="DA78" s="250"/>
      <c r="DB78" s="250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250"/>
      <c r="DO78" s="250"/>
      <c r="DP78" s="18"/>
      <c r="DQ78" s="18"/>
      <c r="DR78" s="18"/>
      <c r="DS78" s="18"/>
      <c r="DT78" s="18"/>
      <c r="DU78" s="18"/>
      <c r="DV78" s="18"/>
      <c r="DW78" s="18"/>
      <c r="DX78" s="250"/>
      <c r="DY78" s="250"/>
      <c r="DZ78" s="18"/>
      <c r="EA78" s="18"/>
      <c r="EB78" s="18"/>
      <c r="EC78" s="18"/>
      <c r="ED78" s="18"/>
      <c r="EE78" s="18"/>
      <c r="EF78" s="18"/>
      <c r="EG78" s="18"/>
      <c r="EH78" s="18"/>
      <c r="EI78" s="18"/>
      <c r="EJ78" s="18"/>
      <c r="EK78" s="18"/>
      <c r="EL78" s="18"/>
      <c r="EM78" s="18"/>
      <c r="EN78" s="270"/>
      <c r="EO78" s="18"/>
      <c r="EP78" s="18"/>
      <c r="EQ78" s="18"/>
      <c r="ER78" s="18"/>
      <c r="ES78" s="18"/>
      <c r="ET78" s="18"/>
      <c r="EU78" s="18"/>
      <c r="EV78" s="18"/>
      <c r="EW78" s="18"/>
    </row>
    <row r="79" spans="1:153" ht="14.25" customHeight="1">
      <c r="A79" s="37"/>
      <c r="B79" s="18"/>
      <c r="C79" s="250"/>
      <c r="D79" s="250"/>
      <c r="E79" s="18"/>
      <c r="F79" s="18"/>
      <c r="G79" s="18"/>
      <c r="H79" s="18"/>
      <c r="I79" s="18"/>
      <c r="J79" s="18"/>
      <c r="K79" s="18"/>
      <c r="L79" s="18"/>
      <c r="M79" s="250"/>
      <c r="N79" s="250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250"/>
      <c r="AA79" s="250"/>
      <c r="AB79" s="18"/>
      <c r="AC79" s="18"/>
      <c r="AD79" s="18"/>
      <c r="AE79" s="18"/>
      <c r="AF79" s="18"/>
      <c r="AG79" s="18"/>
      <c r="AH79" s="18"/>
      <c r="AI79" s="18"/>
      <c r="AJ79" s="250"/>
      <c r="AK79" s="250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250"/>
      <c r="AX79" s="250"/>
      <c r="AY79" s="18"/>
      <c r="AZ79" s="18"/>
      <c r="BA79" s="18"/>
      <c r="BB79" s="18"/>
      <c r="BC79" s="18"/>
      <c r="BD79" s="18"/>
      <c r="BE79" s="18"/>
      <c r="BF79" s="18"/>
      <c r="BG79" s="250"/>
      <c r="BH79" s="250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250"/>
      <c r="BU79" s="250"/>
      <c r="BV79" s="18"/>
      <c r="BW79" s="18"/>
      <c r="BX79" s="18"/>
      <c r="BY79" s="18"/>
      <c r="BZ79" s="18"/>
      <c r="CA79" s="18"/>
      <c r="CB79" s="18"/>
      <c r="CC79" s="18"/>
      <c r="CD79" s="250"/>
      <c r="CE79" s="250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250"/>
      <c r="CR79" s="250"/>
      <c r="CS79" s="18"/>
      <c r="CT79" s="18"/>
      <c r="CU79" s="18"/>
      <c r="CV79" s="18"/>
      <c r="CW79" s="18"/>
      <c r="CX79" s="18"/>
      <c r="CY79" s="18"/>
      <c r="CZ79" s="18"/>
      <c r="DA79" s="250"/>
      <c r="DB79" s="250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250"/>
      <c r="DO79" s="250"/>
      <c r="DP79" s="18"/>
      <c r="DQ79" s="18"/>
      <c r="DR79" s="18"/>
      <c r="DS79" s="18"/>
      <c r="DT79" s="18"/>
      <c r="DU79" s="18"/>
      <c r="DV79" s="18"/>
      <c r="DW79" s="18"/>
      <c r="DX79" s="250"/>
      <c r="DY79" s="250"/>
      <c r="DZ79" s="18"/>
      <c r="EA79" s="18"/>
      <c r="EB79" s="18"/>
      <c r="EC79" s="18"/>
      <c r="ED79" s="18"/>
      <c r="EE79" s="18"/>
      <c r="EF79" s="18"/>
      <c r="EG79" s="18"/>
      <c r="EH79" s="18"/>
      <c r="EI79" s="18"/>
      <c r="EJ79" s="18"/>
      <c r="EK79" s="18"/>
      <c r="EL79" s="18"/>
      <c r="EM79" s="18"/>
      <c r="EN79" s="270"/>
      <c r="EO79" s="18"/>
      <c r="EP79" s="18"/>
      <c r="EQ79" s="18"/>
      <c r="ER79" s="18"/>
      <c r="ES79" s="18"/>
      <c r="ET79" s="18"/>
      <c r="EU79" s="18"/>
      <c r="EV79" s="18"/>
      <c r="EW79" s="18"/>
    </row>
    <row r="80" spans="1:153" ht="14.25" customHeight="1">
      <c r="A80" s="37"/>
      <c r="B80" s="18"/>
      <c r="C80" s="250"/>
      <c r="D80" s="250"/>
      <c r="E80" s="18"/>
      <c r="F80" s="18"/>
      <c r="G80" s="18"/>
      <c r="H80" s="18"/>
      <c r="I80" s="18"/>
      <c r="J80" s="18"/>
      <c r="K80" s="18"/>
      <c r="L80" s="18"/>
      <c r="M80" s="250"/>
      <c r="N80" s="250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250"/>
      <c r="AA80" s="250"/>
      <c r="AB80" s="18"/>
      <c r="AC80" s="18"/>
      <c r="AD80" s="18"/>
      <c r="AE80" s="18"/>
      <c r="AF80" s="18"/>
      <c r="AG80" s="18"/>
      <c r="AH80" s="18"/>
      <c r="AI80" s="18"/>
      <c r="AJ80" s="250"/>
      <c r="AK80" s="250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250"/>
      <c r="AX80" s="250"/>
      <c r="AY80" s="18"/>
      <c r="AZ80" s="18"/>
      <c r="BA80" s="18"/>
      <c r="BB80" s="18"/>
      <c r="BC80" s="18"/>
      <c r="BD80" s="18"/>
      <c r="BE80" s="18"/>
      <c r="BF80" s="18"/>
      <c r="BG80" s="250"/>
      <c r="BH80" s="250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250"/>
      <c r="BU80" s="250"/>
      <c r="BV80" s="18"/>
      <c r="BW80" s="18"/>
      <c r="BX80" s="18"/>
      <c r="BY80" s="18"/>
      <c r="BZ80" s="18"/>
      <c r="CA80" s="18"/>
      <c r="CB80" s="18"/>
      <c r="CC80" s="18"/>
      <c r="CD80" s="250"/>
      <c r="CE80" s="250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250"/>
      <c r="CR80" s="250"/>
      <c r="CS80" s="18"/>
      <c r="CT80" s="18"/>
      <c r="CU80" s="18"/>
      <c r="CV80" s="18"/>
      <c r="CW80" s="18"/>
      <c r="CX80" s="18"/>
      <c r="CY80" s="18"/>
      <c r="CZ80" s="18"/>
      <c r="DA80" s="250"/>
      <c r="DB80" s="250"/>
      <c r="DC80" s="18"/>
      <c r="DD80" s="18"/>
      <c r="DE80" s="18"/>
      <c r="DF80" s="18"/>
      <c r="DG80" s="18"/>
      <c r="DH80" s="18"/>
      <c r="DI80" s="18"/>
      <c r="DJ80" s="18"/>
      <c r="DK80" s="18"/>
      <c r="DL80" s="18"/>
      <c r="DM80" s="18"/>
      <c r="DN80" s="250"/>
      <c r="DO80" s="250"/>
      <c r="DP80" s="18"/>
      <c r="DQ80" s="18"/>
      <c r="DR80" s="18"/>
      <c r="DS80" s="18"/>
      <c r="DT80" s="18"/>
      <c r="DU80" s="18"/>
      <c r="DV80" s="18"/>
      <c r="DW80" s="18"/>
      <c r="DX80" s="250"/>
      <c r="DY80" s="250"/>
      <c r="DZ80" s="18"/>
      <c r="EA80" s="18"/>
      <c r="EB80" s="18"/>
      <c r="EC80" s="18"/>
      <c r="ED80" s="18"/>
      <c r="EE80" s="18"/>
      <c r="EF80" s="18"/>
      <c r="EG80" s="18"/>
      <c r="EH80" s="18"/>
      <c r="EI80" s="18"/>
      <c r="EJ80" s="18"/>
      <c r="EK80" s="18"/>
      <c r="EL80" s="18"/>
      <c r="EM80" s="18"/>
      <c r="EN80" s="270"/>
      <c r="EO80" s="18"/>
      <c r="EP80" s="18"/>
      <c r="EQ80" s="18"/>
      <c r="ER80" s="18"/>
      <c r="ES80" s="18"/>
      <c r="ET80" s="18"/>
      <c r="EU80" s="18"/>
      <c r="EV80" s="18"/>
      <c r="EW80" s="18"/>
    </row>
    <row r="81" spans="1:153" ht="14.25" customHeight="1">
      <c r="A81" s="37"/>
      <c r="B81" s="18"/>
      <c r="C81" s="250"/>
      <c r="D81" s="250"/>
      <c r="E81" s="18"/>
      <c r="F81" s="18"/>
      <c r="G81" s="18"/>
      <c r="H81" s="18"/>
      <c r="I81" s="18"/>
      <c r="J81" s="18"/>
      <c r="K81" s="18"/>
      <c r="L81" s="18"/>
      <c r="M81" s="250"/>
      <c r="N81" s="250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250"/>
      <c r="AA81" s="250"/>
      <c r="AB81" s="18"/>
      <c r="AC81" s="18"/>
      <c r="AD81" s="18"/>
      <c r="AE81" s="18"/>
      <c r="AF81" s="18"/>
      <c r="AG81" s="18"/>
      <c r="AH81" s="18"/>
      <c r="AI81" s="18"/>
      <c r="AJ81" s="250"/>
      <c r="AK81" s="250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250"/>
      <c r="AX81" s="250"/>
      <c r="AY81" s="18"/>
      <c r="AZ81" s="18"/>
      <c r="BA81" s="18"/>
      <c r="BB81" s="18"/>
      <c r="BC81" s="18"/>
      <c r="BD81" s="18"/>
      <c r="BE81" s="18"/>
      <c r="BF81" s="18"/>
      <c r="BG81" s="250"/>
      <c r="BH81" s="250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250"/>
      <c r="BU81" s="250"/>
      <c r="BV81" s="18"/>
      <c r="BW81" s="18"/>
      <c r="BX81" s="18"/>
      <c r="BY81" s="18"/>
      <c r="BZ81" s="18"/>
      <c r="CA81" s="18"/>
      <c r="CB81" s="18"/>
      <c r="CC81" s="18"/>
      <c r="CD81" s="250"/>
      <c r="CE81" s="250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250"/>
      <c r="CR81" s="250"/>
      <c r="CS81" s="18"/>
      <c r="CT81" s="18"/>
      <c r="CU81" s="18"/>
      <c r="CV81" s="18"/>
      <c r="CW81" s="18"/>
      <c r="CX81" s="18"/>
      <c r="CY81" s="18"/>
      <c r="CZ81" s="18"/>
      <c r="DA81" s="250"/>
      <c r="DB81" s="250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250"/>
      <c r="DO81" s="250"/>
      <c r="DP81" s="18"/>
      <c r="DQ81" s="18"/>
      <c r="DR81" s="18"/>
      <c r="DS81" s="18"/>
      <c r="DT81" s="18"/>
      <c r="DU81" s="18"/>
      <c r="DV81" s="18"/>
      <c r="DW81" s="18"/>
      <c r="DX81" s="250"/>
      <c r="DY81" s="250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270"/>
      <c r="EO81" s="18"/>
      <c r="EP81" s="18"/>
      <c r="EQ81" s="18"/>
      <c r="ER81" s="18"/>
      <c r="ES81" s="18"/>
      <c r="ET81" s="18"/>
      <c r="EU81" s="18"/>
      <c r="EV81" s="18"/>
      <c r="EW81" s="18"/>
    </row>
    <row r="82" spans="1:153" ht="14.25" customHeight="1">
      <c r="A82" s="37"/>
      <c r="B82" s="18"/>
      <c r="C82" s="250"/>
      <c r="D82" s="250"/>
      <c r="E82" s="18"/>
      <c r="F82" s="18"/>
      <c r="G82" s="18"/>
      <c r="H82" s="18"/>
      <c r="I82" s="18"/>
      <c r="J82" s="18"/>
      <c r="K82" s="18"/>
      <c r="L82" s="18"/>
      <c r="M82" s="250"/>
      <c r="N82" s="250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250"/>
      <c r="AA82" s="250"/>
      <c r="AB82" s="18"/>
      <c r="AC82" s="18"/>
      <c r="AD82" s="18"/>
      <c r="AE82" s="18"/>
      <c r="AF82" s="18"/>
      <c r="AG82" s="18"/>
      <c r="AH82" s="18"/>
      <c r="AI82" s="18"/>
      <c r="AJ82" s="250"/>
      <c r="AK82" s="250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250"/>
      <c r="AX82" s="250"/>
      <c r="AY82" s="18"/>
      <c r="AZ82" s="18"/>
      <c r="BA82" s="18"/>
      <c r="BB82" s="18"/>
      <c r="BC82" s="18"/>
      <c r="BD82" s="18"/>
      <c r="BE82" s="18"/>
      <c r="BF82" s="18"/>
      <c r="BG82" s="250"/>
      <c r="BH82" s="250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250"/>
      <c r="BU82" s="250"/>
      <c r="BV82" s="18"/>
      <c r="BW82" s="18"/>
      <c r="BX82" s="18"/>
      <c r="BY82" s="18"/>
      <c r="BZ82" s="18"/>
      <c r="CA82" s="18"/>
      <c r="CB82" s="18"/>
      <c r="CC82" s="18"/>
      <c r="CD82" s="250"/>
      <c r="CE82" s="250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250"/>
      <c r="CR82" s="250"/>
      <c r="CS82" s="18"/>
      <c r="CT82" s="18"/>
      <c r="CU82" s="18"/>
      <c r="CV82" s="18"/>
      <c r="CW82" s="18"/>
      <c r="CX82" s="18"/>
      <c r="CY82" s="18"/>
      <c r="CZ82" s="18"/>
      <c r="DA82" s="250"/>
      <c r="DB82" s="250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250"/>
      <c r="DO82" s="250"/>
      <c r="DP82" s="18"/>
      <c r="DQ82" s="18"/>
      <c r="DR82" s="18"/>
      <c r="DS82" s="18"/>
      <c r="DT82" s="18"/>
      <c r="DU82" s="18"/>
      <c r="DV82" s="18"/>
      <c r="DW82" s="18"/>
      <c r="DX82" s="250"/>
      <c r="DY82" s="250"/>
      <c r="DZ82" s="18"/>
      <c r="EA82" s="18"/>
      <c r="EB82" s="18"/>
      <c r="EC82" s="18"/>
      <c r="ED82" s="18"/>
      <c r="EE82" s="18"/>
      <c r="EF82" s="18"/>
      <c r="EG82" s="18"/>
      <c r="EH82" s="18"/>
      <c r="EI82" s="18"/>
      <c r="EJ82" s="18"/>
      <c r="EK82" s="18"/>
      <c r="EL82" s="18"/>
      <c r="EM82" s="18"/>
      <c r="EN82" s="270"/>
      <c r="EO82" s="18"/>
      <c r="EP82" s="18"/>
      <c r="EQ82" s="18"/>
      <c r="ER82" s="18"/>
      <c r="ES82" s="18"/>
      <c r="ET82" s="18"/>
      <c r="EU82" s="18"/>
      <c r="EV82" s="18"/>
      <c r="EW82" s="18"/>
    </row>
    <row r="83" spans="1:153" ht="14.25" customHeight="1">
      <c r="A83" s="37"/>
      <c r="B83" s="18"/>
      <c r="C83" s="250"/>
      <c r="D83" s="250"/>
      <c r="E83" s="18"/>
      <c r="F83" s="18"/>
      <c r="G83" s="18"/>
      <c r="H83" s="18"/>
      <c r="I83" s="18"/>
      <c r="J83" s="18"/>
      <c r="K83" s="18"/>
      <c r="L83" s="18"/>
      <c r="M83" s="250"/>
      <c r="N83" s="250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250"/>
      <c r="AA83" s="250"/>
      <c r="AB83" s="18"/>
      <c r="AC83" s="18"/>
      <c r="AD83" s="18"/>
      <c r="AE83" s="18"/>
      <c r="AF83" s="18"/>
      <c r="AG83" s="18"/>
      <c r="AH83" s="18"/>
      <c r="AI83" s="18"/>
      <c r="AJ83" s="250"/>
      <c r="AK83" s="250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250"/>
      <c r="AX83" s="250"/>
      <c r="AY83" s="18"/>
      <c r="AZ83" s="18"/>
      <c r="BA83" s="18"/>
      <c r="BB83" s="18"/>
      <c r="BC83" s="18"/>
      <c r="BD83" s="18"/>
      <c r="BE83" s="18"/>
      <c r="BF83" s="18"/>
      <c r="BG83" s="250"/>
      <c r="BH83" s="250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250"/>
      <c r="BU83" s="250"/>
      <c r="BV83" s="18"/>
      <c r="BW83" s="18"/>
      <c r="BX83" s="18"/>
      <c r="BY83" s="18"/>
      <c r="BZ83" s="18"/>
      <c r="CA83" s="18"/>
      <c r="CB83" s="18"/>
      <c r="CC83" s="18"/>
      <c r="CD83" s="250"/>
      <c r="CE83" s="250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250"/>
      <c r="CR83" s="250"/>
      <c r="CS83" s="18"/>
      <c r="CT83" s="18"/>
      <c r="CU83" s="18"/>
      <c r="CV83" s="18"/>
      <c r="CW83" s="18"/>
      <c r="CX83" s="18"/>
      <c r="CY83" s="18"/>
      <c r="CZ83" s="18"/>
      <c r="DA83" s="250"/>
      <c r="DB83" s="250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250"/>
      <c r="DO83" s="250"/>
      <c r="DP83" s="18"/>
      <c r="DQ83" s="18"/>
      <c r="DR83" s="18"/>
      <c r="DS83" s="18"/>
      <c r="DT83" s="18"/>
      <c r="DU83" s="18"/>
      <c r="DV83" s="18"/>
      <c r="DW83" s="18"/>
      <c r="DX83" s="250"/>
      <c r="DY83" s="250"/>
      <c r="DZ83" s="18"/>
      <c r="EA83" s="18"/>
      <c r="EB83" s="18"/>
      <c r="EC83" s="18"/>
      <c r="ED83" s="18"/>
      <c r="EE83" s="18"/>
      <c r="EF83" s="18"/>
      <c r="EG83" s="18"/>
      <c r="EH83" s="18"/>
      <c r="EI83" s="18"/>
      <c r="EJ83" s="18"/>
      <c r="EK83" s="18"/>
      <c r="EL83" s="18"/>
      <c r="EM83" s="18"/>
      <c r="EN83" s="270"/>
      <c r="EO83" s="18"/>
      <c r="EP83" s="18"/>
      <c r="EQ83" s="18"/>
      <c r="ER83" s="18"/>
      <c r="ES83" s="18"/>
      <c r="ET83" s="18"/>
      <c r="EU83" s="18"/>
      <c r="EV83" s="18"/>
      <c r="EW83" s="18"/>
    </row>
    <row r="84" spans="1:153" ht="14.25" customHeight="1">
      <c r="A84" s="37"/>
      <c r="B84" s="18"/>
      <c r="C84" s="250"/>
      <c r="D84" s="250"/>
      <c r="E84" s="18"/>
      <c r="F84" s="18"/>
      <c r="G84" s="18"/>
      <c r="H84" s="18"/>
      <c r="I84" s="18"/>
      <c r="J84" s="18"/>
      <c r="K84" s="18"/>
      <c r="L84" s="18"/>
      <c r="M84" s="250"/>
      <c r="N84" s="250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250"/>
      <c r="AA84" s="250"/>
      <c r="AB84" s="18"/>
      <c r="AC84" s="18"/>
      <c r="AD84" s="18"/>
      <c r="AE84" s="18"/>
      <c r="AF84" s="18"/>
      <c r="AG84" s="18"/>
      <c r="AH84" s="18"/>
      <c r="AI84" s="18"/>
      <c r="AJ84" s="250"/>
      <c r="AK84" s="250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250"/>
      <c r="AX84" s="250"/>
      <c r="AY84" s="18"/>
      <c r="AZ84" s="18"/>
      <c r="BA84" s="18"/>
      <c r="BB84" s="18"/>
      <c r="BC84" s="18"/>
      <c r="BD84" s="18"/>
      <c r="BE84" s="18"/>
      <c r="BF84" s="18"/>
      <c r="BG84" s="250"/>
      <c r="BH84" s="250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250"/>
      <c r="BU84" s="250"/>
      <c r="BV84" s="18"/>
      <c r="BW84" s="18"/>
      <c r="BX84" s="18"/>
      <c r="BY84" s="18"/>
      <c r="BZ84" s="18"/>
      <c r="CA84" s="18"/>
      <c r="CB84" s="18"/>
      <c r="CC84" s="18"/>
      <c r="CD84" s="250"/>
      <c r="CE84" s="250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250"/>
      <c r="CR84" s="250"/>
      <c r="CS84" s="18"/>
      <c r="CT84" s="18"/>
      <c r="CU84" s="18"/>
      <c r="CV84" s="18"/>
      <c r="CW84" s="18"/>
      <c r="CX84" s="18"/>
      <c r="CY84" s="18"/>
      <c r="CZ84" s="18"/>
      <c r="DA84" s="250"/>
      <c r="DB84" s="250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250"/>
      <c r="DO84" s="250"/>
      <c r="DP84" s="18"/>
      <c r="DQ84" s="18"/>
      <c r="DR84" s="18"/>
      <c r="DS84" s="18"/>
      <c r="DT84" s="18"/>
      <c r="DU84" s="18"/>
      <c r="DV84" s="18"/>
      <c r="DW84" s="18"/>
      <c r="DX84" s="250"/>
      <c r="DY84" s="250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270"/>
      <c r="EO84" s="18"/>
      <c r="EP84" s="18"/>
      <c r="EQ84" s="18"/>
      <c r="ER84" s="18"/>
      <c r="ES84" s="18"/>
      <c r="ET84" s="18"/>
      <c r="EU84" s="18"/>
      <c r="EV84" s="18"/>
      <c r="EW84" s="18"/>
    </row>
    <row r="85" spans="1:153" ht="14.25" customHeight="1">
      <c r="A85" s="37"/>
      <c r="B85" s="18"/>
      <c r="C85" s="250"/>
      <c r="D85" s="250"/>
      <c r="E85" s="18"/>
      <c r="F85" s="18"/>
      <c r="G85" s="18"/>
      <c r="H85" s="18"/>
      <c r="I85" s="18"/>
      <c r="J85" s="18"/>
      <c r="K85" s="18"/>
      <c r="L85" s="18"/>
      <c r="M85" s="250"/>
      <c r="N85" s="250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250"/>
      <c r="AA85" s="250"/>
      <c r="AB85" s="18"/>
      <c r="AC85" s="18"/>
      <c r="AD85" s="18"/>
      <c r="AE85" s="18"/>
      <c r="AF85" s="18"/>
      <c r="AG85" s="18"/>
      <c r="AH85" s="18"/>
      <c r="AI85" s="18"/>
      <c r="AJ85" s="250"/>
      <c r="AK85" s="250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250"/>
      <c r="AX85" s="250"/>
      <c r="AY85" s="18"/>
      <c r="AZ85" s="18"/>
      <c r="BA85" s="18"/>
      <c r="BB85" s="18"/>
      <c r="BC85" s="18"/>
      <c r="BD85" s="18"/>
      <c r="BE85" s="18"/>
      <c r="BF85" s="18"/>
      <c r="BG85" s="250"/>
      <c r="BH85" s="250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250"/>
      <c r="BU85" s="250"/>
      <c r="BV85" s="18"/>
      <c r="BW85" s="18"/>
      <c r="BX85" s="18"/>
      <c r="BY85" s="18"/>
      <c r="BZ85" s="18"/>
      <c r="CA85" s="18"/>
      <c r="CB85" s="18"/>
      <c r="CC85" s="18"/>
      <c r="CD85" s="250"/>
      <c r="CE85" s="250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250"/>
      <c r="CR85" s="250"/>
      <c r="CS85" s="18"/>
      <c r="CT85" s="18"/>
      <c r="CU85" s="18"/>
      <c r="CV85" s="18"/>
      <c r="CW85" s="18"/>
      <c r="CX85" s="18"/>
      <c r="CY85" s="18"/>
      <c r="CZ85" s="18"/>
      <c r="DA85" s="250"/>
      <c r="DB85" s="250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250"/>
      <c r="DO85" s="250"/>
      <c r="DP85" s="18"/>
      <c r="DQ85" s="18"/>
      <c r="DR85" s="18"/>
      <c r="DS85" s="18"/>
      <c r="DT85" s="18"/>
      <c r="DU85" s="18"/>
      <c r="DV85" s="18"/>
      <c r="DW85" s="18"/>
      <c r="DX85" s="250"/>
      <c r="DY85" s="250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270"/>
      <c r="EO85" s="18"/>
      <c r="EP85" s="18"/>
      <c r="EQ85" s="18"/>
      <c r="ER85" s="18"/>
      <c r="ES85" s="18"/>
      <c r="ET85" s="18"/>
      <c r="EU85" s="18"/>
      <c r="EV85" s="18"/>
      <c r="EW85" s="18"/>
    </row>
    <row r="86" spans="1:153" ht="14.25" customHeight="1">
      <c r="A86" s="37"/>
      <c r="B86" s="18"/>
      <c r="C86" s="250"/>
      <c r="D86" s="250"/>
      <c r="E86" s="18"/>
      <c r="F86" s="18"/>
      <c r="G86" s="18"/>
      <c r="H86" s="18"/>
      <c r="I86" s="18"/>
      <c r="J86" s="18"/>
      <c r="K86" s="18"/>
      <c r="L86" s="18"/>
      <c r="M86" s="250"/>
      <c r="N86" s="250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250"/>
      <c r="AA86" s="250"/>
      <c r="AB86" s="18"/>
      <c r="AC86" s="18"/>
      <c r="AD86" s="18"/>
      <c r="AE86" s="18"/>
      <c r="AF86" s="18"/>
      <c r="AG86" s="18"/>
      <c r="AH86" s="18"/>
      <c r="AI86" s="18"/>
      <c r="AJ86" s="250"/>
      <c r="AK86" s="250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250"/>
      <c r="AX86" s="250"/>
      <c r="AY86" s="18"/>
      <c r="AZ86" s="18"/>
      <c r="BA86" s="18"/>
      <c r="BB86" s="18"/>
      <c r="BC86" s="18"/>
      <c r="BD86" s="18"/>
      <c r="BE86" s="18"/>
      <c r="BF86" s="18"/>
      <c r="BG86" s="250"/>
      <c r="BH86" s="250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250"/>
      <c r="BU86" s="250"/>
      <c r="BV86" s="18"/>
      <c r="BW86" s="18"/>
      <c r="BX86" s="18"/>
      <c r="BY86" s="18"/>
      <c r="BZ86" s="18"/>
      <c r="CA86" s="18"/>
      <c r="CB86" s="18"/>
      <c r="CC86" s="18"/>
      <c r="CD86" s="250"/>
      <c r="CE86" s="250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250"/>
      <c r="CR86" s="250"/>
      <c r="CS86" s="18"/>
      <c r="CT86" s="18"/>
      <c r="CU86" s="18"/>
      <c r="CV86" s="18"/>
      <c r="CW86" s="18"/>
      <c r="CX86" s="18"/>
      <c r="CY86" s="18"/>
      <c r="CZ86" s="18"/>
      <c r="DA86" s="250"/>
      <c r="DB86" s="250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250"/>
      <c r="DO86" s="250"/>
      <c r="DP86" s="18"/>
      <c r="DQ86" s="18"/>
      <c r="DR86" s="18"/>
      <c r="DS86" s="18"/>
      <c r="DT86" s="18"/>
      <c r="DU86" s="18"/>
      <c r="DV86" s="18"/>
      <c r="DW86" s="18"/>
      <c r="DX86" s="250"/>
      <c r="DY86" s="250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270"/>
      <c r="EO86" s="18"/>
      <c r="EP86" s="18"/>
      <c r="EQ86" s="18"/>
      <c r="ER86" s="18"/>
      <c r="ES86" s="18"/>
      <c r="ET86" s="18"/>
      <c r="EU86" s="18"/>
      <c r="EV86" s="18"/>
      <c r="EW86" s="18"/>
    </row>
    <row r="87" spans="1:153" ht="14.25" customHeight="1">
      <c r="A87" s="37"/>
      <c r="B87" s="18"/>
      <c r="C87" s="250"/>
      <c r="D87" s="250"/>
      <c r="E87" s="18"/>
      <c r="F87" s="18"/>
      <c r="G87" s="18"/>
      <c r="H87" s="18"/>
      <c r="I87" s="18"/>
      <c r="J87" s="18"/>
      <c r="K87" s="18"/>
      <c r="L87" s="18"/>
      <c r="M87" s="250"/>
      <c r="N87" s="250"/>
      <c r="O87" s="18"/>
      <c r="P87" s="18"/>
      <c r="Q87" s="18"/>
      <c r="R87" s="18"/>
      <c r="S87" s="18"/>
      <c r="T87" s="18"/>
      <c r="U87" s="18"/>
      <c r="V87" s="18"/>
      <c r="W87" s="18"/>
      <c r="X87" s="18"/>
      <c r="Y87" s="18"/>
      <c r="Z87" s="250"/>
      <c r="AA87" s="250"/>
      <c r="AB87" s="18"/>
      <c r="AC87" s="18"/>
      <c r="AD87" s="18"/>
      <c r="AE87" s="18"/>
      <c r="AF87" s="18"/>
      <c r="AG87" s="18"/>
      <c r="AH87" s="18"/>
      <c r="AI87" s="18"/>
      <c r="AJ87" s="250"/>
      <c r="AK87" s="250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250"/>
      <c r="AX87" s="250"/>
      <c r="AY87" s="18"/>
      <c r="AZ87" s="18"/>
      <c r="BA87" s="18"/>
      <c r="BB87" s="18"/>
      <c r="BC87" s="18"/>
      <c r="BD87" s="18"/>
      <c r="BE87" s="18"/>
      <c r="BF87" s="18"/>
      <c r="BG87" s="250"/>
      <c r="BH87" s="250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250"/>
      <c r="BU87" s="250"/>
      <c r="BV87" s="18"/>
      <c r="BW87" s="18"/>
      <c r="BX87" s="18"/>
      <c r="BY87" s="18"/>
      <c r="BZ87" s="18"/>
      <c r="CA87" s="18"/>
      <c r="CB87" s="18"/>
      <c r="CC87" s="18"/>
      <c r="CD87" s="250"/>
      <c r="CE87" s="250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250"/>
      <c r="CR87" s="250"/>
      <c r="CS87" s="18"/>
      <c r="CT87" s="18"/>
      <c r="CU87" s="18"/>
      <c r="CV87" s="18"/>
      <c r="CW87" s="18"/>
      <c r="CX87" s="18"/>
      <c r="CY87" s="18"/>
      <c r="CZ87" s="18"/>
      <c r="DA87" s="250"/>
      <c r="DB87" s="250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250"/>
      <c r="DO87" s="250"/>
      <c r="DP87" s="18"/>
      <c r="DQ87" s="18"/>
      <c r="DR87" s="18"/>
      <c r="DS87" s="18"/>
      <c r="DT87" s="18"/>
      <c r="DU87" s="18"/>
      <c r="DV87" s="18"/>
      <c r="DW87" s="18"/>
      <c r="DX87" s="250"/>
      <c r="DY87" s="250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270"/>
      <c r="EO87" s="18"/>
      <c r="EP87" s="18"/>
      <c r="EQ87" s="18"/>
      <c r="ER87" s="18"/>
      <c r="ES87" s="18"/>
      <c r="ET87" s="18"/>
      <c r="EU87" s="18"/>
      <c r="EV87" s="18"/>
      <c r="EW87" s="18"/>
    </row>
    <row r="88" spans="1:153" ht="14.25" customHeight="1">
      <c r="A88" s="37"/>
      <c r="B88" s="18"/>
      <c r="C88" s="250"/>
      <c r="D88" s="250"/>
      <c r="E88" s="18"/>
      <c r="F88" s="18"/>
      <c r="G88" s="18"/>
      <c r="H88" s="18"/>
      <c r="I88" s="18"/>
      <c r="J88" s="18"/>
      <c r="K88" s="18"/>
      <c r="L88" s="18"/>
      <c r="M88" s="250"/>
      <c r="N88" s="250"/>
      <c r="O88" s="18"/>
      <c r="P88" s="18"/>
      <c r="Q88" s="18"/>
      <c r="R88" s="18"/>
      <c r="S88" s="18"/>
      <c r="T88" s="18"/>
      <c r="U88" s="18"/>
      <c r="V88" s="18"/>
      <c r="W88" s="18"/>
      <c r="X88" s="18"/>
      <c r="Y88" s="18"/>
      <c r="Z88" s="250"/>
      <c r="AA88" s="250"/>
      <c r="AB88" s="18"/>
      <c r="AC88" s="18"/>
      <c r="AD88" s="18"/>
      <c r="AE88" s="18"/>
      <c r="AF88" s="18"/>
      <c r="AG88" s="18"/>
      <c r="AH88" s="18"/>
      <c r="AI88" s="18"/>
      <c r="AJ88" s="250"/>
      <c r="AK88" s="250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250"/>
      <c r="AX88" s="250"/>
      <c r="AY88" s="18"/>
      <c r="AZ88" s="18"/>
      <c r="BA88" s="18"/>
      <c r="BB88" s="18"/>
      <c r="BC88" s="18"/>
      <c r="BD88" s="18"/>
      <c r="BE88" s="18"/>
      <c r="BF88" s="18"/>
      <c r="BG88" s="250"/>
      <c r="BH88" s="250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250"/>
      <c r="BU88" s="250"/>
      <c r="BV88" s="18"/>
      <c r="BW88" s="18"/>
      <c r="BX88" s="18"/>
      <c r="BY88" s="18"/>
      <c r="BZ88" s="18"/>
      <c r="CA88" s="18"/>
      <c r="CB88" s="18"/>
      <c r="CC88" s="18"/>
      <c r="CD88" s="250"/>
      <c r="CE88" s="250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250"/>
      <c r="CR88" s="250"/>
      <c r="CS88" s="18"/>
      <c r="CT88" s="18"/>
      <c r="CU88" s="18"/>
      <c r="CV88" s="18"/>
      <c r="CW88" s="18"/>
      <c r="CX88" s="18"/>
      <c r="CY88" s="18"/>
      <c r="CZ88" s="18"/>
      <c r="DA88" s="250"/>
      <c r="DB88" s="250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250"/>
      <c r="DO88" s="250"/>
      <c r="DP88" s="18"/>
      <c r="DQ88" s="18"/>
      <c r="DR88" s="18"/>
      <c r="DS88" s="18"/>
      <c r="DT88" s="18"/>
      <c r="DU88" s="18"/>
      <c r="DV88" s="18"/>
      <c r="DW88" s="18"/>
      <c r="DX88" s="250"/>
      <c r="DY88" s="250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270"/>
      <c r="EO88" s="18"/>
      <c r="EP88" s="18"/>
      <c r="EQ88" s="18"/>
      <c r="ER88" s="18"/>
      <c r="ES88" s="18"/>
      <c r="ET88" s="18"/>
      <c r="EU88" s="18"/>
      <c r="EV88" s="18"/>
      <c r="EW88" s="18"/>
    </row>
    <row r="89" spans="1:153" ht="14.25" customHeight="1">
      <c r="A89" s="37"/>
      <c r="B89" s="18"/>
      <c r="C89" s="250"/>
      <c r="D89" s="250"/>
      <c r="E89" s="18"/>
      <c r="F89" s="18"/>
      <c r="G89" s="18"/>
      <c r="H89" s="18"/>
      <c r="I89" s="18"/>
      <c r="J89" s="18"/>
      <c r="K89" s="18"/>
      <c r="L89" s="18"/>
      <c r="M89" s="250"/>
      <c r="N89" s="250"/>
      <c r="O89" s="18"/>
      <c r="P89" s="18"/>
      <c r="Q89" s="18"/>
      <c r="R89" s="18"/>
      <c r="S89" s="18"/>
      <c r="T89" s="18"/>
      <c r="U89" s="18"/>
      <c r="V89" s="18"/>
      <c r="W89" s="18"/>
      <c r="X89" s="18"/>
      <c r="Y89" s="18"/>
      <c r="Z89" s="250"/>
      <c r="AA89" s="250"/>
      <c r="AB89" s="18"/>
      <c r="AC89" s="18"/>
      <c r="AD89" s="18"/>
      <c r="AE89" s="18"/>
      <c r="AF89" s="18"/>
      <c r="AG89" s="18"/>
      <c r="AH89" s="18"/>
      <c r="AI89" s="18"/>
      <c r="AJ89" s="250"/>
      <c r="AK89" s="250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250"/>
      <c r="AX89" s="250"/>
      <c r="AY89" s="18"/>
      <c r="AZ89" s="18"/>
      <c r="BA89" s="18"/>
      <c r="BB89" s="18"/>
      <c r="BC89" s="18"/>
      <c r="BD89" s="18"/>
      <c r="BE89" s="18"/>
      <c r="BF89" s="18"/>
      <c r="BG89" s="250"/>
      <c r="BH89" s="250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250"/>
      <c r="BU89" s="250"/>
      <c r="BV89" s="18"/>
      <c r="BW89" s="18"/>
      <c r="BX89" s="18"/>
      <c r="BY89" s="18"/>
      <c r="BZ89" s="18"/>
      <c r="CA89" s="18"/>
      <c r="CB89" s="18"/>
      <c r="CC89" s="18"/>
      <c r="CD89" s="250"/>
      <c r="CE89" s="250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250"/>
      <c r="CR89" s="250"/>
      <c r="CS89" s="18"/>
      <c r="CT89" s="18"/>
      <c r="CU89" s="18"/>
      <c r="CV89" s="18"/>
      <c r="CW89" s="18"/>
      <c r="CX89" s="18"/>
      <c r="CY89" s="18"/>
      <c r="CZ89" s="18"/>
      <c r="DA89" s="250"/>
      <c r="DB89" s="250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250"/>
      <c r="DO89" s="250"/>
      <c r="DP89" s="18"/>
      <c r="DQ89" s="18"/>
      <c r="DR89" s="18"/>
      <c r="DS89" s="18"/>
      <c r="DT89" s="18"/>
      <c r="DU89" s="18"/>
      <c r="DV89" s="18"/>
      <c r="DW89" s="18"/>
      <c r="DX89" s="250"/>
      <c r="DY89" s="250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270"/>
      <c r="EO89" s="18"/>
      <c r="EP89" s="18"/>
      <c r="EQ89" s="18"/>
      <c r="ER89" s="18"/>
      <c r="ES89" s="18"/>
      <c r="ET89" s="18"/>
      <c r="EU89" s="18"/>
      <c r="EV89" s="18"/>
      <c r="EW89" s="18"/>
    </row>
    <row r="90" spans="1:153" ht="14.25" customHeight="1">
      <c r="A90" s="37"/>
      <c r="B90" s="18"/>
      <c r="C90" s="250"/>
      <c r="D90" s="250"/>
      <c r="E90" s="18"/>
      <c r="F90" s="18"/>
      <c r="G90" s="18"/>
      <c r="H90" s="18"/>
      <c r="I90" s="18"/>
      <c r="J90" s="18"/>
      <c r="K90" s="18"/>
      <c r="L90" s="18"/>
      <c r="M90" s="250"/>
      <c r="N90" s="250"/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250"/>
      <c r="AA90" s="250"/>
      <c r="AB90" s="18"/>
      <c r="AC90" s="18"/>
      <c r="AD90" s="18"/>
      <c r="AE90" s="18"/>
      <c r="AF90" s="18"/>
      <c r="AG90" s="18"/>
      <c r="AH90" s="18"/>
      <c r="AI90" s="18"/>
      <c r="AJ90" s="250"/>
      <c r="AK90" s="250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250"/>
      <c r="AX90" s="250"/>
      <c r="AY90" s="18"/>
      <c r="AZ90" s="18"/>
      <c r="BA90" s="18"/>
      <c r="BB90" s="18"/>
      <c r="BC90" s="18"/>
      <c r="BD90" s="18"/>
      <c r="BE90" s="18"/>
      <c r="BF90" s="18"/>
      <c r="BG90" s="250"/>
      <c r="BH90" s="250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250"/>
      <c r="BU90" s="250"/>
      <c r="BV90" s="18"/>
      <c r="BW90" s="18"/>
      <c r="BX90" s="18"/>
      <c r="BY90" s="18"/>
      <c r="BZ90" s="18"/>
      <c r="CA90" s="18"/>
      <c r="CB90" s="18"/>
      <c r="CC90" s="18"/>
      <c r="CD90" s="250"/>
      <c r="CE90" s="250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250"/>
      <c r="CR90" s="250"/>
      <c r="CS90" s="18"/>
      <c r="CT90" s="18"/>
      <c r="CU90" s="18"/>
      <c r="CV90" s="18"/>
      <c r="CW90" s="18"/>
      <c r="CX90" s="18"/>
      <c r="CY90" s="18"/>
      <c r="CZ90" s="18"/>
      <c r="DA90" s="250"/>
      <c r="DB90" s="250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250"/>
      <c r="DO90" s="250"/>
      <c r="DP90" s="18"/>
      <c r="DQ90" s="18"/>
      <c r="DR90" s="18"/>
      <c r="DS90" s="18"/>
      <c r="DT90" s="18"/>
      <c r="DU90" s="18"/>
      <c r="DV90" s="18"/>
      <c r="DW90" s="18"/>
      <c r="DX90" s="250"/>
      <c r="DY90" s="250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270"/>
      <c r="EO90" s="18"/>
      <c r="EP90" s="18"/>
      <c r="EQ90" s="18"/>
      <c r="ER90" s="18"/>
      <c r="ES90" s="18"/>
      <c r="ET90" s="18"/>
      <c r="EU90" s="18"/>
      <c r="EV90" s="18"/>
      <c r="EW90" s="18"/>
    </row>
    <row r="91" spans="1:153" ht="14.25" customHeight="1">
      <c r="A91" s="37"/>
      <c r="B91" s="18"/>
      <c r="C91" s="250"/>
      <c r="D91" s="250"/>
      <c r="E91" s="18"/>
      <c r="F91" s="18"/>
      <c r="G91" s="18"/>
      <c r="H91" s="18"/>
      <c r="I91" s="18"/>
      <c r="J91" s="18"/>
      <c r="K91" s="18"/>
      <c r="L91" s="18"/>
      <c r="M91" s="250"/>
      <c r="N91" s="250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250"/>
      <c r="AA91" s="250"/>
      <c r="AB91" s="18"/>
      <c r="AC91" s="18"/>
      <c r="AD91" s="18"/>
      <c r="AE91" s="18"/>
      <c r="AF91" s="18"/>
      <c r="AG91" s="18"/>
      <c r="AH91" s="18"/>
      <c r="AI91" s="18"/>
      <c r="AJ91" s="250"/>
      <c r="AK91" s="250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250"/>
      <c r="AX91" s="250"/>
      <c r="AY91" s="18"/>
      <c r="AZ91" s="18"/>
      <c r="BA91" s="18"/>
      <c r="BB91" s="18"/>
      <c r="BC91" s="18"/>
      <c r="BD91" s="18"/>
      <c r="BE91" s="18"/>
      <c r="BF91" s="18"/>
      <c r="BG91" s="250"/>
      <c r="BH91" s="250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250"/>
      <c r="BU91" s="250"/>
      <c r="BV91" s="18"/>
      <c r="BW91" s="18"/>
      <c r="BX91" s="18"/>
      <c r="BY91" s="18"/>
      <c r="BZ91" s="18"/>
      <c r="CA91" s="18"/>
      <c r="CB91" s="18"/>
      <c r="CC91" s="18"/>
      <c r="CD91" s="250"/>
      <c r="CE91" s="250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250"/>
      <c r="CR91" s="250"/>
      <c r="CS91" s="18"/>
      <c r="CT91" s="18"/>
      <c r="CU91" s="18"/>
      <c r="CV91" s="18"/>
      <c r="CW91" s="18"/>
      <c r="CX91" s="18"/>
      <c r="CY91" s="18"/>
      <c r="CZ91" s="18"/>
      <c r="DA91" s="250"/>
      <c r="DB91" s="250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250"/>
      <c r="DO91" s="250"/>
      <c r="DP91" s="18"/>
      <c r="DQ91" s="18"/>
      <c r="DR91" s="18"/>
      <c r="DS91" s="18"/>
      <c r="DT91" s="18"/>
      <c r="DU91" s="18"/>
      <c r="DV91" s="18"/>
      <c r="DW91" s="18"/>
      <c r="DX91" s="250"/>
      <c r="DY91" s="250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270"/>
      <c r="EO91" s="18"/>
      <c r="EP91" s="18"/>
      <c r="EQ91" s="18"/>
      <c r="ER91" s="18"/>
      <c r="ES91" s="18"/>
      <c r="ET91" s="18"/>
      <c r="EU91" s="18"/>
      <c r="EV91" s="18"/>
      <c r="EW91" s="18"/>
    </row>
    <row r="92" spans="1:153" ht="14.25" customHeight="1">
      <c r="A92" s="37"/>
      <c r="B92" s="18"/>
      <c r="C92" s="250"/>
      <c r="D92" s="250"/>
      <c r="E92" s="18"/>
      <c r="F92" s="18"/>
      <c r="G92" s="18"/>
      <c r="H92" s="18"/>
      <c r="I92" s="18"/>
      <c r="J92" s="18"/>
      <c r="K92" s="18"/>
      <c r="L92" s="18"/>
      <c r="M92" s="250"/>
      <c r="N92" s="250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250"/>
      <c r="AA92" s="250"/>
      <c r="AB92" s="18"/>
      <c r="AC92" s="18"/>
      <c r="AD92" s="18"/>
      <c r="AE92" s="18"/>
      <c r="AF92" s="18"/>
      <c r="AG92" s="18"/>
      <c r="AH92" s="18"/>
      <c r="AI92" s="18"/>
      <c r="AJ92" s="250"/>
      <c r="AK92" s="250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250"/>
      <c r="AX92" s="250"/>
      <c r="AY92" s="18"/>
      <c r="AZ92" s="18"/>
      <c r="BA92" s="18"/>
      <c r="BB92" s="18"/>
      <c r="BC92" s="18"/>
      <c r="BD92" s="18"/>
      <c r="BE92" s="18"/>
      <c r="BF92" s="18"/>
      <c r="BG92" s="250"/>
      <c r="BH92" s="250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250"/>
      <c r="BU92" s="250"/>
      <c r="BV92" s="18"/>
      <c r="BW92" s="18"/>
      <c r="BX92" s="18"/>
      <c r="BY92" s="18"/>
      <c r="BZ92" s="18"/>
      <c r="CA92" s="18"/>
      <c r="CB92" s="18"/>
      <c r="CC92" s="18"/>
      <c r="CD92" s="250"/>
      <c r="CE92" s="250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250"/>
      <c r="CR92" s="250"/>
      <c r="CS92" s="18"/>
      <c r="CT92" s="18"/>
      <c r="CU92" s="18"/>
      <c r="CV92" s="18"/>
      <c r="CW92" s="18"/>
      <c r="CX92" s="18"/>
      <c r="CY92" s="18"/>
      <c r="CZ92" s="18"/>
      <c r="DA92" s="250"/>
      <c r="DB92" s="250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250"/>
      <c r="DO92" s="250"/>
      <c r="DP92" s="18"/>
      <c r="DQ92" s="18"/>
      <c r="DR92" s="18"/>
      <c r="DS92" s="18"/>
      <c r="DT92" s="18"/>
      <c r="DU92" s="18"/>
      <c r="DV92" s="18"/>
      <c r="DW92" s="18"/>
      <c r="DX92" s="250"/>
      <c r="DY92" s="250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270"/>
      <c r="EO92" s="18"/>
      <c r="EP92" s="18"/>
      <c r="EQ92" s="18"/>
      <c r="ER92" s="18"/>
      <c r="ES92" s="18"/>
      <c r="ET92" s="18"/>
      <c r="EU92" s="18"/>
      <c r="EV92" s="18"/>
      <c r="EW92" s="18"/>
    </row>
    <row r="93" spans="1:153" ht="14.25" customHeight="1">
      <c r="A93" s="37"/>
      <c r="B93" s="18"/>
      <c r="C93" s="250"/>
      <c r="D93" s="250"/>
      <c r="E93" s="18"/>
      <c r="F93" s="18"/>
      <c r="G93" s="18"/>
      <c r="H93" s="18"/>
      <c r="I93" s="18"/>
      <c r="J93" s="18"/>
      <c r="K93" s="18"/>
      <c r="L93" s="18"/>
      <c r="M93" s="250"/>
      <c r="N93" s="250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250"/>
      <c r="AA93" s="250"/>
      <c r="AB93" s="18"/>
      <c r="AC93" s="18"/>
      <c r="AD93" s="18"/>
      <c r="AE93" s="18"/>
      <c r="AF93" s="18"/>
      <c r="AG93" s="18"/>
      <c r="AH93" s="18"/>
      <c r="AI93" s="18"/>
      <c r="AJ93" s="250"/>
      <c r="AK93" s="250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250"/>
      <c r="AX93" s="250"/>
      <c r="AY93" s="18"/>
      <c r="AZ93" s="18"/>
      <c r="BA93" s="18"/>
      <c r="BB93" s="18"/>
      <c r="BC93" s="18"/>
      <c r="BD93" s="18"/>
      <c r="BE93" s="18"/>
      <c r="BF93" s="18"/>
      <c r="BG93" s="250"/>
      <c r="BH93" s="250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250"/>
      <c r="BU93" s="250"/>
      <c r="BV93" s="18"/>
      <c r="BW93" s="18"/>
      <c r="BX93" s="18"/>
      <c r="BY93" s="18"/>
      <c r="BZ93" s="18"/>
      <c r="CA93" s="18"/>
      <c r="CB93" s="18"/>
      <c r="CC93" s="18"/>
      <c r="CD93" s="250"/>
      <c r="CE93" s="250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250"/>
      <c r="CR93" s="250"/>
      <c r="CS93" s="18"/>
      <c r="CT93" s="18"/>
      <c r="CU93" s="18"/>
      <c r="CV93" s="18"/>
      <c r="CW93" s="18"/>
      <c r="CX93" s="18"/>
      <c r="CY93" s="18"/>
      <c r="CZ93" s="18"/>
      <c r="DA93" s="250"/>
      <c r="DB93" s="250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250"/>
      <c r="DO93" s="250"/>
      <c r="DP93" s="18"/>
      <c r="DQ93" s="18"/>
      <c r="DR93" s="18"/>
      <c r="DS93" s="18"/>
      <c r="DT93" s="18"/>
      <c r="DU93" s="18"/>
      <c r="DV93" s="18"/>
      <c r="DW93" s="18"/>
      <c r="DX93" s="250"/>
      <c r="DY93" s="250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270"/>
      <c r="EO93" s="18"/>
      <c r="EP93" s="18"/>
      <c r="EQ93" s="18"/>
      <c r="ER93" s="18"/>
      <c r="ES93" s="18"/>
      <c r="ET93" s="18"/>
      <c r="EU93" s="18"/>
      <c r="EV93" s="18"/>
      <c r="EW93" s="18"/>
    </row>
    <row r="94" spans="1:153" ht="14.25" customHeight="1">
      <c r="A94" s="37"/>
      <c r="B94" s="18"/>
      <c r="C94" s="250"/>
      <c r="D94" s="250"/>
      <c r="E94" s="18"/>
      <c r="F94" s="18"/>
      <c r="G94" s="18"/>
      <c r="H94" s="18"/>
      <c r="I94" s="18"/>
      <c r="J94" s="18"/>
      <c r="K94" s="18"/>
      <c r="L94" s="18"/>
      <c r="M94" s="250"/>
      <c r="N94" s="250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250"/>
      <c r="AA94" s="250"/>
      <c r="AB94" s="18"/>
      <c r="AC94" s="18"/>
      <c r="AD94" s="18"/>
      <c r="AE94" s="18"/>
      <c r="AF94" s="18"/>
      <c r="AG94" s="18"/>
      <c r="AH94" s="18"/>
      <c r="AI94" s="18"/>
      <c r="AJ94" s="250"/>
      <c r="AK94" s="250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250"/>
      <c r="AX94" s="250"/>
      <c r="AY94" s="18"/>
      <c r="AZ94" s="18"/>
      <c r="BA94" s="18"/>
      <c r="BB94" s="18"/>
      <c r="BC94" s="18"/>
      <c r="BD94" s="18"/>
      <c r="BE94" s="18"/>
      <c r="BF94" s="18"/>
      <c r="BG94" s="250"/>
      <c r="BH94" s="250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250"/>
      <c r="BU94" s="250"/>
      <c r="BV94" s="18"/>
      <c r="BW94" s="18"/>
      <c r="BX94" s="18"/>
      <c r="BY94" s="18"/>
      <c r="BZ94" s="18"/>
      <c r="CA94" s="18"/>
      <c r="CB94" s="18"/>
      <c r="CC94" s="18"/>
      <c r="CD94" s="250"/>
      <c r="CE94" s="250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250"/>
      <c r="CR94" s="250"/>
      <c r="CS94" s="18"/>
      <c r="CT94" s="18"/>
      <c r="CU94" s="18"/>
      <c r="CV94" s="18"/>
      <c r="CW94" s="18"/>
      <c r="CX94" s="18"/>
      <c r="CY94" s="18"/>
      <c r="CZ94" s="18"/>
      <c r="DA94" s="250"/>
      <c r="DB94" s="250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250"/>
      <c r="DO94" s="250"/>
      <c r="DP94" s="18"/>
      <c r="DQ94" s="18"/>
      <c r="DR94" s="18"/>
      <c r="DS94" s="18"/>
      <c r="DT94" s="18"/>
      <c r="DU94" s="18"/>
      <c r="DV94" s="18"/>
      <c r="DW94" s="18"/>
      <c r="DX94" s="250"/>
      <c r="DY94" s="250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270"/>
      <c r="EO94" s="18"/>
      <c r="EP94" s="18"/>
      <c r="EQ94" s="18"/>
      <c r="ER94" s="18"/>
      <c r="ES94" s="18"/>
      <c r="ET94" s="18"/>
      <c r="EU94" s="18"/>
      <c r="EV94" s="18"/>
      <c r="EW94" s="18"/>
    </row>
    <row r="95" spans="1:153" ht="14.25" customHeight="1">
      <c r="A95" s="37"/>
      <c r="B95" s="18"/>
      <c r="C95" s="250"/>
      <c r="D95" s="250"/>
      <c r="E95" s="18"/>
      <c r="F95" s="18"/>
      <c r="G95" s="18"/>
      <c r="H95" s="18"/>
      <c r="I95" s="18"/>
      <c r="J95" s="18"/>
      <c r="K95" s="18"/>
      <c r="L95" s="18"/>
      <c r="M95" s="250"/>
      <c r="N95" s="250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250"/>
      <c r="AA95" s="250"/>
      <c r="AB95" s="18"/>
      <c r="AC95" s="18"/>
      <c r="AD95" s="18"/>
      <c r="AE95" s="18"/>
      <c r="AF95" s="18"/>
      <c r="AG95" s="18"/>
      <c r="AH95" s="18"/>
      <c r="AI95" s="18"/>
      <c r="AJ95" s="250"/>
      <c r="AK95" s="250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250"/>
      <c r="AX95" s="250"/>
      <c r="AY95" s="18"/>
      <c r="AZ95" s="18"/>
      <c r="BA95" s="18"/>
      <c r="BB95" s="18"/>
      <c r="BC95" s="18"/>
      <c r="BD95" s="18"/>
      <c r="BE95" s="18"/>
      <c r="BF95" s="18"/>
      <c r="BG95" s="250"/>
      <c r="BH95" s="250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250"/>
      <c r="BU95" s="250"/>
      <c r="BV95" s="18"/>
      <c r="BW95" s="18"/>
      <c r="BX95" s="18"/>
      <c r="BY95" s="18"/>
      <c r="BZ95" s="18"/>
      <c r="CA95" s="18"/>
      <c r="CB95" s="18"/>
      <c r="CC95" s="18"/>
      <c r="CD95" s="250"/>
      <c r="CE95" s="250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250"/>
      <c r="CR95" s="250"/>
      <c r="CS95" s="18"/>
      <c r="CT95" s="18"/>
      <c r="CU95" s="18"/>
      <c r="CV95" s="18"/>
      <c r="CW95" s="18"/>
      <c r="CX95" s="18"/>
      <c r="CY95" s="18"/>
      <c r="CZ95" s="18"/>
      <c r="DA95" s="250"/>
      <c r="DB95" s="250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250"/>
      <c r="DO95" s="250"/>
      <c r="DP95" s="18"/>
      <c r="DQ95" s="18"/>
      <c r="DR95" s="18"/>
      <c r="DS95" s="18"/>
      <c r="DT95" s="18"/>
      <c r="DU95" s="18"/>
      <c r="DV95" s="18"/>
      <c r="DW95" s="18"/>
      <c r="DX95" s="250"/>
      <c r="DY95" s="250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270"/>
      <c r="EO95" s="18"/>
      <c r="EP95" s="18"/>
      <c r="EQ95" s="18"/>
      <c r="ER95" s="18"/>
      <c r="ES95" s="18"/>
      <c r="ET95" s="18"/>
      <c r="EU95" s="18"/>
      <c r="EV95" s="18"/>
      <c r="EW95" s="18"/>
    </row>
    <row r="96" spans="1:153" ht="14.25" customHeight="1">
      <c r="A96" s="37"/>
      <c r="B96" s="18"/>
      <c r="C96" s="250"/>
      <c r="D96" s="250"/>
      <c r="E96" s="18"/>
      <c r="F96" s="18"/>
      <c r="G96" s="18"/>
      <c r="H96" s="18"/>
      <c r="I96" s="18"/>
      <c r="J96" s="18"/>
      <c r="K96" s="18"/>
      <c r="L96" s="18"/>
      <c r="M96" s="250"/>
      <c r="N96" s="250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250"/>
      <c r="AA96" s="250"/>
      <c r="AB96" s="18"/>
      <c r="AC96" s="18"/>
      <c r="AD96" s="18"/>
      <c r="AE96" s="18"/>
      <c r="AF96" s="18"/>
      <c r="AG96" s="18"/>
      <c r="AH96" s="18"/>
      <c r="AI96" s="18"/>
      <c r="AJ96" s="250"/>
      <c r="AK96" s="250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250"/>
      <c r="AX96" s="250"/>
      <c r="AY96" s="18"/>
      <c r="AZ96" s="18"/>
      <c r="BA96" s="18"/>
      <c r="BB96" s="18"/>
      <c r="BC96" s="18"/>
      <c r="BD96" s="18"/>
      <c r="BE96" s="18"/>
      <c r="BF96" s="18"/>
      <c r="BG96" s="250"/>
      <c r="BH96" s="250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250"/>
      <c r="BU96" s="250"/>
      <c r="BV96" s="18"/>
      <c r="BW96" s="18"/>
      <c r="BX96" s="18"/>
      <c r="BY96" s="18"/>
      <c r="BZ96" s="18"/>
      <c r="CA96" s="18"/>
      <c r="CB96" s="18"/>
      <c r="CC96" s="18"/>
      <c r="CD96" s="250"/>
      <c r="CE96" s="250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250"/>
      <c r="CR96" s="250"/>
      <c r="CS96" s="18"/>
      <c r="CT96" s="18"/>
      <c r="CU96" s="18"/>
      <c r="CV96" s="18"/>
      <c r="CW96" s="18"/>
      <c r="CX96" s="18"/>
      <c r="CY96" s="18"/>
      <c r="CZ96" s="18"/>
      <c r="DA96" s="250"/>
      <c r="DB96" s="250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250"/>
      <c r="DO96" s="250"/>
      <c r="DP96" s="18"/>
      <c r="DQ96" s="18"/>
      <c r="DR96" s="18"/>
      <c r="DS96" s="18"/>
      <c r="DT96" s="18"/>
      <c r="DU96" s="18"/>
      <c r="DV96" s="18"/>
      <c r="DW96" s="18"/>
      <c r="DX96" s="250"/>
      <c r="DY96" s="250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270"/>
      <c r="EO96" s="18"/>
      <c r="EP96" s="18"/>
      <c r="EQ96" s="18"/>
      <c r="ER96" s="18"/>
      <c r="ES96" s="18"/>
      <c r="ET96" s="18"/>
      <c r="EU96" s="18"/>
      <c r="EV96" s="18"/>
      <c r="EW96" s="18"/>
    </row>
    <row r="97" spans="1:153" ht="14.25" customHeight="1">
      <c r="A97" s="37"/>
      <c r="B97" s="18"/>
      <c r="C97" s="250"/>
      <c r="D97" s="250"/>
      <c r="E97" s="18"/>
      <c r="F97" s="18"/>
      <c r="G97" s="18"/>
      <c r="H97" s="18"/>
      <c r="I97" s="18"/>
      <c r="J97" s="18"/>
      <c r="K97" s="18"/>
      <c r="L97" s="18"/>
      <c r="M97" s="250"/>
      <c r="N97" s="250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250"/>
      <c r="AA97" s="250"/>
      <c r="AB97" s="18"/>
      <c r="AC97" s="18"/>
      <c r="AD97" s="18"/>
      <c r="AE97" s="18"/>
      <c r="AF97" s="18"/>
      <c r="AG97" s="18"/>
      <c r="AH97" s="18"/>
      <c r="AI97" s="18"/>
      <c r="AJ97" s="250"/>
      <c r="AK97" s="250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250"/>
      <c r="AX97" s="250"/>
      <c r="AY97" s="18"/>
      <c r="AZ97" s="18"/>
      <c r="BA97" s="18"/>
      <c r="BB97" s="18"/>
      <c r="BC97" s="18"/>
      <c r="BD97" s="18"/>
      <c r="BE97" s="18"/>
      <c r="BF97" s="18"/>
      <c r="BG97" s="250"/>
      <c r="BH97" s="250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250"/>
      <c r="BU97" s="250"/>
      <c r="BV97" s="18"/>
      <c r="BW97" s="18"/>
      <c r="BX97" s="18"/>
      <c r="BY97" s="18"/>
      <c r="BZ97" s="18"/>
      <c r="CA97" s="18"/>
      <c r="CB97" s="18"/>
      <c r="CC97" s="18"/>
      <c r="CD97" s="250"/>
      <c r="CE97" s="250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250"/>
      <c r="CR97" s="250"/>
      <c r="CS97" s="18"/>
      <c r="CT97" s="18"/>
      <c r="CU97" s="18"/>
      <c r="CV97" s="18"/>
      <c r="CW97" s="18"/>
      <c r="CX97" s="18"/>
      <c r="CY97" s="18"/>
      <c r="CZ97" s="18"/>
      <c r="DA97" s="250"/>
      <c r="DB97" s="250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250"/>
      <c r="DO97" s="250"/>
      <c r="DP97" s="18"/>
      <c r="DQ97" s="18"/>
      <c r="DR97" s="18"/>
      <c r="DS97" s="18"/>
      <c r="DT97" s="18"/>
      <c r="DU97" s="18"/>
      <c r="DV97" s="18"/>
      <c r="DW97" s="18"/>
      <c r="DX97" s="250"/>
      <c r="DY97" s="250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270"/>
      <c r="EO97" s="18"/>
      <c r="EP97" s="18"/>
      <c r="EQ97" s="18"/>
      <c r="ER97" s="18"/>
      <c r="ES97" s="18"/>
      <c r="ET97" s="18"/>
      <c r="EU97" s="18"/>
      <c r="EV97" s="18"/>
      <c r="EW97" s="18"/>
    </row>
    <row r="98" spans="1:153" ht="14.25" customHeight="1">
      <c r="A98" s="37"/>
      <c r="B98" s="18"/>
      <c r="C98" s="250"/>
      <c r="D98" s="250"/>
      <c r="E98" s="18"/>
      <c r="F98" s="18"/>
      <c r="G98" s="18"/>
      <c r="H98" s="18"/>
      <c r="I98" s="18"/>
      <c r="J98" s="18"/>
      <c r="K98" s="18"/>
      <c r="L98" s="18"/>
      <c r="M98" s="250"/>
      <c r="N98" s="250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250"/>
      <c r="AA98" s="250"/>
      <c r="AB98" s="18"/>
      <c r="AC98" s="18"/>
      <c r="AD98" s="18"/>
      <c r="AE98" s="18"/>
      <c r="AF98" s="18"/>
      <c r="AG98" s="18"/>
      <c r="AH98" s="18"/>
      <c r="AI98" s="18"/>
      <c r="AJ98" s="250"/>
      <c r="AK98" s="250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250"/>
      <c r="AX98" s="250"/>
      <c r="AY98" s="18"/>
      <c r="AZ98" s="18"/>
      <c r="BA98" s="18"/>
      <c r="BB98" s="18"/>
      <c r="BC98" s="18"/>
      <c r="BD98" s="18"/>
      <c r="BE98" s="18"/>
      <c r="BF98" s="18"/>
      <c r="BG98" s="250"/>
      <c r="BH98" s="250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250"/>
      <c r="BU98" s="250"/>
      <c r="BV98" s="18"/>
      <c r="BW98" s="18"/>
      <c r="BX98" s="18"/>
      <c r="BY98" s="18"/>
      <c r="BZ98" s="18"/>
      <c r="CA98" s="18"/>
      <c r="CB98" s="18"/>
      <c r="CC98" s="18"/>
      <c r="CD98" s="250"/>
      <c r="CE98" s="250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250"/>
      <c r="CR98" s="250"/>
      <c r="CS98" s="18"/>
      <c r="CT98" s="18"/>
      <c r="CU98" s="18"/>
      <c r="CV98" s="18"/>
      <c r="CW98" s="18"/>
      <c r="CX98" s="18"/>
      <c r="CY98" s="18"/>
      <c r="CZ98" s="18"/>
      <c r="DA98" s="250"/>
      <c r="DB98" s="250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250"/>
      <c r="DO98" s="250"/>
      <c r="DP98" s="18"/>
      <c r="DQ98" s="18"/>
      <c r="DR98" s="18"/>
      <c r="DS98" s="18"/>
      <c r="DT98" s="18"/>
      <c r="DU98" s="18"/>
      <c r="DV98" s="18"/>
      <c r="DW98" s="18"/>
      <c r="DX98" s="250"/>
      <c r="DY98" s="250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270"/>
      <c r="EO98" s="18"/>
      <c r="EP98" s="18"/>
      <c r="EQ98" s="18"/>
      <c r="ER98" s="18"/>
      <c r="ES98" s="18"/>
      <c r="ET98" s="18"/>
      <c r="EU98" s="18"/>
      <c r="EV98" s="18"/>
      <c r="EW98" s="18"/>
    </row>
    <row r="99" spans="1:153" ht="14.25" customHeight="1">
      <c r="A99" s="37"/>
      <c r="B99" s="18"/>
      <c r="C99" s="250"/>
      <c r="D99" s="250"/>
      <c r="E99" s="18"/>
      <c r="F99" s="18"/>
      <c r="G99" s="18"/>
      <c r="H99" s="18"/>
      <c r="I99" s="18"/>
      <c r="J99" s="18"/>
      <c r="K99" s="18"/>
      <c r="L99" s="18"/>
      <c r="M99" s="250"/>
      <c r="N99" s="250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250"/>
      <c r="AA99" s="250"/>
      <c r="AB99" s="18"/>
      <c r="AC99" s="18"/>
      <c r="AD99" s="18"/>
      <c r="AE99" s="18"/>
      <c r="AF99" s="18"/>
      <c r="AG99" s="18"/>
      <c r="AH99" s="18"/>
      <c r="AI99" s="18"/>
      <c r="AJ99" s="250"/>
      <c r="AK99" s="250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250"/>
      <c r="AX99" s="250"/>
      <c r="AY99" s="18"/>
      <c r="AZ99" s="18"/>
      <c r="BA99" s="18"/>
      <c r="BB99" s="18"/>
      <c r="BC99" s="18"/>
      <c r="BD99" s="18"/>
      <c r="BE99" s="18"/>
      <c r="BF99" s="18"/>
      <c r="BG99" s="250"/>
      <c r="BH99" s="250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250"/>
      <c r="BU99" s="250"/>
      <c r="BV99" s="18"/>
      <c r="BW99" s="18"/>
      <c r="BX99" s="18"/>
      <c r="BY99" s="18"/>
      <c r="BZ99" s="18"/>
      <c r="CA99" s="18"/>
      <c r="CB99" s="18"/>
      <c r="CC99" s="18"/>
      <c r="CD99" s="250"/>
      <c r="CE99" s="250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250"/>
      <c r="CR99" s="250"/>
      <c r="CS99" s="18"/>
      <c r="CT99" s="18"/>
      <c r="CU99" s="18"/>
      <c r="CV99" s="18"/>
      <c r="CW99" s="18"/>
      <c r="CX99" s="18"/>
      <c r="CY99" s="18"/>
      <c r="CZ99" s="18"/>
      <c r="DA99" s="250"/>
      <c r="DB99" s="250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250"/>
      <c r="DO99" s="250"/>
      <c r="DP99" s="18"/>
      <c r="DQ99" s="18"/>
      <c r="DR99" s="18"/>
      <c r="DS99" s="18"/>
      <c r="DT99" s="18"/>
      <c r="DU99" s="18"/>
      <c r="DV99" s="18"/>
      <c r="DW99" s="18"/>
      <c r="DX99" s="250"/>
      <c r="DY99" s="250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270"/>
      <c r="EO99" s="18"/>
      <c r="EP99" s="18"/>
      <c r="EQ99" s="18"/>
      <c r="ER99" s="18"/>
      <c r="ES99" s="18"/>
      <c r="ET99" s="18"/>
      <c r="EU99" s="18"/>
      <c r="EV99" s="18"/>
      <c r="EW99" s="18"/>
    </row>
    <row r="100" spans="1:153" ht="14.25" customHeight="1">
      <c r="A100" s="37"/>
      <c r="B100" s="18"/>
      <c r="C100" s="250"/>
      <c r="D100" s="250"/>
      <c r="E100" s="18"/>
      <c r="F100" s="18"/>
      <c r="G100" s="18"/>
      <c r="H100" s="18"/>
      <c r="I100" s="18"/>
      <c r="J100" s="18"/>
      <c r="K100" s="18"/>
      <c r="L100" s="18"/>
      <c r="M100" s="250"/>
      <c r="N100" s="250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250"/>
      <c r="AA100" s="250"/>
      <c r="AB100" s="18"/>
      <c r="AC100" s="18"/>
      <c r="AD100" s="18"/>
      <c r="AE100" s="18"/>
      <c r="AF100" s="18"/>
      <c r="AG100" s="18"/>
      <c r="AH100" s="18"/>
      <c r="AI100" s="18"/>
      <c r="AJ100" s="250"/>
      <c r="AK100" s="250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250"/>
      <c r="AX100" s="250"/>
      <c r="AY100" s="18"/>
      <c r="AZ100" s="18"/>
      <c r="BA100" s="18"/>
      <c r="BB100" s="18"/>
      <c r="BC100" s="18"/>
      <c r="BD100" s="18"/>
      <c r="BE100" s="18"/>
      <c r="BF100" s="18"/>
      <c r="BG100" s="250"/>
      <c r="BH100" s="250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250"/>
      <c r="BU100" s="250"/>
      <c r="BV100" s="18"/>
      <c r="BW100" s="18"/>
      <c r="BX100" s="18"/>
      <c r="BY100" s="18"/>
      <c r="BZ100" s="18"/>
      <c r="CA100" s="18"/>
      <c r="CB100" s="18"/>
      <c r="CC100" s="18"/>
      <c r="CD100" s="250"/>
      <c r="CE100" s="250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250"/>
      <c r="CR100" s="250"/>
      <c r="CS100" s="18"/>
      <c r="CT100" s="18"/>
      <c r="CU100" s="18"/>
      <c r="CV100" s="18"/>
      <c r="CW100" s="18"/>
      <c r="CX100" s="18"/>
      <c r="CY100" s="18"/>
      <c r="CZ100" s="18"/>
      <c r="DA100" s="250"/>
      <c r="DB100" s="250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250"/>
      <c r="DO100" s="250"/>
      <c r="DP100" s="18"/>
      <c r="DQ100" s="18"/>
      <c r="DR100" s="18"/>
      <c r="DS100" s="18"/>
      <c r="DT100" s="18"/>
      <c r="DU100" s="18"/>
      <c r="DV100" s="18"/>
      <c r="DW100" s="18"/>
      <c r="DX100" s="250"/>
      <c r="DY100" s="250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270"/>
      <c r="EO100" s="18"/>
      <c r="EP100" s="18"/>
      <c r="EQ100" s="18"/>
      <c r="ER100" s="18"/>
      <c r="ES100" s="18"/>
      <c r="ET100" s="18"/>
      <c r="EU100" s="18"/>
      <c r="EV100" s="18"/>
      <c r="EW100" s="18"/>
    </row>
    <row r="101" spans="1:153" ht="14.25" customHeight="1">
      <c r="A101" s="37"/>
      <c r="B101" s="18"/>
      <c r="C101" s="250"/>
      <c r="D101" s="250"/>
      <c r="E101" s="18"/>
      <c r="F101" s="18"/>
      <c r="G101" s="18"/>
      <c r="H101" s="18"/>
      <c r="I101" s="18"/>
      <c r="J101" s="18"/>
      <c r="K101" s="18"/>
      <c r="L101" s="18"/>
      <c r="M101" s="250"/>
      <c r="N101" s="250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250"/>
      <c r="AA101" s="250"/>
      <c r="AB101" s="18"/>
      <c r="AC101" s="18"/>
      <c r="AD101" s="18"/>
      <c r="AE101" s="18"/>
      <c r="AF101" s="18"/>
      <c r="AG101" s="18"/>
      <c r="AH101" s="18"/>
      <c r="AI101" s="18"/>
      <c r="AJ101" s="250"/>
      <c r="AK101" s="250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250"/>
      <c r="AX101" s="250"/>
      <c r="AY101" s="18"/>
      <c r="AZ101" s="18"/>
      <c r="BA101" s="18"/>
      <c r="BB101" s="18"/>
      <c r="BC101" s="18"/>
      <c r="BD101" s="18"/>
      <c r="BE101" s="18"/>
      <c r="BF101" s="18"/>
      <c r="BG101" s="250"/>
      <c r="BH101" s="250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250"/>
      <c r="BU101" s="250"/>
      <c r="BV101" s="18"/>
      <c r="BW101" s="18"/>
      <c r="BX101" s="18"/>
      <c r="BY101" s="18"/>
      <c r="BZ101" s="18"/>
      <c r="CA101" s="18"/>
      <c r="CB101" s="18"/>
      <c r="CC101" s="18"/>
      <c r="CD101" s="250"/>
      <c r="CE101" s="250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250"/>
      <c r="CR101" s="250"/>
      <c r="CS101" s="18"/>
      <c r="CT101" s="18"/>
      <c r="CU101" s="18"/>
      <c r="CV101" s="18"/>
      <c r="CW101" s="18"/>
      <c r="CX101" s="18"/>
      <c r="CY101" s="18"/>
      <c r="CZ101" s="18"/>
      <c r="DA101" s="250"/>
      <c r="DB101" s="250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250"/>
      <c r="DO101" s="250"/>
      <c r="DP101" s="18"/>
      <c r="DQ101" s="18"/>
      <c r="DR101" s="18"/>
      <c r="DS101" s="18"/>
      <c r="DT101" s="18"/>
      <c r="DU101" s="18"/>
      <c r="DV101" s="18"/>
      <c r="DW101" s="18"/>
      <c r="DX101" s="250"/>
      <c r="DY101" s="250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270"/>
      <c r="EO101" s="18"/>
      <c r="EP101" s="18"/>
      <c r="EQ101" s="18"/>
      <c r="ER101" s="18"/>
      <c r="ES101" s="18"/>
      <c r="ET101" s="18"/>
      <c r="EU101" s="18"/>
      <c r="EV101" s="18"/>
      <c r="EW101" s="18"/>
    </row>
    <row r="102" spans="1:153" ht="14.25" customHeight="1">
      <c r="A102" s="37"/>
      <c r="B102" s="18"/>
      <c r="C102" s="250"/>
      <c r="D102" s="250"/>
      <c r="E102" s="18"/>
      <c r="F102" s="18"/>
      <c r="G102" s="18"/>
      <c r="H102" s="18"/>
      <c r="I102" s="18"/>
      <c r="J102" s="18"/>
      <c r="K102" s="18"/>
      <c r="L102" s="18"/>
      <c r="M102" s="250"/>
      <c r="N102" s="250"/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250"/>
      <c r="AA102" s="250"/>
      <c r="AB102" s="18"/>
      <c r="AC102" s="18"/>
      <c r="AD102" s="18"/>
      <c r="AE102" s="18"/>
      <c r="AF102" s="18"/>
      <c r="AG102" s="18"/>
      <c r="AH102" s="18"/>
      <c r="AI102" s="18"/>
      <c r="AJ102" s="250"/>
      <c r="AK102" s="250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250"/>
      <c r="AX102" s="250"/>
      <c r="AY102" s="18"/>
      <c r="AZ102" s="18"/>
      <c r="BA102" s="18"/>
      <c r="BB102" s="18"/>
      <c r="BC102" s="18"/>
      <c r="BD102" s="18"/>
      <c r="BE102" s="18"/>
      <c r="BF102" s="18"/>
      <c r="BG102" s="250"/>
      <c r="BH102" s="250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250"/>
      <c r="BU102" s="250"/>
      <c r="BV102" s="18"/>
      <c r="BW102" s="18"/>
      <c r="BX102" s="18"/>
      <c r="BY102" s="18"/>
      <c r="BZ102" s="18"/>
      <c r="CA102" s="18"/>
      <c r="CB102" s="18"/>
      <c r="CC102" s="18"/>
      <c r="CD102" s="250"/>
      <c r="CE102" s="250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250"/>
      <c r="CR102" s="250"/>
      <c r="CS102" s="18"/>
      <c r="CT102" s="18"/>
      <c r="CU102" s="18"/>
      <c r="CV102" s="18"/>
      <c r="CW102" s="18"/>
      <c r="CX102" s="18"/>
      <c r="CY102" s="18"/>
      <c r="CZ102" s="18"/>
      <c r="DA102" s="250"/>
      <c r="DB102" s="250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250"/>
      <c r="DO102" s="250"/>
      <c r="DP102" s="18"/>
      <c r="DQ102" s="18"/>
      <c r="DR102" s="18"/>
      <c r="DS102" s="18"/>
      <c r="DT102" s="18"/>
      <c r="DU102" s="18"/>
      <c r="DV102" s="18"/>
      <c r="DW102" s="18"/>
      <c r="DX102" s="250"/>
      <c r="DY102" s="250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270"/>
      <c r="EO102" s="18"/>
      <c r="EP102" s="18"/>
      <c r="EQ102" s="18"/>
      <c r="ER102" s="18"/>
      <c r="ES102" s="18"/>
      <c r="ET102" s="18"/>
      <c r="EU102" s="18"/>
      <c r="EV102" s="18"/>
      <c r="EW102" s="18"/>
    </row>
    <row r="103" spans="1:153" ht="14.25" customHeight="1">
      <c r="A103" s="37"/>
      <c r="B103" s="18"/>
      <c r="C103" s="250"/>
      <c r="D103" s="250"/>
      <c r="E103" s="18"/>
      <c r="F103" s="18"/>
      <c r="G103" s="18"/>
      <c r="H103" s="18"/>
      <c r="I103" s="18"/>
      <c r="J103" s="18"/>
      <c r="K103" s="18"/>
      <c r="L103" s="18"/>
      <c r="M103" s="250"/>
      <c r="N103" s="250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250"/>
      <c r="AA103" s="250"/>
      <c r="AB103" s="18"/>
      <c r="AC103" s="18"/>
      <c r="AD103" s="18"/>
      <c r="AE103" s="18"/>
      <c r="AF103" s="18"/>
      <c r="AG103" s="18"/>
      <c r="AH103" s="18"/>
      <c r="AI103" s="18"/>
      <c r="AJ103" s="250"/>
      <c r="AK103" s="250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250"/>
      <c r="AX103" s="250"/>
      <c r="AY103" s="18"/>
      <c r="AZ103" s="18"/>
      <c r="BA103" s="18"/>
      <c r="BB103" s="18"/>
      <c r="BC103" s="18"/>
      <c r="BD103" s="18"/>
      <c r="BE103" s="18"/>
      <c r="BF103" s="18"/>
      <c r="BG103" s="250"/>
      <c r="BH103" s="250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250"/>
      <c r="BU103" s="250"/>
      <c r="BV103" s="18"/>
      <c r="BW103" s="18"/>
      <c r="BX103" s="18"/>
      <c r="BY103" s="18"/>
      <c r="BZ103" s="18"/>
      <c r="CA103" s="18"/>
      <c r="CB103" s="18"/>
      <c r="CC103" s="18"/>
      <c r="CD103" s="250"/>
      <c r="CE103" s="250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250"/>
      <c r="CR103" s="250"/>
      <c r="CS103" s="18"/>
      <c r="CT103" s="18"/>
      <c r="CU103" s="18"/>
      <c r="CV103" s="18"/>
      <c r="CW103" s="18"/>
      <c r="CX103" s="18"/>
      <c r="CY103" s="18"/>
      <c r="CZ103" s="18"/>
      <c r="DA103" s="250"/>
      <c r="DB103" s="250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250"/>
      <c r="DO103" s="250"/>
      <c r="DP103" s="18"/>
      <c r="DQ103" s="18"/>
      <c r="DR103" s="18"/>
      <c r="DS103" s="18"/>
      <c r="DT103" s="18"/>
      <c r="DU103" s="18"/>
      <c r="DV103" s="18"/>
      <c r="DW103" s="18"/>
      <c r="DX103" s="250"/>
      <c r="DY103" s="250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270"/>
      <c r="EO103" s="18"/>
      <c r="EP103" s="18"/>
      <c r="EQ103" s="18"/>
      <c r="ER103" s="18"/>
      <c r="ES103" s="18"/>
      <c r="ET103" s="18"/>
      <c r="EU103" s="18"/>
      <c r="EV103" s="18"/>
      <c r="EW103" s="18"/>
    </row>
    <row r="104" spans="1:153" ht="14.25" customHeight="1">
      <c r="A104" s="37"/>
      <c r="B104" s="18"/>
      <c r="C104" s="250"/>
      <c r="D104" s="250"/>
      <c r="E104" s="18"/>
      <c r="F104" s="18"/>
      <c r="G104" s="18"/>
      <c r="H104" s="18"/>
      <c r="I104" s="18"/>
      <c r="J104" s="18"/>
      <c r="K104" s="18"/>
      <c r="L104" s="18"/>
      <c r="M104" s="250"/>
      <c r="N104" s="250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250"/>
      <c r="AA104" s="250"/>
      <c r="AB104" s="18"/>
      <c r="AC104" s="18"/>
      <c r="AD104" s="18"/>
      <c r="AE104" s="18"/>
      <c r="AF104" s="18"/>
      <c r="AG104" s="18"/>
      <c r="AH104" s="18"/>
      <c r="AI104" s="18"/>
      <c r="AJ104" s="250"/>
      <c r="AK104" s="250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250"/>
      <c r="AX104" s="250"/>
      <c r="AY104" s="18"/>
      <c r="AZ104" s="18"/>
      <c r="BA104" s="18"/>
      <c r="BB104" s="18"/>
      <c r="BC104" s="18"/>
      <c r="BD104" s="18"/>
      <c r="BE104" s="18"/>
      <c r="BF104" s="18"/>
      <c r="BG104" s="250"/>
      <c r="BH104" s="250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250"/>
      <c r="BU104" s="250"/>
      <c r="BV104" s="18"/>
      <c r="BW104" s="18"/>
      <c r="BX104" s="18"/>
      <c r="BY104" s="18"/>
      <c r="BZ104" s="18"/>
      <c r="CA104" s="18"/>
      <c r="CB104" s="18"/>
      <c r="CC104" s="18"/>
      <c r="CD104" s="250"/>
      <c r="CE104" s="250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250"/>
      <c r="CR104" s="250"/>
      <c r="CS104" s="18"/>
      <c r="CT104" s="18"/>
      <c r="CU104" s="18"/>
      <c r="CV104" s="18"/>
      <c r="CW104" s="18"/>
      <c r="CX104" s="18"/>
      <c r="CY104" s="18"/>
      <c r="CZ104" s="18"/>
      <c r="DA104" s="250"/>
      <c r="DB104" s="250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250"/>
      <c r="DO104" s="250"/>
      <c r="DP104" s="18"/>
      <c r="DQ104" s="18"/>
      <c r="DR104" s="18"/>
      <c r="DS104" s="18"/>
      <c r="DT104" s="18"/>
      <c r="DU104" s="18"/>
      <c r="DV104" s="18"/>
      <c r="DW104" s="18"/>
      <c r="DX104" s="250"/>
      <c r="DY104" s="250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270"/>
      <c r="EO104" s="18"/>
      <c r="EP104" s="18"/>
      <c r="EQ104" s="18"/>
      <c r="ER104" s="18"/>
      <c r="ES104" s="18"/>
      <c r="ET104" s="18"/>
      <c r="EU104" s="18"/>
      <c r="EV104" s="18"/>
      <c r="EW104" s="18"/>
    </row>
    <row r="105" spans="1:153" ht="14.25" customHeight="1">
      <c r="A105" s="37"/>
      <c r="B105" s="18"/>
      <c r="C105" s="250"/>
      <c r="D105" s="250"/>
      <c r="E105" s="18"/>
      <c r="F105" s="18"/>
      <c r="G105" s="18"/>
      <c r="H105" s="18"/>
      <c r="I105" s="18"/>
      <c r="J105" s="18"/>
      <c r="K105" s="18"/>
      <c r="L105" s="18"/>
      <c r="M105" s="250"/>
      <c r="N105" s="250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250"/>
      <c r="AA105" s="250"/>
      <c r="AB105" s="18"/>
      <c r="AC105" s="18"/>
      <c r="AD105" s="18"/>
      <c r="AE105" s="18"/>
      <c r="AF105" s="18"/>
      <c r="AG105" s="18"/>
      <c r="AH105" s="18"/>
      <c r="AI105" s="18"/>
      <c r="AJ105" s="250"/>
      <c r="AK105" s="250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250"/>
      <c r="AX105" s="250"/>
      <c r="AY105" s="18"/>
      <c r="AZ105" s="18"/>
      <c r="BA105" s="18"/>
      <c r="BB105" s="18"/>
      <c r="BC105" s="18"/>
      <c r="BD105" s="18"/>
      <c r="BE105" s="18"/>
      <c r="BF105" s="18"/>
      <c r="BG105" s="250"/>
      <c r="BH105" s="250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250"/>
      <c r="BU105" s="250"/>
      <c r="BV105" s="18"/>
      <c r="BW105" s="18"/>
      <c r="BX105" s="18"/>
      <c r="BY105" s="18"/>
      <c r="BZ105" s="18"/>
      <c r="CA105" s="18"/>
      <c r="CB105" s="18"/>
      <c r="CC105" s="18"/>
      <c r="CD105" s="250"/>
      <c r="CE105" s="250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250"/>
      <c r="CR105" s="250"/>
      <c r="CS105" s="18"/>
      <c r="CT105" s="18"/>
      <c r="CU105" s="18"/>
      <c r="CV105" s="18"/>
      <c r="CW105" s="18"/>
      <c r="CX105" s="18"/>
      <c r="CY105" s="18"/>
      <c r="CZ105" s="18"/>
      <c r="DA105" s="250"/>
      <c r="DB105" s="250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250"/>
      <c r="DO105" s="250"/>
      <c r="DP105" s="18"/>
      <c r="DQ105" s="18"/>
      <c r="DR105" s="18"/>
      <c r="DS105" s="18"/>
      <c r="DT105" s="18"/>
      <c r="DU105" s="18"/>
      <c r="DV105" s="18"/>
      <c r="DW105" s="18"/>
      <c r="DX105" s="250"/>
      <c r="DY105" s="250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270"/>
      <c r="EO105" s="18"/>
      <c r="EP105" s="18"/>
      <c r="EQ105" s="18"/>
      <c r="ER105" s="18"/>
      <c r="ES105" s="18"/>
      <c r="ET105" s="18"/>
      <c r="EU105" s="18"/>
      <c r="EV105" s="18"/>
      <c r="EW105" s="18"/>
    </row>
    <row r="106" spans="1:153" ht="14.25" customHeight="1">
      <c r="A106" s="37"/>
      <c r="B106" s="18"/>
      <c r="C106" s="250"/>
      <c r="D106" s="250"/>
      <c r="E106" s="18"/>
      <c r="F106" s="18"/>
      <c r="G106" s="18"/>
      <c r="H106" s="18"/>
      <c r="I106" s="18"/>
      <c r="J106" s="18"/>
      <c r="K106" s="18"/>
      <c r="L106" s="18"/>
      <c r="M106" s="250"/>
      <c r="N106" s="250"/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250"/>
      <c r="AA106" s="250"/>
      <c r="AB106" s="18"/>
      <c r="AC106" s="18"/>
      <c r="AD106" s="18"/>
      <c r="AE106" s="18"/>
      <c r="AF106" s="18"/>
      <c r="AG106" s="18"/>
      <c r="AH106" s="18"/>
      <c r="AI106" s="18"/>
      <c r="AJ106" s="250"/>
      <c r="AK106" s="250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250"/>
      <c r="AX106" s="250"/>
      <c r="AY106" s="18"/>
      <c r="AZ106" s="18"/>
      <c r="BA106" s="18"/>
      <c r="BB106" s="18"/>
      <c r="BC106" s="18"/>
      <c r="BD106" s="18"/>
      <c r="BE106" s="18"/>
      <c r="BF106" s="18"/>
      <c r="BG106" s="250"/>
      <c r="BH106" s="250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250"/>
      <c r="BU106" s="250"/>
      <c r="BV106" s="18"/>
      <c r="BW106" s="18"/>
      <c r="BX106" s="18"/>
      <c r="BY106" s="18"/>
      <c r="BZ106" s="18"/>
      <c r="CA106" s="18"/>
      <c r="CB106" s="18"/>
      <c r="CC106" s="18"/>
      <c r="CD106" s="250"/>
      <c r="CE106" s="250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250"/>
      <c r="CR106" s="250"/>
      <c r="CS106" s="18"/>
      <c r="CT106" s="18"/>
      <c r="CU106" s="18"/>
      <c r="CV106" s="18"/>
      <c r="CW106" s="18"/>
      <c r="CX106" s="18"/>
      <c r="CY106" s="18"/>
      <c r="CZ106" s="18"/>
      <c r="DA106" s="250"/>
      <c r="DB106" s="250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250"/>
      <c r="DO106" s="250"/>
      <c r="DP106" s="18"/>
      <c r="DQ106" s="18"/>
      <c r="DR106" s="18"/>
      <c r="DS106" s="18"/>
      <c r="DT106" s="18"/>
      <c r="DU106" s="18"/>
      <c r="DV106" s="18"/>
      <c r="DW106" s="18"/>
      <c r="DX106" s="250"/>
      <c r="DY106" s="250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270"/>
      <c r="EO106" s="18"/>
      <c r="EP106" s="18"/>
      <c r="EQ106" s="18"/>
      <c r="ER106" s="18"/>
      <c r="ES106" s="18"/>
      <c r="ET106" s="18"/>
      <c r="EU106" s="18"/>
      <c r="EV106" s="18"/>
      <c r="EW106" s="18"/>
    </row>
    <row r="107" spans="1:153" ht="14.25" customHeight="1">
      <c r="A107" s="37"/>
      <c r="B107" s="18"/>
      <c r="C107" s="250"/>
      <c r="D107" s="250"/>
      <c r="E107" s="18"/>
      <c r="F107" s="18"/>
      <c r="G107" s="18"/>
      <c r="H107" s="18"/>
      <c r="I107" s="18"/>
      <c r="J107" s="18"/>
      <c r="K107" s="18"/>
      <c r="L107" s="18"/>
      <c r="M107" s="250"/>
      <c r="N107" s="250"/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250"/>
      <c r="AA107" s="250"/>
      <c r="AB107" s="18"/>
      <c r="AC107" s="18"/>
      <c r="AD107" s="18"/>
      <c r="AE107" s="18"/>
      <c r="AF107" s="18"/>
      <c r="AG107" s="18"/>
      <c r="AH107" s="18"/>
      <c r="AI107" s="18"/>
      <c r="AJ107" s="250"/>
      <c r="AK107" s="250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250"/>
      <c r="AX107" s="250"/>
      <c r="AY107" s="18"/>
      <c r="AZ107" s="18"/>
      <c r="BA107" s="18"/>
      <c r="BB107" s="18"/>
      <c r="BC107" s="18"/>
      <c r="BD107" s="18"/>
      <c r="BE107" s="18"/>
      <c r="BF107" s="18"/>
      <c r="BG107" s="250"/>
      <c r="BH107" s="250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250"/>
      <c r="BU107" s="250"/>
      <c r="BV107" s="18"/>
      <c r="BW107" s="18"/>
      <c r="BX107" s="18"/>
      <c r="BY107" s="18"/>
      <c r="BZ107" s="18"/>
      <c r="CA107" s="18"/>
      <c r="CB107" s="18"/>
      <c r="CC107" s="18"/>
      <c r="CD107" s="250"/>
      <c r="CE107" s="250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250"/>
      <c r="CR107" s="250"/>
      <c r="CS107" s="18"/>
      <c r="CT107" s="18"/>
      <c r="CU107" s="18"/>
      <c r="CV107" s="18"/>
      <c r="CW107" s="18"/>
      <c r="CX107" s="18"/>
      <c r="CY107" s="18"/>
      <c r="CZ107" s="18"/>
      <c r="DA107" s="250"/>
      <c r="DB107" s="250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250"/>
      <c r="DO107" s="250"/>
      <c r="DP107" s="18"/>
      <c r="DQ107" s="18"/>
      <c r="DR107" s="18"/>
      <c r="DS107" s="18"/>
      <c r="DT107" s="18"/>
      <c r="DU107" s="18"/>
      <c r="DV107" s="18"/>
      <c r="DW107" s="18"/>
      <c r="DX107" s="250"/>
      <c r="DY107" s="250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270"/>
      <c r="EO107" s="18"/>
      <c r="EP107" s="18"/>
      <c r="EQ107" s="18"/>
      <c r="ER107" s="18"/>
      <c r="ES107" s="18"/>
      <c r="ET107" s="18"/>
      <c r="EU107" s="18"/>
      <c r="EV107" s="18"/>
      <c r="EW107" s="18"/>
    </row>
    <row r="108" spans="1:153" ht="14.25" customHeight="1">
      <c r="A108" s="37"/>
      <c r="B108" s="18"/>
      <c r="C108" s="250"/>
      <c r="D108" s="250"/>
      <c r="E108" s="18"/>
      <c r="F108" s="18"/>
      <c r="G108" s="18"/>
      <c r="H108" s="18"/>
      <c r="I108" s="18"/>
      <c r="J108" s="18"/>
      <c r="K108" s="18"/>
      <c r="L108" s="18"/>
      <c r="M108" s="250"/>
      <c r="N108" s="250"/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250"/>
      <c r="AA108" s="250"/>
      <c r="AB108" s="18"/>
      <c r="AC108" s="18"/>
      <c r="AD108" s="18"/>
      <c r="AE108" s="18"/>
      <c r="AF108" s="18"/>
      <c r="AG108" s="18"/>
      <c r="AH108" s="18"/>
      <c r="AI108" s="18"/>
      <c r="AJ108" s="250"/>
      <c r="AK108" s="250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250"/>
      <c r="AX108" s="250"/>
      <c r="AY108" s="18"/>
      <c r="AZ108" s="18"/>
      <c r="BA108" s="18"/>
      <c r="BB108" s="18"/>
      <c r="BC108" s="18"/>
      <c r="BD108" s="18"/>
      <c r="BE108" s="18"/>
      <c r="BF108" s="18"/>
      <c r="BG108" s="250"/>
      <c r="BH108" s="250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250"/>
      <c r="BU108" s="250"/>
      <c r="BV108" s="18"/>
      <c r="BW108" s="18"/>
      <c r="BX108" s="18"/>
      <c r="BY108" s="18"/>
      <c r="BZ108" s="18"/>
      <c r="CA108" s="18"/>
      <c r="CB108" s="18"/>
      <c r="CC108" s="18"/>
      <c r="CD108" s="250"/>
      <c r="CE108" s="250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250"/>
      <c r="CR108" s="250"/>
      <c r="CS108" s="18"/>
      <c r="CT108" s="18"/>
      <c r="CU108" s="18"/>
      <c r="CV108" s="18"/>
      <c r="CW108" s="18"/>
      <c r="CX108" s="18"/>
      <c r="CY108" s="18"/>
      <c r="CZ108" s="18"/>
      <c r="DA108" s="250"/>
      <c r="DB108" s="250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250"/>
      <c r="DO108" s="250"/>
      <c r="DP108" s="18"/>
      <c r="DQ108" s="18"/>
      <c r="DR108" s="18"/>
      <c r="DS108" s="18"/>
      <c r="DT108" s="18"/>
      <c r="DU108" s="18"/>
      <c r="DV108" s="18"/>
      <c r="DW108" s="18"/>
      <c r="DX108" s="250"/>
      <c r="DY108" s="250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270"/>
      <c r="EO108" s="18"/>
      <c r="EP108" s="18"/>
      <c r="EQ108" s="18"/>
      <c r="ER108" s="18"/>
      <c r="ES108" s="18"/>
      <c r="ET108" s="18"/>
      <c r="EU108" s="18"/>
      <c r="EV108" s="18"/>
      <c r="EW108" s="18"/>
    </row>
    <row r="109" spans="1:153" ht="14.25" customHeight="1">
      <c r="A109" s="37"/>
      <c r="B109" s="18"/>
      <c r="C109" s="250"/>
      <c r="D109" s="250"/>
      <c r="E109" s="18"/>
      <c r="F109" s="18"/>
      <c r="G109" s="18"/>
      <c r="H109" s="18"/>
      <c r="I109" s="18"/>
      <c r="J109" s="18"/>
      <c r="K109" s="18"/>
      <c r="L109" s="18"/>
      <c r="M109" s="250"/>
      <c r="N109" s="250"/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250"/>
      <c r="AA109" s="250"/>
      <c r="AB109" s="18"/>
      <c r="AC109" s="18"/>
      <c r="AD109" s="18"/>
      <c r="AE109" s="18"/>
      <c r="AF109" s="18"/>
      <c r="AG109" s="18"/>
      <c r="AH109" s="18"/>
      <c r="AI109" s="18"/>
      <c r="AJ109" s="250"/>
      <c r="AK109" s="250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250"/>
      <c r="AX109" s="250"/>
      <c r="AY109" s="18"/>
      <c r="AZ109" s="18"/>
      <c r="BA109" s="18"/>
      <c r="BB109" s="18"/>
      <c r="BC109" s="18"/>
      <c r="BD109" s="18"/>
      <c r="BE109" s="18"/>
      <c r="BF109" s="18"/>
      <c r="BG109" s="250"/>
      <c r="BH109" s="250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250"/>
      <c r="BU109" s="250"/>
      <c r="BV109" s="18"/>
      <c r="BW109" s="18"/>
      <c r="BX109" s="18"/>
      <c r="BY109" s="18"/>
      <c r="BZ109" s="18"/>
      <c r="CA109" s="18"/>
      <c r="CB109" s="18"/>
      <c r="CC109" s="18"/>
      <c r="CD109" s="250"/>
      <c r="CE109" s="250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250"/>
      <c r="CR109" s="250"/>
      <c r="CS109" s="18"/>
      <c r="CT109" s="18"/>
      <c r="CU109" s="18"/>
      <c r="CV109" s="18"/>
      <c r="CW109" s="18"/>
      <c r="CX109" s="18"/>
      <c r="CY109" s="18"/>
      <c r="CZ109" s="18"/>
      <c r="DA109" s="250"/>
      <c r="DB109" s="250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250"/>
      <c r="DO109" s="250"/>
      <c r="DP109" s="18"/>
      <c r="DQ109" s="18"/>
      <c r="DR109" s="18"/>
      <c r="DS109" s="18"/>
      <c r="DT109" s="18"/>
      <c r="DU109" s="18"/>
      <c r="DV109" s="18"/>
      <c r="DW109" s="18"/>
      <c r="DX109" s="250"/>
      <c r="DY109" s="250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270"/>
      <c r="EO109" s="18"/>
      <c r="EP109" s="18"/>
      <c r="EQ109" s="18"/>
      <c r="ER109" s="18"/>
      <c r="ES109" s="18"/>
      <c r="ET109" s="18"/>
      <c r="EU109" s="18"/>
      <c r="EV109" s="18"/>
      <c r="EW109" s="18"/>
    </row>
    <row r="110" spans="1:153" ht="14.25" customHeight="1">
      <c r="A110" s="37"/>
      <c r="B110" s="18"/>
      <c r="C110" s="250"/>
      <c r="D110" s="250"/>
      <c r="E110" s="18"/>
      <c r="F110" s="18"/>
      <c r="G110" s="18"/>
      <c r="H110" s="18"/>
      <c r="I110" s="18"/>
      <c r="J110" s="18"/>
      <c r="K110" s="18"/>
      <c r="L110" s="18"/>
      <c r="M110" s="250"/>
      <c r="N110" s="250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250"/>
      <c r="AA110" s="250"/>
      <c r="AB110" s="18"/>
      <c r="AC110" s="18"/>
      <c r="AD110" s="18"/>
      <c r="AE110" s="18"/>
      <c r="AF110" s="18"/>
      <c r="AG110" s="18"/>
      <c r="AH110" s="18"/>
      <c r="AI110" s="18"/>
      <c r="AJ110" s="250"/>
      <c r="AK110" s="250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250"/>
      <c r="AX110" s="250"/>
      <c r="AY110" s="18"/>
      <c r="AZ110" s="18"/>
      <c r="BA110" s="18"/>
      <c r="BB110" s="18"/>
      <c r="BC110" s="18"/>
      <c r="BD110" s="18"/>
      <c r="BE110" s="18"/>
      <c r="BF110" s="18"/>
      <c r="BG110" s="250"/>
      <c r="BH110" s="250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250"/>
      <c r="BU110" s="250"/>
      <c r="BV110" s="18"/>
      <c r="BW110" s="18"/>
      <c r="BX110" s="18"/>
      <c r="BY110" s="18"/>
      <c r="BZ110" s="18"/>
      <c r="CA110" s="18"/>
      <c r="CB110" s="18"/>
      <c r="CC110" s="18"/>
      <c r="CD110" s="250"/>
      <c r="CE110" s="250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250"/>
      <c r="CR110" s="250"/>
      <c r="CS110" s="18"/>
      <c r="CT110" s="18"/>
      <c r="CU110" s="18"/>
      <c r="CV110" s="18"/>
      <c r="CW110" s="18"/>
      <c r="CX110" s="18"/>
      <c r="CY110" s="18"/>
      <c r="CZ110" s="18"/>
      <c r="DA110" s="250"/>
      <c r="DB110" s="250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250"/>
      <c r="DO110" s="250"/>
      <c r="DP110" s="18"/>
      <c r="DQ110" s="18"/>
      <c r="DR110" s="18"/>
      <c r="DS110" s="18"/>
      <c r="DT110" s="18"/>
      <c r="DU110" s="18"/>
      <c r="DV110" s="18"/>
      <c r="DW110" s="18"/>
      <c r="DX110" s="250"/>
      <c r="DY110" s="250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270"/>
      <c r="EO110" s="18"/>
      <c r="EP110" s="18"/>
      <c r="EQ110" s="18"/>
      <c r="ER110" s="18"/>
      <c r="ES110" s="18"/>
      <c r="ET110" s="18"/>
      <c r="EU110" s="18"/>
      <c r="EV110" s="18"/>
      <c r="EW110" s="18"/>
    </row>
    <row r="111" spans="1:153" ht="14.25" customHeight="1">
      <c r="A111" s="37"/>
      <c r="B111" s="18"/>
      <c r="C111" s="250"/>
      <c r="D111" s="250"/>
      <c r="E111" s="18"/>
      <c r="F111" s="18"/>
      <c r="G111" s="18"/>
      <c r="H111" s="18"/>
      <c r="I111" s="18"/>
      <c r="J111" s="18"/>
      <c r="K111" s="18"/>
      <c r="L111" s="18"/>
      <c r="M111" s="250"/>
      <c r="N111" s="250"/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250"/>
      <c r="AA111" s="250"/>
      <c r="AB111" s="18"/>
      <c r="AC111" s="18"/>
      <c r="AD111" s="18"/>
      <c r="AE111" s="18"/>
      <c r="AF111" s="18"/>
      <c r="AG111" s="18"/>
      <c r="AH111" s="18"/>
      <c r="AI111" s="18"/>
      <c r="AJ111" s="250"/>
      <c r="AK111" s="250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250"/>
      <c r="AX111" s="250"/>
      <c r="AY111" s="18"/>
      <c r="AZ111" s="18"/>
      <c r="BA111" s="18"/>
      <c r="BB111" s="18"/>
      <c r="BC111" s="18"/>
      <c r="BD111" s="18"/>
      <c r="BE111" s="18"/>
      <c r="BF111" s="18"/>
      <c r="BG111" s="250"/>
      <c r="BH111" s="250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250"/>
      <c r="BU111" s="250"/>
      <c r="BV111" s="18"/>
      <c r="BW111" s="18"/>
      <c r="BX111" s="18"/>
      <c r="BY111" s="18"/>
      <c r="BZ111" s="18"/>
      <c r="CA111" s="18"/>
      <c r="CB111" s="18"/>
      <c r="CC111" s="18"/>
      <c r="CD111" s="250"/>
      <c r="CE111" s="250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250"/>
      <c r="CR111" s="250"/>
      <c r="CS111" s="18"/>
      <c r="CT111" s="18"/>
      <c r="CU111" s="18"/>
      <c r="CV111" s="18"/>
      <c r="CW111" s="18"/>
      <c r="CX111" s="18"/>
      <c r="CY111" s="18"/>
      <c r="CZ111" s="18"/>
      <c r="DA111" s="250"/>
      <c r="DB111" s="250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250"/>
      <c r="DO111" s="250"/>
      <c r="DP111" s="18"/>
      <c r="DQ111" s="18"/>
      <c r="DR111" s="18"/>
      <c r="DS111" s="18"/>
      <c r="DT111" s="18"/>
      <c r="DU111" s="18"/>
      <c r="DV111" s="18"/>
      <c r="DW111" s="18"/>
      <c r="DX111" s="250"/>
      <c r="DY111" s="250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270"/>
      <c r="EO111" s="18"/>
      <c r="EP111" s="18"/>
      <c r="EQ111" s="18"/>
      <c r="ER111" s="18"/>
      <c r="ES111" s="18"/>
      <c r="ET111" s="18"/>
      <c r="EU111" s="18"/>
      <c r="EV111" s="18"/>
      <c r="EW111" s="18"/>
    </row>
    <row r="112" spans="1:153" ht="14.25" customHeight="1">
      <c r="A112" s="37"/>
      <c r="B112" s="18"/>
      <c r="C112" s="250"/>
      <c r="D112" s="250"/>
      <c r="E112" s="18"/>
      <c r="F112" s="18"/>
      <c r="G112" s="18"/>
      <c r="H112" s="18"/>
      <c r="I112" s="18"/>
      <c r="J112" s="18"/>
      <c r="K112" s="18"/>
      <c r="L112" s="18"/>
      <c r="M112" s="250"/>
      <c r="N112" s="250"/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250"/>
      <c r="AA112" s="250"/>
      <c r="AB112" s="18"/>
      <c r="AC112" s="18"/>
      <c r="AD112" s="18"/>
      <c r="AE112" s="18"/>
      <c r="AF112" s="18"/>
      <c r="AG112" s="18"/>
      <c r="AH112" s="18"/>
      <c r="AI112" s="18"/>
      <c r="AJ112" s="250"/>
      <c r="AK112" s="250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250"/>
      <c r="AX112" s="250"/>
      <c r="AY112" s="18"/>
      <c r="AZ112" s="18"/>
      <c r="BA112" s="18"/>
      <c r="BB112" s="18"/>
      <c r="BC112" s="18"/>
      <c r="BD112" s="18"/>
      <c r="BE112" s="18"/>
      <c r="BF112" s="18"/>
      <c r="BG112" s="250"/>
      <c r="BH112" s="250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250"/>
      <c r="BU112" s="250"/>
      <c r="BV112" s="18"/>
      <c r="BW112" s="18"/>
      <c r="BX112" s="18"/>
      <c r="BY112" s="18"/>
      <c r="BZ112" s="18"/>
      <c r="CA112" s="18"/>
      <c r="CB112" s="18"/>
      <c r="CC112" s="18"/>
      <c r="CD112" s="250"/>
      <c r="CE112" s="250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250"/>
      <c r="CR112" s="250"/>
      <c r="CS112" s="18"/>
      <c r="CT112" s="18"/>
      <c r="CU112" s="18"/>
      <c r="CV112" s="18"/>
      <c r="CW112" s="18"/>
      <c r="CX112" s="18"/>
      <c r="CY112" s="18"/>
      <c r="CZ112" s="18"/>
      <c r="DA112" s="250"/>
      <c r="DB112" s="250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250"/>
      <c r="DO112" s="250"/>
      <c r="DP112" s="18"/>
      <c r="DQ112" s="18"/>
      <c r="DR112" s="18"/>
      <c r="DS112" s="18"/>
      <c r="DT112" s="18"/>
      <c r="DU112" s="18"/>
      <c r="DV112" s="18"/>
      <c r="DW112" s="18"/>
      <c r="DX112" s="250"/>
      <c r="DY112" s="250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270"/>
      <c r="EO112" s="18"/>
      <c r="EP112" s="18"/>
      <c r="EQ112" s="18"/>
      <c r="ER112" s="18"/>
      <c r="ES112" s="18"/>
      <c r="ET112" s="18"/>
      <c r="EU112" s="18"/>
      <c r="EV112" s="18"/>
      <c r="EW112" s="18"/>
    </row>
    <row r="113" spans="1:153" ht="14.25" customHeight="1">
      <c r="A113" s="37"/>
      <c r="B113" s="18"/>
      <c r="C113" s="250"/>
      <c r="D113" s="250"/>
      <c r="E113" s="18"/>
      <c r="F113" s="18"/>
      <c r="G113" s="18"/>
      <c r="H113" s="18"/>
      <c r="I113" s="18"/>
      <c r="J113" s="18"/>
      <c r="K113" s="18"/>
      <c r="L113" s="18"/>
      <c r="M113" s="250"/>
      <c r="N113" s="250"/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250"/>
      <c r="AA113" s="250"/>
      <c r="AB113" s="18"/>
      <c r="AC113" s="18"/>
      <c r="AD113" s="18"/>
      <c r="AE113" s="18"/>
      <c r="AF113" s="18"/>
      <c r="AG113" s="18"/>
      <c r="AH113" s="18"/>
      <c r="AI113" s="18"/>
      <c r="AJ113" s="250"/>
      <c r="AK113" s="250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250"/>
      <c r="AX113" s="250"/>
      <c r="AY113" s="18"/>
      <c r="AZ113" s="18"/>
      <c r="BA113" s="18"/>
      <c r="BB113" s="18"/>
      <c r="BC113" s="18"/>
      <c r="BD113" s="18"/>
      <c r="BE113" s="18"/>
      <c r="BF113" s="18"/>
      <c r="BG113" s="250"/>
      <c r="BH113" s="250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250"/>
      <c r="BU113" s="250"/>
      <c r="BV113" s="18"/>
      <c r="BW113" s="18"/>
      <c r="BX113" s="18"/>
      <c r="BY113" s="18"/>
      <c r="BZ113" s="18"/>
      <c r="CA113" s="18"/>
      <c r="CB113" s="18"/>
      <c r="CC113" s="18"/>
      <c r="CD113" s="250"/>
      <c r="CE113" s="250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250"/>
      <c r="CR113" s="250"/>
      <c r="CS113" s="18"/>
      <c r="CT113" s="18"/>
      <c r="CU113" s="18"/>
      <c r="CV113" s="18"/>
      <c r="CW113" s="18"/>
      <c r="CX113" s="18"/>
      <c r="CY113" s="18"/>
      <c r="CZ113" s="18"/>
      <c r="DA113" s="250"/>
      <c r="DB113" s="250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250"/>
      <c r="DO113" s="250"/>
      <c r="DP113" s="18"/>
      <c r="DQ113" s="18"/>
      <c r="DR113" s="18"/>
      <c r="DS113" s="18"/>
      <c r="DT113" s="18"/>
      <c r="DU113" s="18"/>
      <c r="DV113" s="18"/>
      <c r="DW113" s="18"/>
      <c r="DX113" s="250"/>
      <c r="DY113" s="250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270"/>
      <c r="EO113" s="18"/>
      <c r="EP113" s="18"/>
      <c r="EQ113" s="18"/>
      <c r="ER113" s="18"/>
      <c r="ES113" s="18"/>
      <c r="ET113" s="18"/>
      <c r="EU113" s="18"/>
      <c r="EV113" s="18"/>
      <c r="EW113" s="18"/>
    </row>
    <row r="114" spans="1:153" ht="14.25" customHeight="1">
      <c r="A114" s="37"/>
      <c r="B114" s="18"/>
      <c r="C114" s="250"/>
      <c r="D114" s="250"/>
      <c r="E114" s="18"/>
      <c r="F114" s="18"/>
      <c r="G114" s="18"/>
      <c r="H114" s="18"/>
      <c r="I114" s="18"/>
      <c r="J114" s="18"/>
      <c r="K114" s="18"/>
      <c r="L114" s="18"/>
      <c r="M114" s="250"/>
      <c r="N114" s="250"/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250"/>
      <c r="AA114" s="250"/>
      <c r="AB114" s="18"/>
      <c r="AC114" s="18"/>
      <c r="AD114" s="18"/>
      <c r="AE114" s="18"/>
      <c r="AF114" s="18"/>
      <c r="AG114" s="18"/>
      <c r="AH114" s="18"/>
      <c r="AI114" s="18"/>
      <c r="AJ114" s="250"/>
      <c r="AK114" s="250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250"/>
      <c r="AX114" s="250"/>
      <c r="AY114" s="18"/>
      <c r="AZ114" s="18"/>
      <c r="BA114" s="18"/>
      <c r="BB114" s="18"/>
      <c r="BC114" s="18"/>
      <c r="BD114" s="18"/>
      <c r="BE114" s="18"/>
      <c r="BF114" s="18"/>
      <c r="BG114" s="250"/>
      <c r="BH114" s="250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250"/>
      <c r="BU114" s="250"/>
      <c r="BV114" s="18"/>
      <c r="BW114" s="18"/>
      <c r="BX114" s="18"/>
      <c r="BY114" s="18"/>
      <c r="BZ114" s="18"/>
      <c r="CA114" s="18"/>
      <c r="CB114" s="18"/>
      <c r="CC114" s="18"/>
      <c r="CD114" s="250"/>
      <c r="CE114" s="250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250"/>
      <c r="CR114" s="250"/>
      <c r="CS114" s="18"/>
      <c r="CT114" s="18"/>
      <c r="CU114" s="18"/>
      <c r="CV114" s="18"/>
      <c r="CW114" s="18"/>
      <c r="CX114" s="18"/>
      <c r="CY114" s="18"/>
      <c r="CZ114" s="18"/>
      <c r="DA114" s="250"/>
      <c r="DB114" s="250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250"/>
      <c r="DO114" s="250"/>
      <c r="DP114" s="18"/>
      <c r="DQ114" s="18"/>
      <c r="DR114" s="18"/>
      <c r="DS114" s="18"/>
      <c r="DT114" s="18"/>
      <c r="DU114" s="18"/>
      <c r="DV114" s="18"/>
      <c r="DW114" s="18"/>
      <c r="DX114" s="250"/>
      <c r="DY114" s="250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270"/>
      <c r="EO114" s="18"/>
      <c r="EP114" s="18"/>
      <c r="EQ114" s="18"/>
      <c r="ER114" s="18"/>
      <c r="ES114" s="18"/>
      <c r="ET114" s="18"/>
      <c r="EU114" s="18"/>
      <c r="EV114" s="18"/>
      <c r="EW114" s="18"/>
    </row>
    <row r="115" spans="1:153" ht="14.25" customHeight="1">
      <c r="A115" s="37"/>
      <c r="B115" s="18"/>
      <c r="C115" s="250"/>
      <c r="D115" s="250"/>
      <c r="E115" s="18"/>
      <c r="F115" s="18"/>
      <c r="G115" s="18"/>
      <c r="H115" s="18"/>
      <c r="I115" s="18"/>
      <c r="J115" s="18"/>
      <c r="K115" s="18"/>
      <c r="L115" s="18"/>
      <c r="M115" s="250"/>
      <c r="N115" s="250"/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250"/>
      <c r="AA115" s="250"/>
      <c r="AB115" s="18"/>
      <c r="AC115" s="18"/>
      <c r="AD115" s="18"/>
      <c r="AE115" s="18"/>
      <c r="AF115" s="18"/>
      <c r="AG115" s="18"/>
      <c r="AH115" s="18"/>
      <c r="AI115" s="18"/>
      <c r="AJ115" s="250"/>
      <c r="AK115" s="250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250"/>
      <c r="AX115" s="250"/>
      <c r="AY115" s="18"/>
      <c r="AZ115" s="18"/>
      <c r="BA115" s="18"/>
      <c r="BB115" s="18"/>
      <c r="BC115" s="18"/>
      <c r="BD115" s="18"/>
      <c r="BE115" s="18"/>
      <c r="BF115" s="18"/>
      <c r="BG115" s="250"/>
      <c r="BH115" s="250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250"/>
      <c r="BU115" s="250"/>
      <c r="BV115" s="18"/>
      <c r="BW115" s="18"/>
      <c r="BX115" s="18"/>
      <c r="BY115" s="18"/>
      <c r="BZ115" s="18"/>
      <c r="CA115" s="18"/>
      <c r="CB115" s="18"/>
      <c r="CC115" s="18"/>
      <c r="CD115" s="250"/>
      <c r="CE115" s="250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250"/>
      <c r="CR115" s="250"/>
      <c r="CS115" s="18"/>
      <c r="CT115" s="18"/>
      <c r="CU115" s="18"/>
      <c r="CV115" s="18"/>
      <c r="CW115" s="18"/>
      <c r="CX115" s="18"/>
      <c r="CY115" s="18"/>
      <c r="CZ115" s="18"/>
      <c r="DA115" s="250"/>
      <c r="DB115" s="250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250"/>
      <c r="DO115" s="250"/>
      <c r="DP115" s="18"/>
      <c r="DQ115" s="18"/>
      <c r="DR115" s="18"/>
      <c r="DS115" s="18"/>
      <c r="DT115" s="18"/>
      <c r="DU115" s="18"/>
      <c r="DV115" s="18"/>
      <c r="DW115" s="18"/>
      <c r="DX115" s="250"/>
      <c r="DY115" s="250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270"/>
      <c r="EO115" s="18"/>
      <c r="EP115" s="18"/>
      <c r="EQ115" s="18"/>
      <c r="ER115" s="18"/>
      <c r="ES115" s="18"/>
      <c r="ET115" s="18"/>
      <c r="EU115" s="18"/>
      <c r="EV115" s="18"/>
      <c r="EW115" s="18"/>
    </row>
    <row r="116" spans="1:153" ht="14.25" customHeight="1">
      <c r="A116" s="37"/>
      <c r="B116" s="18"/>
      <c r="C116" s="250"/>
      <c r="D116" s="250"/>
      <c r="E116" s="18"/>
      <c r="F116" s="18"/>
      <c r="G116" s="18"/>
      <c r="H116" s="18"/>
      <c r="I116" s="18"/>
      <c r="J116" s="18"/>
      <c r="K116" s="18"/>
      <c r="L116" s="18"/>
      <c r="M116" s="250"/>
      <c r="N116" s="250"/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250"/>
      <c r="AA116" s="250"/>
      <c r="AB116" s="18"/>
      <c r="AC116" s="18"/>
      <c r="AD116" s="18"/>
      <c r="AE116" s="18"/>
      <c r="AF116" s="18"/>
      <c r="AG116" s="18"/>
      <c r="AH116" s="18"/>
      <c r="AI116" s="18"/>
      <c r="AJ116" s="250"/>
      <c r="AK116" s="250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250"/>
      <c r="AX116" s="250"/>
      <c r="AY116" s="18"/>
      <c r="AZ116" s="18"/>
      <c r="BA116" s="18"/>
      <c r="BB116" s="18"/>
      <c r="BC116" s="18"/>
      <c r="BD116" s="18"/>
      <c r="BE116" s="18"/>
      <c r="BF116" s="18"/>
      <c r="BG116" s="250"/>
      <c r="BH116" s="250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250"/>
      <c r="BU116" s="250"/>
      <c r="BV116" s="18"/>
      <c r="BW116" s="18"/>
      <c r="BX116" s="18"/>
      <c r="BY116" s="18"/>
      <c r="BZ116" s="18"/>
      <c r="CA116" s="18"/>
      <c r="CB116" s="18"/>
      <c r="CC116" s="18"/>
      <c r="CD116" s="250"/>
      <c r="CE116" s="250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250"/>
      <c r="CR116" s="250"/>
      <c r="CS116" s="18"/>
      <c r="CT116" s="18"/>
      <c r="CU116" s="18"/>
      <c r="CV116" s="18"/>
      <c r="CW116" s="18"/>
      <c r="CX116" s="18"/>
      <c r="CY116" s="18"/>
      <c r="CZ116" s="18"/>
      <c r="DA116" s="250"/>
      <c r="DB116" s="250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250"/>
      <c r="DO116" s="250"/>
      <c r="DP116" s="18"/>
      <c r="DQ116" s="18"/>
      <c r="DR116" s="18"/>
      <c r="DS116" s="18"/>
      <c r="DT116" s="18"/>
      <c r="DU116" s="18"/>
      <c r="DV116" s="18"/>
      <c r="DW116" s="18"/>
      <c r="DX116" s="250"/>
      <c r="DY116" s="250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270"/>
      <c r="EO116" s="18"/>
      <c r="EP116" s="18"/>
      <c r="EQ116" s="18"/>
      <c r="ER116" s="18"/>
      <c r="ES116" s="18"/>
      <c r="ET116" s="18"/>
      <c r="EU116" s="18"/>
      <c r="EV116" s="18"/>
      <c r="EW116" s="18"/>
    </row>
    <row r="117" spans="1:153" ht="14.25" customHeight="1">
      <c r="A117" s="37"/>
      <c r="B117" s="18"/>
      <c r="C117" s="250"/>
      <c r="D117" s="250"/>
      <c r="E117" s="18"/>
      <c r="F117" s="18"/>
      <c r="G117" s="18"/>
      <c r="H117" s="18"/>
      <c r="I117" s="18"/>
      <c r="J117" s="18"/>
      <c r="K117" s="18"/>
      <c r="L117" s="18"/>
      <c r="M117" s="250"/>
      <c r="N117" s="250"/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250"/>
      <c r="AA117" s="250"/>
      <c r="AB117" s="18"/>
      <c r="AC117" s="18"/>
      <c r="AD117" s="18"/>
      <c r="AE117" s="18"/>
      <c r="AF117" s="18"/>
      <c r="AG117" s="18"/>
      <c r="AH117" s="18"/>
      <c r="AI117" s="18"/>
      <c r="AJ117" s="250"/>
      <c r="AK117" s="250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250"/>
      <c r="AX117" s="250"/>
      <c r="AY117" s="18"/>
      <c r="AZ117" s="18"/>
      <c r="BA117" s="18"/>
      <c r="BB117" s="18"/>
      <c r="BC117" s="18"/>
      <c r="BD117" s="18"/>
      <c r="BE117" s="18"/>
      <c r="BF117" s="18"/>
      <c r="BG117" s="250"/>
      <c r="BH117" s="250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250"/>
      <c r="BU117" s="250"/>
      <c r="BV117" s="18"/>
      <c r="BW117" s="18"/>
      <c r="BX117" s="18"/>
      <c r="BY117" s="18"/>
      <c r="BZ117" s="18"/>
      <c r="CA117" s="18"/>
      <c r="CB117" s="18"/>
      <c r="CC117" s="18"/>
      <c r="CD117" s="250"/>
      <c r="CE117" s="250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250"/>
      <c r="CR117" s="250"/>
      <c r="CS117" s="18"/>
      <c r="CT117" s="18"/>
      <c r="CU117" s="18"/>
      <c r="CV117" s="18"/>
      <c r="CW117" s="18"/>
      <c r="CX117" s="18"/>
      <c r="CY117" s="18"/>
      <c r="CZ117" s="18"/>
      <c r="DA117" s="250"/>
      <c r="DB117" s="250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250"/>
      <c r="DO117" s="250"/>
      <c r="DP117" s="18"/>
      <c r="DQ117" s="18"/>
      <c r="DR117" s="18"/>
      <c r="DS117" s="18"/>
      <c r="DT117" s="18"/>
      <c r="DU117" s="18"/>
      <c r="DV117" s="18"/>
      <c r="DW117" s="18"/>
      <c r="DX117" s="250"/>
      <c r="DY117" s="250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270"/>
      <c r="EO117" s="18"/>
      <c r="EP117" s="18"/>
      <c r="EQ117" s="18"/>
      <c r="ER117" s="18"/>
      <c r="ES117" s="18"/>
      <c r="ET117" s="18"/>
      <c r="EU117" s="18"/>
      <c r="EV117" s="18"/>
      <c r="EW117" s="18"/>
    </row>
    <row r="118" spans="1:153" ht="14.25" customHeight="1">
      <c r="A118" s="37"/>
      <c r="B118" s="18"/>
      <c r="C118" s="250"/>
      <c r="D118" s="250"/>
      <c r="E118" s="18"/>
      <c r="F118" s="18"/>
      <c r="G118" s="18"/>
      <c r="H118" s="18"/>
      <c r="I118" s="18"/>
      <c r="J118" s="18"/>
      <c r="K118" s="18"/>
      <c r="L118" s="18"/>
      <c r="M118" s="250"/>
      <c r="N118" s="250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250"/>
      <c r="AA118" s="250"/>
      <c r="AB118" s="18"/>
      <c r="AC118" s="18"/>
      <c r="AD118" s="18"/>
      <c r="AE118" s="18"/>
      <c r="AF118" s="18"/>
      <c r="AG118" s="18"/>
      <c r="AH118" s="18"/>
      <c r="AI118" s="18"/>
      <c r="AJ118" s="250"/>
      <c r="AK118" s="250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250"/>
      <c r="AX118" s="250"/>
      <c r="AY118" s="18"/>
      <c r="AZ118" s="18"/>
      <c r="BA118" s="18"/>
      <c r="BB118" s="18"/>
      <c r="BC118" s="18"/>
      <c r="BD118" s="18"/>
      <c r="BE118" s="18"/>
      <c r="BF118" s="18"/>
      <c r="BG118" s="250"/>
      <c r="BH118" s="250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250"/>
      <c r="BU118" s="250"/>
      <c r="BV118" s="18"/>
      <c r="BW118" s="18"/>
      <c r="BX118" s="18"/>
      <c r="BY118" s="18"/>
      <c r="BZ118" s="18"/>
      <c r="CA118" s="18"/>
      <c r="CB118" s="18"/>
      <c r="CC118" s="18"/>
      <c r="CD118" s="250"/>
      <c r="CE118" s="250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250"/>
      <c r="CR118" s="250"/>
      <c r="CS118" s="18"/>
      <c r="CT118" s="18"/>
      <c r="CU118" s="18"/>
      <c r="CV118" s="18"/>
      <c r="CW118" s="18"/>
      <c r="CX118" s="18"/>
      <c r="CY118" s="18"/>
      <c r="CZ118" s="18"/>
      <c r="DA118" s="250"/>
      <c r="DB118" s="250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250"/>
      <c r="DO118" s="250"/>
      <c r="DP118" s="18"/>
      <c r="DQ118" s="18"/>
      <c r="DR118" s="18"/>
      <c r="DS118" s="18"/>
      <c r="DT118" s="18"/>
      <c r="DU118" s="18"/>
      <c r="DV118" s="18"/>
      <c r="DW118" s="18"/>
      <c r="DX118" s="250"/>
      <c r="DY118" s="250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270"/>
      <c r="EO118" s="18"/>
      <c r="EP118" s="18"/>
      <c r="EQ118" s="18"/>
      <c r="ER118" s="18"/>
      <c r="ES118" s="18"/>
      <c r="ET118" s="18"/>
      <c r="EU118" s="18"/>
      <c r="EV118" s="18"/>
      <c r="EW118" s="18"/>
    </row>
    <row r="119" spans="1:153" ht="14.25" customHeight="1">
      <c r="A119" s="37"/>
      <c r="B119" s="18"/>
      <c r="C119" s="250"/>
      <c r="D119" s="250"/>
      <c r="E119" s="18"/>
      <c r="F119" s="18"/>
      <c r="G119" s="18"/>
      <c r="H119" s="18"/>
      <c r="I119" s="18"/>
      <c r="J119" s="18"/>
      <c r="K119" s="18"/>
      <c r="L119" s="18"/>
      <c r="M119" s="250"/>
      <c r="N119" s="250"/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250"/>
      <c r="AA119" s="250"/>
      <c r="AB119" s="18"/>
      <c r="AC119" s="18"/>
      <c r="AD119" s="18"/>
      <c r="AE119" s="18"/>
      <c r="AF119" s="18"/>
      <c r="AG119" s="18"/>
      <c r="AH119" s="18"/>
      <c r="AI119" s="18"/>
      <c r="AJ119" s="250"/>
      <c r="AK119" s="250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250"/>
      <c r="AX119" s="250"/>
      <c r="AY119" s="18"/>
      <c r="AZ119" s="18"/>
      <c r="BA119" s="18"/>
      <c r="BB119" s="18"/>
      <c r="BC119" s="18"/>
      <c r="BD119" s="18"/>
      <c r="BE119" s="18"/>
      <c r="BF119" s="18"/>
      <c r="BG119" s="250"/>
      <c r="BH119" s="250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250"/>
      <c r="BU119" s="250"/>
      <c r="BV119" s="18"/>
      <c r="BW119" s="18"/>
      <c r="BX119" s="18"/>
      <c r="BY119" s="18"/>
      <c r="BZ119" s="18"/>
      <c r="CA119" s="18"/>
      <c r="CB119" s="18"/>
      <c r="CC119" s="18"/>
      <c r="CD119" s="250"/>
      <c r="CE119" s="250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250"/>
      <c r="CR119" s="250"/>
      <c r="CS119" s="18"/>
      <c r="CT119" s="18"/>
      <c r="CU119" s="18"/>
      <c r="CV119" s="18"/>
      <c r="CW119" s="18"/>
      <c r="CX119" s="18"/>
      <c r="CY119" s="18"/>
      <c r="CZ119" s="18"/>
      <c r="DA119" s="250"/>
      <c r="DB119" s="250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250"/>
      <c r="DO119" s="250"/>
      <c r="DP119" s="18"/>
      <c r="DQ119" s="18"/>
      <c r="DR119" s="18"/>
      <c r="DS119" s="18"/>
      <c r="DT119" s="18"/>
      <c r="DU119" s="18"/>
      <c r="DV119" s="18"/>
      <c r="DW119" s="18"/>
      <c r="DX119" s="250"/>
      <c r="DY119" s="250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270"/>
      <c r="EO119" s="18"/>
      <c r="EP119" s="18"/>
      <c r="EQ119" s="18"/>
      <c r="ER119" s="18"/>
      <c r="ES119" s="18"/>
      <c r="ET119" s="18"/>
      <c r="EU119" s="18"/>
      <c r="EV119" s="18"/>
      <c r="EW119" s="18"/>
    </row>
    <row r="120" spans="1:153" ht="14.25" customHeight="1">
      <c r="A120" s="37"/>
      <c r="B120" s="18"/>
      <c r="C120" s="250"/>
      <c r="D120" s="250"/>
      <c r="E120" s="18"/>
      <c r="F120" s="18"/>
      <c r="G120" s="18"/>
      <c r="H120" s="18"/>
      <c r="I120" s="18"/>
      <c r="J120" s="18"/>
      <c r="K120" s="18"/>
      <c r="L120" s="18"/>
      <c r="M120" s="250"/>
      <c r="N120" s="250"/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250"/>
      <c r="AA120" s="250"/>
      <c r="AB120" s="18"/>
      <c r="AC120" s="18"/>
      <c r="AD120" s="18"/>
      <c r="AE120" s="18"/>
      <c r="AF120" s="18"/>
      <c r="AG120" s="18"/>
      <c r="AH120" s="18"/>
      <c r="AI120" s="18"/>
      <c r="AJ120" s="250"/>
      <c r="AK120" s="250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250"/>
      <c r="AX120" s="250"/>
      <c r="AY120" s="18"/>
      <c r="AZ120" s="18"/>
      <c r="BA120" s="18"/>
      <c r="BB120" s="18"/>
      <c r="BC120" s="18"/>
      <c r="BD120" s="18"/>
      <c r="BE120" s="18"/>
      <c r="BF120" s="18"/>
      <c r="BG120" s="250"/>
      <c r="BH120" s="250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250"/>
      <c r="BU120" s="250"/>
      <c r="BV120" s="18"/>
      <c r="BW120" s="18"/>
      <c r="BX120" s="18"/>
      <c r="BY120" s="18"/>
      <c r="BZ120" s="18"/>
      <c r="CA120" s="18"/>
      <c r="CB120" s="18"/>
      <c r="CC120" s="18"/>
      <c r="CD120" s="250"/>
      <c r="CE120" s="250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250"/>
      <c r="CR120" s="250"/>
      <c r="CS120" s="18"/>
      <c r="CT120" s="18"/>
      <c r="CU120" s="18"/>
      <c r="CV120" s="18"/>
      <c r="CW120" s="18"/>
      <c r="CX120" s="18"/>
      <c r="CY120" s="18"/>
      <c r="CZ120" s="18"/>
      <c r="DA120" s="250"/>
      <c r="DB120" s="250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250"/>
      <c r="DO120" s="250"/>
      <c r="DP120" s="18"/>
      <c r="DQ120" s="18"/>
      <c r="DR120" s="18"/>
      <c r="DS120" s="18"/>
      <c r="DT120" s="18"/>
      <c r="DU120" s="18"/>
      <c r="DV120" s="18"/>
      <c r="DW120" s="18"/>
      <c r="DX120" s="250"/>
      <c r="DY120" s="250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270"/>
      <c r="EO120" s="18"/>
      <c r="EP120" s="18"/>
      <c r="EQ120" s="18"/>
      <c r="ER120" s="18"/>
      <c r="ES120" s="18"/>
      <c r="ET120" s="18"/>
      <c r="EU120" s="18"/>
      <c r="EV120" s="18"/>
      <c r="EW120" s="18"/>
    </row>
    <row r="121" spans="1:153" ht="14.25" customHeight="1">
      <c r="A121" s="37"/>
      <c r="B121" s="18"/>
      <c r="C121" s="250"/>
      <c r="D121" s="250"/>
      <c r="E121" s="18"/>
      <c r="F121" s="18"/>
      <c r="G121" s="18"/>
      <c r="H121" s="18"/>
      <c r="I121" s="18"/>
      <c r="J121" s="18"/>
      <c r="K121" s="18"/>
      <c r="L121" s="18"/>
      <c r="M121" s="250"/>
      <c r="N121" s="250"/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250"/>
      <c r="AA121" s="250"/>
      <c r="AB121" s="18"/>
      <c r="AC121" s="18"/>
      <c r="AD121" s="18"/>
      <c r="AE121" s="18"/>
      <c r="AF121" s="18"/>
      <c r="AG121" s="18"/>
      <c r="AH121" s="18"/>
      <c r="AI121" s="18"/>
      <c r="AJ121" s="250"/>
      <c r="AK121" s="250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250"/>
      <c r="AX121" s="250"/>
      <c r="AY121" s="18"/>
      <c r="AZ121" s="18"/>
      <c r="BA121" s="18"/>
      <c r="BB121" s="18"/>
      <c r="BC121" s="18"/>
      <c r="BD121" s="18"/>
      <c r="BE121" s="18"/>
      <c r="BF121" s="18"/>
      <c r="BG121" s="250"/>
      <c r="BH121" s="250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250"/>
      <c r="BU121" s="250"/>
      <c r="BV121" s="18"/>
      <c r="BW121" s="18"/>
      <c r="BX121" s="18"/>
      <c r="BY121" s="18"/>
      <c r="BZ121" s="18"/>
      <c r="CA121" s="18"/>
      <c r="CB121" s="18"/>
      <c r="CC121" s="18"/>
      <c r="CD121" s="250"/>
      <c r="CE121" s="250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250"/>
      <c r="CR121" s="250"/>
      <c r="CS121" s="18"/>
      <c r="CT121" s="18"/>
      <c r="CU121" s="18"/>
      <c r="CV121" s="18"/>
      <c r="CW121" s="18"/>
      <c r="CX121" s="18"/>
      <c r="CY121" s="18"/>
      <c r="CZ121" s="18"/>
      <c r="DA121" s="250"/>
      <c r="DB121" s="250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250"/>
      <c r="DO121" s="250"/>
      <c r="DP121" s="18"/>
      <c r="DQ121" s="18"/>
      <c r="DR121" s="18"/>
      <c r="DS121" s="18"/>
      <c r="DT121" s="18"/>
      <c r="DU121" s="18"/>
      <c r="DV121" s="18"/>
      <c r="DW121" s="18"/>
      <c r="DX121" s="250"/>
      <c r="DY121" s="250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270"/>
      <c r="EO121" s="18"/>
      <c r="EP121" s="18"/>
      <c r="EQ121" s="18"/>
      <c r="ER121" s="18"/>
      <c r="ES121" s="18"/>
      <c r="ET121" s="18"/>
      <c r="EU121" s="18"/>
      <c r="EV121" s="18"/>
      <c r="EW121" s="18"/>
    </row>
    <row r="122" spans="1:153" ht="14.25" customHeight="1">
      <c r="A122" s="37"/>
      <c r="B122" s="18"/>
      <c r="C122" s="250"/>
      <c r="D122" s="250"/>
      <c r="E122" s="18"/>
      <c r="F122" s="18"/>
      <c r="G122" s="18"/>
      <c r="H122" s="18"/>
      <c r="I122" s="18"/>
      <c r="J122" s="18"/>
      <c r="K122" s="18"/>
      <c r="L122" s="18"/>
      <c r="M122" s="250"/>
      <c r="N122" s="250"/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250"/>
      <c r="AA122" s="250"/>
      <c r="AB122" s="18"/>
      <c r="AC122" s="18"/>
      <c r="AD122" s="18"/>
      <c r="AE122" s="18"/>
      <c r="AF122" s="18"/>
      <c r="AG122" s="18"/>
      <c r="AH122" s="18"/>
      <c r="AI122" s="18"/>
      <c r="AJ122" s="250"/>
      <c r="AK122" s="250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250"/>
      <c r="AX122" s="250"/>
      <c r="AY122" s="18"/>
      <c r="AZ122" s="18"/>
      <c r="BA122" s="18"/>
      <c r="BB122" s="18"/>
      <c r="BC122" s="18"/>
      <c r="BD122" s="18"/>
      <c r="BE122" s="18"/>
      <c r="BF122" s="18"/>
      <c r="BG122" s="250"/>
      <c r="BH122" s="250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250"/>
      <c r="BU122" s="250"/>
      <c r="BV122" s="18"/>
      <c r="BW122" s="18"/>
      <c r="BX122" s="18"/>
      <c r="BY122" s="18"/>
      <c r="BZ122" s="18"/>
      <c r="CA122" s="18"/>
      <c r="CB122" s="18"/>
      <c r="CC122" s="18"/>
      <c r="CD122" s="250"/>
      <c r="CE122" s="250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250"/>
      <c r="CR122" s="250"/>
      <c r="CS122" s="18"/>
      <c r="CT122" s="18"/>
      <c r="CU122" s="18"/>
      <c r="CV122" s="18"/>
      <c r="CW122" s="18"/>
      <c r="CX122" s="18"/>
      <c r="CY122" s="18"/>
      <c r="CZ122" s="18"/>
      <c r="DA122" s="250"/>
      <c r="DB122" s="250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250"/>
      <c r="DO122" s="250"/>
      <c r="DP122" s="18"/>
      <c r="DQ122" s="18"/>
      <c r="DR122" s="18"/>
      <c r="DS122" s="18"/>
      <c r="DT122" s="18"/>
      <c r="DU122" s="18"/>
      <c r="DV122" s="18"/>
      <c r="DW122" s="18"/>
      <c r="DX122" s="250"/>
      <c r="DY122" s="250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270"/>
      <c r="EO122" s="18"/>
      <c r="EP122" s="18"/>
      <c r="EQ122" s="18"/>
      <c r="ER122" s="18"/>
      <c r="ES122" s="18"/>
      <c r="ET122" s="18"/>
      <c r="EU122" s="18"/>
      <c r="EV122" s="18"/>
      <c r="EW122" s="18"/>
    </row>
    <row r="123" spans="1:153" ht="14.25" customHeight="1">
      <c r="A123" s="37"/>
      <c r="B123" s="18"/>
      <c r="C123" s="250"/>
      <c r="D123" s="250"/>
      <c r="E123" s="18"/>
      <c r="F123" s="18"/>
      <c r="G123" s="18"/>
      <c r="H123" s="18"/>
      <c r="I123" s="18"/>
      <c r="J123" s="18"/>
      <c r="K123" s="18"/>
      <c r="L123" s="18"/>
      <c r="M123" s="250"/>
      <c r="N123" s="250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250"/>
      <c r="AA123" s="250"/>
      <c r="AB123" s="18"/>
      <c r="AC123" s="18"/>
      <c r="AD123" s="18"/>
      <c r="AE123" s="18"/>
      <c r="AF123" s="18"/>
      <c r="AG123" s="18"/>
      <c r="AH123" s="18"/>
      <c r="AI123" s="18"/>
      <c r="AJ123" s="250"/>
      <c r="AK123" s="250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250"/>
      <c r="AX123" s="250"/>
      <c r="AY123" s="18"/>
      <c r="AZ123" s="18"/>
      <c r="BA123" s="18"/>
      <c r="BB123" s="18"/>
      <c r="BC123" s="18"/>
      <c r="BD123" s="18"/>
      <c r="BE123" s="18"/>
      <c r="BF123" s="18"/>
      <c r="BG123" s="250"/>
      <c r="BH123" s="250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250"/>
      <c r="BU123" s="250"/>
      <c r="BV123" s="18"/>
      <c r="BW123" s="18"/>
      <c r="BX123" s="18"/>
      <c r="BY123" s="18"/>
      <c r="BZ123" s="18"/>
      <c r="CA123" s="18"/>
      <c r="CB123" s="18"/>
      <c r="CC123" s="18"/>
      <c r="CD123" s="250"/>
      <c r="CE123" s="250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250"/>
      <c r="CR123" s="250"/>
      <c r="CS123" s="18"/>
      <c r="CT123" s="18"/>
      <c r="CU123" s="18"/>
      <c r="CV123" s="18"/>
      <c r="CW123" s="18"/>
      <c r="CX123" s="18"/>
      <c r="CY123" s="18"/>
      <c r="CZ123" s="18"/>
      <c r="DA123" s="250"/>
      <c r="DB123" s="250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250"/>
      <c r="DO123" s="250"/>
      <c r="DP123" s="18"/>
      <c r="DQ123" s="18"/>
      <c r="DR123" s="18"/>
      <c r="DS123" s="18"/>
      <c r="DT123" s="18"/>
      <c r="DU123" s="18"/>
      <c r="DV123" s="18"/>
      <c r="DW123" s="18"/>
      <c r="DX123" s="250"/>
      <c r="DY123" s="250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270"/>
      <c r="EO123" s="18"/>
      <c r="EP123" s="18"/>
      <c r="EQ123" s="18"/>
      <c r="ER123" s="18"/>
      <c r="ES123" s="18"/>
      <c r="ET123" s="18"/>
      <c r="EU123" s="18"/>
      <c r="EV123" s="18"/>
      <c r="EW123" s="18"/>
    </row>
    <row r="124" spans="1:153" ht="14.25" customHeight="1">
      <c r="A124" s="37"/>
      <c r="B124" s="18"/>
      <c r="C124" s="250"/>
      <c r="D124" s="250"/>
      <c r="E124" s="18"/>
      <c r="F124" s="18"/>
      <c r="G124" s="18"/>
      <c r="H124" s="18"/>
      <c r="I124" s="18"/>
      <c r="J124" s="18"/>
      <c r="K124" s="18"/>
      <c r="L124" s="18"/>
      <c r="M124" s="250"/>
      <c r="N124" s="250"/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250"/>
      <c r="AA124" s="250"/>
      <c r="AB124" s="18"/>
      <c r="AC124" s="18"/>
      <c r="AD124" s="18"/>
      <c r="AE124" s="18"/>
      <c r="AF124" s="18"/>
      <c r="AG124" s="18"/>
      <c r="AH124" s="18"/>
      <c r="AI124" s="18"/>
      <c r="AJ124" s="250"/>
      <c r="AK124" s="250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250"/>
      <c r="AX124" s="250"/>
      <c r="AY124" s="18"/>
      <c r="AZ124" s="18"/>
      <c r="BA124" s="18"/>
      <c r="BB124" s="18"/>
      <c r="BC124" s="18"/>
      <c r="BD124" s="18"/>
      <c r="BE124" s="18"/>
      <c r="BF124" s="18"/>
      <c r="BG124" s="250"/>
      <c r="BH124" s="250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250"/>
      <c r="BU124" s="250"/>
      <c r="BV124" s="18"/>
      <c r="BW124" s="18"/>
      <c r="BX124" s="18"/>
      <c r="BY124" s="18"/>
      <c r="BZ124" s="18"/>
      <c r="CA124" s="18"/>
      <c r="CB124" s="18"/>
      <c r="CC124" s="18"/>
      <c r="CD124" s="250"/>
      <c r="CE124" s="250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250"/>
      <c r="CR124" s="250"/>
      <c r="CS124" s="18"/>
      <c r="CT124" s="18"/>
      <c r="CU124" s="18"/>
      <c r="CV124" s="18"/>
      <c r="CW124" s="18"/>
      <c r="CX124" s="18"/>
      <c r="CY124" s="18"/>
      <c r="CZ124" s="18"/>
      <c r="DA124" s="250"/>
      <c r="DB124" s="250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250"/>
      <c r="DO124" s="250"/>
      <c r="DP124" s="18"/>
      <c r="DQ124" s="18"/>
      <c r="DR124" s="18"/>
      <c r="DS124" s="18"/>
      <c r="DT124" s="18"/>
      <c r="DU124" s="18"/>
      <c r="DV124" s="18"/>
      <c r="DW124" s="18"/>
      <c r="DX124" s="250"/>
      <c r="DY124" s="250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270"/>
      <c r="EO124" s="18"/>
      <c r="EP124" s="18"/>
      <c r="EQ124" s="18"/>
      <c r="ER124" s="18"/>
      <c r="ES124" s="18"/>
      <c r="ET124" s="18"/>
      <c r="EU124" s="18"/>
      <c r="EV124" s="18"/>
      <c r="EW124" s="18"/>
    </row>
    <row r="125" spans="1:153" ht="14.25" customHeight="1">
      <c r="A125" s="37"/>
      <c r="B125" s="18"/>
      <c r="C125" s="250"/>
      <c r="D125" s="250"/>
      <c r="E125" s="18"/>
      <c r="F125" s="18"/>
      <c r="G125" s="18"/>
      <c r="H125" s="18"/>
      <c r="I125" s="18"/>
      <c r="J125" s="18"/>
      <c r="K125" s="18"/>
      <c r="L125" s="18"/>
      <c r="M125" s="250"/>
      <c r="N125" s="250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250"/>
      <c r="AA125" s="250"/>
      <c r="AB125" s="18"/>
      <c r="AC125" s="18"/>
      <c r="AD125" s="18"/>
      <c r="AE125" s="18"/>
      <c r="AF125" s="18"/>
      <c r="AG125" s="18"/>
      <c r="AH125" s="18"/>
      <c r="AI125" s="18"/>
      <c r="AJ125" s="250"/>
      <c r="AK125" s="250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250"/>
      <c r="AX125" s="250"/>
      <c r="AY125" s="18"/>
      <c r="AZ125" s="18"/>
      <c r="BA125" s="18"/>
      <c r="BB125" s="18"/>
      <c r="BC125" s="18"/>
      <c r="BD125" s="18"/>
      <c r="BE125" s="18"/>
      <c r="BF125" s="18"/>
      <c r="BG125" s="250"/>
      <c r="BH125" s="250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250"/>
      <c r="BU125" s="250"/>
      <c r="BV125" s="18"/>
      <c r="BW125" s="18"/>
      <c r="BX125" s="18"/>
      <c r="BY125" s="18"/>
      <c r="BZ125" s="18"/>
      <c r="CA125" s="18"/>
      <c r="CB125" s="18"/>
      <c r="CC125" s="18"/>
      <c r="CD125" s="250"/>
      <c r="CE125" s="250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250"/>
      <c r="CR125" s="250"/>
      <c r="CS125" s="18"/>
      <c r="CT125" s="18"/>
      <c r="CU125" s="18"/>
      <c r="CV125" s="18"/>
      <c r="CW125" s="18"/>
      <c r="CX125" s="18"/>
      <c r="CY125" s="18"/>
      <c r="CZ125" s="18"/>
      <c r="DA125" s="250"/>
      <c r="DB125" s="250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250"/>
      <c r="DO125" s="250"/>
      <c r="DP125" s="18"/>
      <c r="DQ125" s="18"/>
      <c r="DR125" s="18"/>
      <c r="DS125" s="18"/>
      <c r="DT125" s="18"/>
      <c r="DU125" s="18"/>
      <c r="DV125" s="18"/>
      <c r="DW125" s="18"/>
      <c r="DX125" s="250"/>
      <c r="DY125" s="250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270"/>
      <c r="EO125" s="18"/>
      <c r="EP125" s="18"/>
      <c r="EQ125" s="18"/>
      <c r="ER125" s="18"/>
      <c r="ES125" s="18"/>
      <c r="ET125" s="18"/>
      <c r="EU125" s="18"/>
      <c r="EV125" s="18"/>
      <c r="EW125" s="18"/>
    </row>
    <row r="126" spans="1:153" ht="14.25" customHeight="1">
      <c r="A126" s="37"/>
      <c r="B126" s="18"/>
      <c r="C126" s="250"/>
      <c r="D126" s="250"/>
      <c r="E126" s="18"/>
      <c r="F126" s="18"/>
      <c r="G126" s="18"/>
      <c r="H126" s="18"/>
      <c r="I126" s="18"/>
      <c r="J126" s="18"/>
      <c r="K126" s="18"/>
      <c r="L126" s="18"/>
      <c r="M126" s="250"/>
      <c r="N126" s="250"/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250"/>
      <c r="AA126" s="250"/>
      <c r="AB126" s="18"/>
      <c r="AC126" s="18"/>
      <c r="AD126" s="18"/>
      <c r="AE126" s="18"/>
      <c r="AF126" s="18"/>
      <c r="AG126" s="18"/>
      <c r="AH126" s="18"/>
      <c r="AI126" s="18"/>
      <c r="AJ126" s="250"/>
      <c r="AK126" s="250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250"/>
      <c r="AX126" s="250"/>
      <c r="AY126" s="18"/>
      <c r="AZ126" s="18"/>
      <c r="BA126" s="18"/>
      <c r="BB126" s="18"/>
      <c r="BC126" s="18"/>
      <c r="BD126" s="18"/>
      <c r="BE126" s="18"/>
      <c r="BF126" s="18"/>
      <c r="BG126" s="250"/>
      <c r="BH126" s="250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250"/>
      <c r="BU126" s="250"/>
      <c r="BV126" s="18"/>
      <c r="BW126" s="18"/>
      <c r="BX126" s="18"/>
      <c r="BY126" s="18"/>
      <c r="BZ126" s="18"/>
      <c r="CA126" s="18"/>
      <c r="CB126" s="18"/>
      <c r="CC126" s="18"/>
      <c r="CD126" s="250"/>
      <c r="CE126" s="250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250"/>
      <c r="CR126" s="250"/>
      <c r="CS126" s="18"/>
      <c r="CT126" s="18"/>
      <c r="CU126" s="18"/>
      <c r="CV126" s="18"/>
      <c r="CW126" s="18"/>
      <c r="CX126" s="18"/>
      <c r="CY126" s="18"/>
      <c r="CZ126" s="18"/>
      <c r="DA126" s="250"/>
      <c r="DB126" s="250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250"/>
      <c r="DO126" s="250"/>
      <c r="DP126" s="18"/>
      <c r="DQ126" s="18"/>
      <c r="DR126" s="18"/>
      <c r="DS126" s="18"/>
      <c r="DT126" s="18"/>
      <c r="DU126" s="18"/>
      <c r="DV126" s="18"/>
      <c r="DW126" s="18"/>
      <c r="DX126" s="250"/>
      <c r="DY126" s="250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270"/>
      <c r="EO126" s="18"/>
      <c r="EP126" s="18"/>
      <c r="EQ126" s="18"/>
      <c r="ER126" s="18"/>
      <c r="ES126" s="18"/>
      <c r="ET126" s="18"/>
      <c r="EU126" s="18"/>
      <c r="EV126" s="18"/>
      <c r="EW126" s="18"/>
    </row>
    <row r="127" spans="1:153" ht="14.25" customHeight="1">
      <c r="A127" s="37"/>
      <c r="B127" s="18"/>
      <c r="C127" s="250"/>
      <c r="D127" s="250"/>
      <c r="E127" s="18"/>
      <c r="F127" s="18"/>
      <c r="G127" s="18"/>
      <c r="H127" s="18"/>
      <c r="I127" s="18"/>
      <c r="J127" s="18"/>
      <c r="K127" s="18"/>
      <c r="L127" s="18"/>
      <c r="M127" s="250"/>
      <c r="N127" s="250"/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250"/>
      <c r="AA127" s="250"/>
      <c r="AB127" s="18"/>
      <c r="AC127" s="18"/>
      <c r="AD127" s="18"/>
      <c r="AE127" s="18"/>
      <c r="AF127" s="18"/>
      <c r="AG127" s="18"/>
      <c r="AH127" s="18"/>
      <c r="AI127" s="18"/>
      <c r="AJ127" s="250"/>
      <c r="AK127" s="250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250"/>
      <c r="AX127" s="250"/>
      <c r="AY127" s="18"/>
      <c r="AZ127" s="18"/>
      <c r="BA127" s="18"/>
      <c r="BB127" s="18"/>
      <c r="BC127" s="18"/>
      <c r="BD127" s="18"/>
      <c r="BE127" s="18"/>
      <c r="BF127" s="18"/>
      <c r="BG127" s="250"/>
      <c r="BH127" s="250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250"/>
      <c r="BU127" s="250"/>
      <c r="BV127" s="18"/>
      <c r="BW127" s="18"/>
      <c r="BX127" s="18"/>
      <c r="BY127" s="18"/>
      <c r="BZ127" s="18"/>
      <c r="CA127" s="18"/>
      <c r="CB127" s="18"/>
      <c r="CC127" s="18"/>
      <c r="CD127" s="250"/>
      <c r="CE127" s="250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250"/>
      <c r="CR127" s="250"/>
      <c r="CS127" s="18"/>
      <c r="CT127" s="18"/>
      <c r="CU127" s="18"/>
      <c r="CV127" s="18"/>
      <c r="CW127" s="18"/>
      <c r="CX127" s="18"/>
      <c r="CY127" s="18"/>
      <c r="CZ127" s="18"/>
      <c r="DA127" s="250"/>
      <c r="DB127" s="250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250"/>
      <c r="DO127" s="250"/>
      <c r="DP127" s="18"/>
      <c r="DQ127" s="18"/>
      <c r="DR127" s="18"/>
      <c r="DS127" s="18"/>
      <c r="DT127" s="18"/>
      <c r="DU127" s="18"/>
      <c r="DV127" s="18"/>
      <c r="DW127" s="18"/>
      <c r="DX127" s="250"/>
      <c r="DY127" s="250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270"/>
      <c r="EO127" s="18"/>
      <c r="EP127" s="18"/>
      <c r="EQ127" s="18"/>
      <c r="ER127" s="18"/>
      <c r="ES127" s="18"/>
      <c r="ET127" s="18"/>
      <c r="EU127" s="18"/>
      <c r="EV127" s="18"/>
      <c r="EW127" s="18"/>
    </row>
    <row r="128" spans="1:153" ht="14.25" customHeight="1">
      <c r="A128" s="37"/>
      <c r="B128" s="18"/>
      <c r="C128" s="250"/>
      <c r="D128" s="250"/>
      <c r="E128" s="18"/>
      <c r="F128" s="18"/>
      <c r="G128" s="18"/>
      <c r="H128" s="18"/>
      <c r="I128" s="18"/>
      <c r="J128" s="18"/>
      <c r="K128" s="18"/>
      <c r="L128" s="18"/>
      <c r="M128" s="250"/>
      <c r="N128" s="250"/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250"/>
      <c r="AA128" s="250"/>
      <c r="AB128" s="18"/>
      <c r="AC128" s="18"/>
      <c r="AD128" s="18"/>
      <c r="AE128" s="18"/>
      <c r="AF128" s="18"/>
      <c r="AG128" s="18"/>
      <c r="AH128" s="18"/>
      <c r="AI128" s="18"/>
      <c r="AJ128" s="250"/>
      <c r="AK128" s="250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250"/>
      <c r="AX128" s="250"/>
      <c r="AY128" s="18"/>
      <c r="AZ128" s="18"/>
      <c r="BA128" s="18"/>
      <c r="BB128" s="18"/>
      <c r="BC128" s="18"/>
      <c r="BD128" s="18"/>
      <c r="BE128" s="18"/>
      <c r="BF128" s="18"/>
      <c r="BG128" s="250"/>
      <c r="BH128" s="250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250"/>
      <c r="BU128" s="250"/>
      <c r="BV128" s="18"/>
      <c r="BW128" s="18"/>
      <c r="BX128" s="18"/>
      <c r="BY128" s="18"/>
      <c r="BZ128" s="18"/>
      <c r="CA128" s="18"/>
      <c r="CB128" s="18"/>
      <c r="CC128" s="18"/>
      <c r="CD128" s="250"/>
      <c r="CE128" s="250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250"/>
      <c r="CR128" s="250"/>
      <c r="CS128" s="18"/>
      <c r="CT128" s="18"/>
      <c r="CU128" s="18"/>
      <c r="CV128" s="18"/>
      <c r="CW128" s="18"/>
      <c r="CX128" s="18"/>
      <c r="CY128" s="18"/>
      <c r="CZ128" s="18"/>
      <c r="DA128" s="250"/>
      <c r="DB128" s="250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250"/>
      <c r="DO128" s="250"/>
      <c r="DP128" s="18"/>
      <c r="DQ128" s="18"/>
      <c r="DR128" s="18"/>
      <c r="DS128" s="18"/>
      <c r="DT128" s="18"/>
      <c r="DU128" s="18"/>
      <c r="DV128" s="18"/>
      <c r="DW128" s="18"/>
      <c r="DX128" s="250"/>
      <c r="DY128" s="250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270"/>
      <c r="EO128" s="18"/>
      <c r="EP128" s="18"/>
      <c r="EQ128" s="18"/>
      <c r="ER128" s="18"/>
      <c r="ES128" s="18"/>
      <c r="ET128" s="18"/>
      <c r="EU128" s="18"/>
      <c r="EV128" s="18"/>
      <c r="EW128" s="18"/>
    </row>
    <row r="129" spans="1:153" ht="14.25" customHeight="1">
      <c r="A129" s="37"/>
      <c r="B129" s="18"/>
      <c r="C129" s="250"/>
      <c r="D129" s="250"/>
      <c r="E129" s="18"/>
      <c r="F129" s="18"/>
      <c r="G129" s="18"/>
      <c r="H129" s="18"/>
      <c r="I129" s="18"/>
      <c r="J129" s="18"/>
      <c r="K129" s="18"/>
      <c r="L129" s="18"/>
      <c r="M129" s="250"/>
      <c r="N129" s="250"/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250"/>
      <c r="AA129" s="250"/>
      <c r="AB129" s="18"/>
      <c r="AC129" s="18"/>
      <c r="AD129" s="18"/>
      <c r="AE129" s="18"/>
      <c r="AF129" s="18"/>
      <c r="AG129" s="18"/>
      <c r="AH129" s="18"/>
      <c r="AI129" s="18"/>
      <c r="AJ129" s="250"/>
      <c r="AK129" s="250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250"/>
      <c r="AX129" s="250"/>
      <c r="AY129" s="18"/>
      <c r="AZ129" s="18"/>
      <c r="BA129" s="18"/>
      <c r="BB129" s="18"/>
      <c r="BC129" s="18"/>
      <c r="BD129" s="18"/>
      <c r="BE129" s="18"/>
      <c r="BF129" s="18"/>
      <c r="BG129" s="250"/>
      <c r="BH129" s="250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250"/>
      <c r="BU129" s="250"/>
      <c r="BV129" s="18"/>
      <c r="BW129" s="18"/>
      <c r="BX129" s="18"/>
      <c r="BY129" s="18"/>
      <c r="BZ129" s="18"/>
      <c r="CA129" s="18"/>
      <c r="CB129" s="18"/>
      <c r="CC129" s="18"/>
      <c r="CD129" s="250"/>
      <c r="CE129" s="250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250"/>
      <c r="CR129" s="250"/>
      <c r="CS129" s="18"/>
      <c r="CT129" s="18"/>
      <c r="CU129" s="18"/>
      <c r="CV129" s="18"/>
      <c r="CW129" s="18"/>
      <c r="CX129" s="18"/>
      <c r="CY129" s="18"/>
      <c r="CZ129" s="18"/>
      <c r="DA129" s="250"/>
      <c r="DB129" s="250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250"/>
      <c r="DO129" s="250"/>
      <c r="DP129" s="18"/>
      <c r="DQ129" s="18"/>
      <c r="DR129" s="18"/>
      <c r="DS129" s="18"/>
      <c r="DT129" s="18"/>
      <c r="DU129" s="18"/>
      <c r="DV129" s="18"/>
      <c r="DW129" s="18"/>
      <c r="DX129" s="250"/>
      <c r="DY129" s="250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270"/>
      <c r="EO129" s="18"/>
      <c r="EP129" s="18"/>
      <c r="EQ129" s="18"/>
      <c r="ER129" s="18"/>
      <c r="ES129" s="18"/>
      <c r="ET129" s="18"/>
      <c r="EU129" s="18"/>
      <c r="EV129" s="18"/>
      <c r="EW129" s="18"/>
    </row>
    <row r="130" spans="1:153" ht="14.25" customHeight="1">
      <c r="A130" s="37"/>
      <c r="B130" s="18"/>
      <c r="C130" s="250"/>
      <c r="D130" s="250"/>
      <c r="E130" s="18"/>
      <c r="F130" s="18"/>
      <c r="G130" s="18"/>
      <c r="H130" s="18"/>
      <c r="I130" s="18"/>
      <c r="J130" s="18"/>
      <c r="K130" s="18"/>
      <c r="L130" s="18"/>
      <c r="M130" s="250"/>
      <c r="N130" s="250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250"/>
      <c r="AA130" s="250"/>
      <c r="AB130" s="18"/>
      <c r="AC130" s="18"/>
      <c r="AD130" s="18"/>
      <c r="AE130" s="18"/>
      <c r="AF130" s="18"/>
      <c r="AG130" s="18"/>
      <c r="AH130" s="18"/>
      <c r="AI130" s="18"/>
      <c r="AJ130" s="250"/>
      <c r="AK130" s="250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250"/>
      <c r="AX130" s="250"/>
      <c r="AY130" s="18"/>
      <c r="AZ130" s="18"/>
      <c r="BA130" s="18"/>
      <c r="BB130" s="18"/>
      <c r="BC130" s="18"/>
      <c r="BD130" s="18"/>
      <c r="BE130" s="18"/>
      <c r="BF130" s="18"/>
      <c r="BG130" s="250"/>
      <c r="BH130" s="250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250"/>
      <c r="BU130" s="250"/>
      <c r="BV130" s="18"/>
      <c r="BW130" s="18"/>
      <c r="BX130" s="18"/>
      <c r="BY130" s="18"/>
      <c r="BZ130" s="18"/>
      <c r="CA130" s="18"/>
      <c r="CB130" s="18"/>
      <c r="CC130" s="18"/>
      <c r="CD130" s="250"/>
      <c r="CE130" s="250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250"/>
      <c r="CR130" s="250"/>
      <c r="CS130" s="18"/>
      <c r="CT130" s="18"/>
      <c r="CU130" s="18"/>
      <c r="CV130" s="18"/>
      <c r="CW130" s="18"/>
      <c r="CX130" s="18"/>
      <c r="CY130" s="18"/>
      <c r="CZ130" s="18"/>
      <c r="DA130" s="250"/>
      <c r="DB130" s="250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250"/>
      <c r="DO130" s="250"/>
      <c r="DP130" s="18"/>
      <c r="DQ130" s="18"/>
      <c r="DR130" s="18"/>
      <c r="DS130" s="18"/>
      <c r="DT130" s="18"/>
      <c r="DU130" s="18"/>
      <c r="DV130" s="18"/>
      <c r="DW130" s="18"/>
      <c r="DX130" s="250"/>
      <c r="DY130" s="250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270"/>
      <c r="EO130" s="18"/>
      <c r="EP130" s="18"/>
      <c r="EQ130" s="18"/>
      <c r="ER130" s="18"/>
      <c r="ES130" s="18"/>
      <c r="ET130" s="18"/>
      <c r="EU130" s="18"/>
      <c r="EV130" s="18"/>
      <c r="EW130" s="18"/>
    </row>
    <row r="131" spans="1:153" ht="14.25" customHeight="1">
      <c r="A131" s="37"/>
      <c r="B131" s="18"/>
      <c r="C131" s="250"/>
      <c r="D131" s="250"/>
      <c r="E131" s="18"/>
      <c r="F131" s="18"/>
      <c r="G131" s="18"/>
      <c r="H131" s="18"/>
      <c r="I131" s="18"/>
      <c r="J131" s="18"/>
      <c r="K131" s="18"/>
      <c r="L131" s="18"/>
      <c r="M131" s="250"/>
      <c r="N131" s="250"/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250"/>
      <c r="AA131" s="250"/>
      <c r="AB131" s="18"/>
      <c r="AC131" s="18"/>
      <c r="AD131" s="18"/>
      <c r="AE131" s="18"/>
      <c r="AF131" s="18"/>
      <c r="AG131" s="18"/>
      <c r="AH131" s="18"/>
      <c r="AI131" s="18"/>
      <c r="AJ131" s="250"/>
      <c r="AK131" s="250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250"/>
      <c r="AX131" s="250"/>
      <c r="AY131" s="18"/>
      <c r="AZ131" s="18"/>
      <c r="BA131" s="18"/>
      <c r="BB131" s="18"/>
      <c r="BC131" s="18"/>
      <c r="BD131" s="18"/>
      <c r="BE131" s="18"/>
      <c r="BF131" s="18"/>
      <c r="BG131" s="250"/>
      <c r="BH131" s="250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250"/>
      <c r="BU131" s="250"/>
      <c r="BV131" s="18"/>
      <c r="BW131" s="18"/>
      <c r="BX131" s="18"/>
      <c r="BY131" s="18"/>
      <c r="BZ131" s="18"/>
      <c r="CA131" s="18"/>
      <c r="CB131" s="18"/>
      <c r="CC131" s="18"/>
      <c r="CD131" s="250"/>
      <c r="CE131" s="250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250"/>
      <c r="CR131" s="250"/>
      <c r="CS131" s="18"/>
      <c r="CT131" s="18"/>
      <c r="CU131" s="18"/>
      <c r="CV131" s="18"/>
      <c r="CW131" s="18"/>
      <c r="CX131" s="18"/>
      <c r="CY131" s="18"/>
      <c r="CZ131" s="18"/>
      <c r="DA131" s="250"/>
      <c r="DB131" s="250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250"/>
      <c r="DO131" s="250"/>
      <c r="DP131" s="18"/>
      <c r="DQ131" s="18"/>
      <c r="DR131" s="18"/>
      <c r="DS131" s="18"/>
      <c r="DT131" s="18"/>
      <c r="DU131" s="18"/>
      <c r="DV131" s="18"/>
      <c r="DW131" s="18"/>
      <c r="DX131" s="250"/>
      <c r="DY131" s="250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270"/>
      <c r="EO131" s="18"/>
      <c r="EP131" s="18"/>
      <c r="EQ131" s="18"/>
      <c r="ER131" s="18"/>
      <c r="ES131" s="18"/>
      <c r="ET131" s="18"/>
      <c r="EU131" s="18"/>
      <c r="EV131" s="18"/>
      <c r="EW131" s="18"/>
    </row>
    <row r="132" spans="1:153" ht="14.25" customHeight="1">
      <c r="A132" s="37"/>
      <c r="B132" s="18"/>
      <c r="C132" s="250"/>
      <c r="D132" s="250"/>
      <c r="E132" s="18"/>
      <c r="F132" s="18"/>
      <c r="G132" s="18"/>
      <c r="H132" s="18"/>
      <c r="I132" s="18"/>
      <c r="J132" s="18"/>
      <c r="K132" s="18"/>
      <c r="L132" s="18"/>
      <c r="M132" s="250"/>
      <c r="N132" s="250"/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250"/>
      <c r="AA132" s="250"/>
      <c r="AB132" s="18"/>
      <c r="AC132" s="18"/>
      <c r="AD132" s="18"/>
      <c r="AE132" s="18"/>
      <c r="AF132" s="18"/>
      <c r="AG132" s="18"/>
      <c r="AH132" s="18"/>
      <c r="AI132" s="18"/>
      <c r="AJ132" s="250"/>
      <c r="AK132" s="250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250"/>
      <c r="AX132" s="250"/>
      <c r="AY132" s="18"/>
      <c r="AZ132" s="18"/>
      <c r="BA132" s="18"/>
      <c r="BB132" s="18"/>
      <c r="BC132" s="18"/>
      <c r="BD132" s="18"/>
      <c r="BE132" s="18"/>
      <c r="BF132" s="18"/>
      <c r="BG132" s="250"/>
      <c r="BH132" s="250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250"/>
      <c r="BU132" s="250"/>
      <c r="BV132" s="18"/>
      <c r="BW132" s="18"/>
      <c r="BX132" s="18"/>
      <c r="BY132" s="18"/>
      <c r="BZ132" s="18"/>
      <c r="CA132" s="18"/>
      <c r="CB132" s="18"/>
      <c r="CC132" s="18"/>
      <c r="CD132" s="250"/>
      <c r="CE132" s="250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250"/>
      <c r="CR132" s="250"/>
      <c r="CS132" s="18"/>
      <c r="CT132" s="18"/>
      <c r="CU132" s="18"/>
      <c r="CV132" s="18"/>
      <c r="CW132" s="18"/>
      <c r="CX132" s="18"/>
      <c r="CY132" s="18"/>
      <c r="CZ132" s="18"/>
      <c r="DA132" s="250"/>
      <c r="DB132" s="250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250"/>
      <c r="DO132" s="250"/>
      <c r="DP132" s="18"/>
      <c r="DQ132" s="18"/>
      <c r="DR132" s="18"/>
      <c r="DS132" s="18"/>
      <c r="DT132" s="18"/>
      <c r="DU132" s="18"/>
      <c r="DV132" s="18"/>
      <c r="DW132" s="18"/>
      <c r="DX132" s="250"/>
      <c r="DY132" s="250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270"/>
      <c r="EO132" s="18"/>
      <c r="EP132" s="18"/>
      <c r="EQ132" s="18"/>
      <c r="ER132" s="18"/>
      <c r="ES132" s="18"/>
      <c r="ET132" s="18"/>
      <c r="EU132" s="18"/>
      <c r="EV132" s="18"/>
      <c r="EW132" s="18"/>
    </row>
    <row r="133" spans="1:153" ht="14.25" customHeight="1">
      <c r="A133" s="37"/>
      <c r="B133" s="18"/>
      <c r="C133" s="250"/>
      <c r="D133" s="250"/>
      <c r="E133" s="18"/>
      <c r="F133" s="18"/>
      <c r="G133" s="18"/>
      <c r="H133" s="18"/>
      <c r="I133" s="18"/>
      <c r="J133" s="18"/>
      <c r="K133" s="18"/>
      <c r="L133" s="18"/>
      <c r="M133" s="250"/>
      <c r="N133" s="250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250"/>
      <c r="AA133" s="250"/>
      <c r="AB133" s="18"/>
      <c r="AC133" s="18"/>
      <c r="AD133" s="18"/>
      <c r="AE133" s="18"/>
      <c r="AF133" s="18"/>
      <c r="AG133" s="18"/>
      <c r="AH133" s="18"/>
      <c r="AI133" s="18"/>
      <c r="AJ133" s="250"/>
      <c r="AK133" s="250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250"/>
      <c r="AX133" s="250"/>
      <c r="AY133" s="18"/>
      <c r="AZ133" s="18"/>
      <c r="BA133" s="18"/>
      <c r="BB133" s="18"/>
      <c r="BC133" s="18"/>
      <c r="BD133" s="18"/>
      <c r="BE133" s="18"/>
      <c r="BF133" s="18"/>
      <c r="BG133" s="250"/>
      <c r="BH133" s="250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250"/>
      <c r="BU133" s="250"/>
      <c r="BV133" s="18"/>
      <c r="BW133" s="18"/>
      <c r="BX133" s="18"/>
      <c r="BY133" s="18"/>
      <c r="BZ133" s="18"/>
      <c r="CA133" s="18"/>
      <c r="CB133" s="18"/>
      <c r="CC133" s="18"/>
      <c r="CD133" s="250"/>
      <c r="CE133" s="250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250"/>
      <c r="CR133" s="250"/>
      <c r="CS133" s="18"/>
      <c r="CT133" s="18"/>
      <c r="CU133" s="18"/>
      <c r="CV133" s="18"/>
      <c r="CW133" s="18"/>
      <c r="CX133" s="18"/>
      <c r="CY133" s="18"/>
      <c r="CZ133" s="18"/>
      <c r="DA133" s="250"/>
      <c r="DB133" s="250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250"/>
      <c r="DO133" s="250"/>
      <c r="DP133" s="18"/>
      <c r="DQ133" s="18"/>
      <c r="DR133" s="18"/>
      <c r="DS133" s="18"/>
      <c r="DT133" s="18"/>
      <c r="DU133" s="18"/>
      <c r="DV133" s="18"/>
      <c r="DW133" s="18"/>
      <c r="DX133" s="250"/>
      <c r="DY133" s="250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270"/>
      <c r="EO133" s="18"/>
      <c r="EP133" s="18"/>
      <c r="EQ133" s="18"/>
      <c r="ER133" s="18"/>
      <c r="ES133" s="18"/>
      <c r="ET133" s="18"/>
      <c r="EU133" s="18"/>
      <c r="EV133" s="18"/>
      <c r="EW133" s="18"/>
    </row>
    <row r="134" spans="1:153" ht="14.25" customHeight="1">
      <c r="A134" s="37"/>
      <c r="B134" s="18"/>
      <c r="C134" s="250"/>
      <c r="D134" s="250"/>
      <c r="E134" s="18"/>
      <c r="F134" s="18"/>
      <c r="G134" s="18"/>
      <c r="H134" s="18"/>
      <c r="I134" s="18"/>
      <c r="J134" s="18"/>
      <c r="K134" s="18"/>
      <c r="L134" s="18"/>
      <c r="M134" s="250"/>
      <c r="N134" s="250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250"/>
      <c r="AA134" s="250"/>
      <c r="AB134" s="18"/>
      <c r="AC134" s="18"/>
      <c r="AD134" s="18"/>
      <c r="AE134" s="18"/>
      <c r="AF134" s="18"/>
      <c r="AG134" s="18"/>
      <c r="AH134" s="18"/>
      <c r="AI134" s="18"/>
      <c r="AJ134" s="250"/>
      <c r="AK134" s="250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250"/>
      <c r="AX134" s="250"/>
      <c r="AY134" s="18"/>
      <c r="AZ134" s="18"/>
      <c r="BA134" s="18"/>
      <c r="BB134" s="18"/>
      <c r="BC134" s="18"/>
      <c r="BD134" s="18"/>
      <c r="BE134" s="18"/>
      <c r="BF134" s="18"/>
      <c r="BG134" s="250"/>
      <c r="BH134" s="250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250"/>
      <c r="BU134" s="250"/>
      <c r="BV134" s="18"/>
      <c r="BW134" s="18"/>
      <c r="BX134" s="18"/>
      <c r="BY134" s="18"/>
      <c r="BZ134" s="18"/>
      <c r="CA134" s="18"/>
      <c r="CB134" s="18"/>
      <c r="CC134" s="18"/>
      <c r="CD134" s="250"/>
      <c r="CE134" s="250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250"/>
      <c r="CR134" s="250"/>
      <c r="CS134" s="18"/>
      <c r="CT134" s="18"/>
      <c r="CU134" s="18"/>
      <c r="CV134" s="18"/>
      <c r="CW134" s="18"/>
      <c r="CX134" s="18"/>
      <c r="CY134" s="18"/>
      <c r="CZ134" s="18"/>
      <c r="DA134" s="250"/>
      <c r="DB134" s="250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250"/>
      <c r="DO134" s="250"/>
      <c r="DP134" s="18"/>
      <c r="DQ134" s="18"/>
      <c r="DR134" s="18"/>
      <c r="DS134" s="18"/>
      <c r="DT134" s="18"/>
      <c r="DU134" s="18"/>
      <c r="DV134" s="18"/>
      <c r="DW134" s="18"/>
      <c r="DX134" s="250"/>
      <c r="DY134" s="250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270"/>
      <c r="EO134" s="18"/>
      <c r="EP134" s="18"/>
      <c r="EQ134" s="18"/>
      <c r="ER134" s="18"/>
      <c r="ES134" s="18"/>
      <c r="ET134" s="18"/>
      <c r="EU134" s="18"/>
      <c r="EV134" s="18"/>
      <c r="EW134" s="18"/>
    </row>
    <row r="135" spans="1:153" ht="14.25" customHeight="1">
      <c r="A135" s="37"/>
      <c r="B135" s="18"/>
      <c r="C135" s="250"/>
      <c r="D135" s="250"/>
      <c r="E135" s="18"/>
      <c r="F135" s="18"/>
      <c r="G135" s="18"/>
      <c r="H135" s="18"/>
      <c r="I135" s="18"/>
      <c r="J135" s="18"/>
      <c r="K135" s="18"/>
      <c r="L135" s="18"/>
      <c r="M135" s="250"/>
      <c r="N135" s="250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250"/>
      <c r="AA135" s="250"/>
      <c r="AB135" s="18"/>
      <c r="AC135" s="18"/>
      <c r="AD135" s="18"/>
      <c r="AE135" s="18"/>
      <c r="AF135" s="18"/>
      <c r="AG135" s="18"/>
      <c r="AH135" s="18"/>
      <c r="AI135" s="18"/>
      <c r="AJ135" s="250"/>
      <c r="AK135" s="250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250"/>
      <c r="AX135" s="250"/>
      <c r="AY135" s="18"/>
      <c r="AZ135" s="18"/>
      <c r="BA135" s="18"/>
      <c r="BB135" s="18"/>
      <c r="BC135" s="18"/>
      <c r="BD135" s="18"/>
      <c r="BE135" s="18"/>
      <c r="BF135" s="18"/>
      <c r="BG135" s="250"/>
      <c r="BH135" s="250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250"/>
      <c r="BU135" s="250"/>
      <c r="BV135" s="18"/>
      <c r="BW135" s="18"/>
      <c r="BX135" s="18"/>
      <c r="BY135" s="18"/>
      <c r="BZ135" s="18"/>
      <c r="CA135" s="18"/>
      <c r="CB135" s="18"/>
      <c r="CC135" s="18"/>
      <c r="CD135" s="250"/>
      <c r="CE135" s="250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250"/>
      <c r="CR135" s="250"/>
      <c r="CS135" s="18"/>
      <c r="CT135" s="18"/>
      <c r="CU135" s="18"/>
      <c r="CV135" s="18"/>
      <c r="CW135" s="18"/>
      <c r="CX135" s="18"/>
      <c r="CY135" s="18"/>
      <c r="CZ135" s="18"/>
      <c r="DA135" s="250"/>
      <c r="DB135" s="250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250"/>
      <c r="DO135" s="250"/>
      <c r="DP135" s="18"/>
      <c r="DQ135" s="18"/>
      <c r="DR135" s="18"/>
      <c r="DS135" s="18"/>
      <c r="DT135" s="18"/>
      <c r="DU135" s="18"/>
      <c r="DV135" s="18"/>
      <c r="DW135" s="18"/>
      <c r="DX135" s="250"/>
      <c r="DY135" s="250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270"/>
      <c r="EO135" s="18"/>
      <c r="EP135" s="18"/>
      <c r="EQ135" s="18"/>
      <c r="ER135" s="18"/>
      <c r="ES135" s="18"/>
      <c r="ET135" s="18"/>
      <c r="EU135" s="18"/>
      <c r="EV135" s="18"/>
      <c r="EW135" s="18"/>
    </row>
    <row r="136" spans="1:153" ht="14.25" customHeight="1">
      <c r="A136" s="37"/>
      <c r="B136" s="18"/>
      <c r="C136" s="250"/>
      <c r="D136" s="250"/>
      <c r="E136" s="18"/>
      <c r="F136" s="18"/>
      <c r="G136" s="18"/>
      <c r="H136" s="18"/>
      <c r="I136" s="18"/>
      <c r="J136" s="18"/>
      <c r="K136" s="18"/>
      <c r="L136" s="18"/>
      <c r="M136" s="250"/>
      <c r="N136" s="250"/>
      <c r="O136" s="18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250"/>
      <c r="AA136" s="250"/>
      <c r="AB136" s="18"/>
      <c r="AC136" s="18"/>
      <c r="AD136" s="18"/>
      <c r="AE136" s="18"/>
      <c r="AF136" s="18"/>
      <c r="AG136" s="18"/>
      <c r="AH136" s="18"/>
      <c r="AI136" s="18"/>
      <c r="AJ136" s="250"/>
      <c r="AK136" s="250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250"/>
      <c r="AX136" s="250"/>
      <c r="AY136" s="18"/>
      <c r="AZ136" s="18"/>
      <c r="BA136" s="18"/>
      <c r="BB136" s="18"/>
      <c r="BC136" s="18"/>
      <c r="BD136" s="18"/>
      <c r="BE136" s="18"/>
      <c r="BF136" s="18"/>
      <c r="BG136" s="250"/>
      <c r="BH136" s="250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250"/>
      <c r="BU136" s="250"/>
      <c r="BV136" s="18"/>
      <c r="BW136" s="18"/>
      <c r="BX136" s="18"/>
      <c r="BY136" s="18"/>
      <c r="BZ136" s="18"/>
      <c r="CA136" s="18"/>
      <c r="CB136" s="18"/>
      <c r="CC136" s="18"/>
      <c r="CD136" s="250"/>
      <c r="CE136" s="250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250"/>
      <c r="CR136" s="250"/>
      <c r="CS136" s="18"/>
      <c r="CT136" s="18"/>
      <c r="CU136" s="18"/>
      <c r="CV136" s="18"/>
      <c r="CW136" s="18"/>
      <c r="CX136" s="18"/>
      <c r="CY136" s="18"/>
      <c r="CZ136" s="18"/>
      <c r="DA136" s="250"/>
      <c r="DB136" s="250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250"/>
      <c r="DO136" s="250"/>
      <c r="DP136" s="18"/>
      <c r="DQ136" s="18"/>
      <c r="DR136" s="18"/>
      <c r="DS136" s="18"/>
      <c r="DT136" s="18"/>
      <c r="DU136" s="18"/>
      <c r="DV136" s="18"/>
      <c r="DW136" s="18"/>
      <c r="DX136" s="250"/>
      <c r="DY136" s="250"/>
      <c r="DZ136" s="18"/>
      <c r="EA136" s="18"/>
      <c r="EB136" s="18"/>
      <c r="EC136" s="18"/>
      <c r="ED136" s="18"/>
      <c r="EE136" s="18"/>
      <c r="EF136" s="18"/>
      <c r="EG136" s="18"/>
      <c r="EH136" s="18"/>
      <c r="EI136" s="18"/>
      <c r="EJ136" s="18"/>
      <c r="EK136" s="18"/>
      <c r="EL136" s="18"/>
      <c r="EM136" s="18"/>
      <c r="EN136" s="270"/>
      <c r="EO136" s="18"/>
      <c r="EP136" s="18"/>
      <c r="EQ136" s="18"/>
      <c r="ER136" s="18"/>
      <c r="ES136" s="18"/>
      <c r="ET136" s="18"/>
      <c r="EU136" s="18"/>
      <c r="EV136" s="18"/>
      <c r="EW136" s="18"/>
    </row>
    <row r="137" spans="1:153" ht="14.25" customHeight="1">
      <c r="A137" s="37"/>
      <c r="B137" s="18"/>
      <c r="C137" s="250"/>
      <c r="D137" s="250"/>
      <c r="E137" s="18"/>
      <c r="F137" s="18"/>
      <c r="G137" s="18"/>
      <c r="H137" s="18"/>
      <c r="I137" s="18"/>
      <c r="J137" s="18"/>
      <c r="K137" s="18"/>
      <c r="L137" s="18"/>
      <c r="M137" s="250"/>
      <c r="N137" s="250"/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250"/>
      <c r="AA137" s="250"/>
      <c r="AB137" s="18"/>
      <c r="AC137" s="18"/>
      <c r="AD137" s="18"/>
      <c r="AE137" s="18"/>
      <c r="AF137" s="18"/>
      <c r="AG137" s="18"/>
      <c r="AH137" s="18"/>
      <c r="AI137" s="18"/>
      <c r="AJ137" s="250"/>
      <c r="AK137" s="250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250"/>
      <c r="AX137" s="250"/>
      <c r="AY137" s="18"/>
      <c r="AZ137" s="18"/>
      <c r="BA137" s="18"/>
      <c r="BB137" s="18"/>
      <c r="BC137" s="18"/>
      <c r="BD137" s="18"/>
      <c r="BE137" s="18"/>
      <c r="BF137" s="18"/>
      <c r="BG137" s="250"/>
      <c r="BH137" s="250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250"/>
      <c r="BU137" s="250"/>
      <c r="BV137" s="18"/>
      <c r="BW137" s="18"/>
      <c r="BX137" s="18"/>
      <c r="BY137" s="18"/>
      <c r="BZ137" s="18"/>
      <c r="CA137" s="18"/>
      <c r="CB137" s="18"/>
      <c r="CC137" s="18"/>
      <c r="CD137" s="250"/>
      <c r="CE137" s="250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250"/>
      <c r="CR137" s="250"/>
      <c r="CS137" s="18"/>
      <c r="CT137" s="18"/>
      <c r="CU137" s="18"/>
      <c r="CV137" s="18"/>
      <c r="CW137" s="18"/>
      <c r="CX137" s="18"/>
      <c r="CY137" s="18"/>
      <c r="CZ137" s="18"/>
      <c r="DA137" s="250"/>
      <c r="DB137" s="250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250"/>
      <c r="DO137" s="250"/>
      <c r="DP137" s="18"/>
      <c r="DQ137" s="18"/>
      <c r="DR137" s="18"/>
      <c r="DS137" s="18"/>
      <c r="DT137" s="18"/>
      <c r="DU137" s="18"/>
      <c r="DV137" s="18"/>
      <c r="DW137" s="18"/>
      <c r="DX137" s="250"/>
      <c r="DY137" s="250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270"/>
      <c r="EO137" s="18"/>
      <c r="EP137" s="18"/>
      <c r="EQ137" s="18"/>
      <c r="ER137" s="18"/>
      <c r="ES137" s="18"/>
      <c r="ET137" s="18"/>
      <c r="EU137" s="18"/>
      <c r="EV137" s="18"/>
      <c r="EW137" s="18"/>
    </row>
    <row r="138" spans="1:153" ht="14.25" customHeight="1">
      <c r="A138" s="37"/>
      <c r="B138" s="18"/>
      <c r="C138" s="250"/>
      <c r="D138" s="250"/>
      <c r="E138" s="18"/>
      <c r="F138" s="18"/>
      <c r="G138" s="18"/>
      <c r="H138" s="18"/>
      <c r="I138" s="18"/>
      <c r="J138" s="18"/>
      <c r="K138" s="18"/>
      <c r="L138" s="18"/>
      <c r="M138" s="250"/>
      <c r="N138" s="250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250"/>
      <c r="AA138" s="250"/>
      <c r="AB138" s="18"/>
      <c r="AC138" s="18"/>
      <c r="AD138" s="18"/>
      <c r="AE138" s="18"/>
      <c r="AF138" s="18"/>
      <c r="AG138" s="18"/>
      <c r="AH138" s="18"/>
      <c r="AI138" s="18"/>
      <c r="AJ138" s="250"/>
      <c r="AK138" s="250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250"/>
      <c r="AX138" s="250"/>
      <c r="AY138" s="18"/>
      <c r="AZ138" s="18"/>
      <c r="BA138" s="18"/>
      <c r="BB138" s="18"/>
      <c r="BC138" s="18"/>
      <c r="BD138" s="18"/>
      <c r="BE138" s="18"/>
      <c r="BF138" s="18"/>
      <c r="BG138" s="250"/>
      <c r="BH138" s="250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250"/>
      <c r="BU138" s="250"/>
      <c r="BV138" s="18"/>
      <c r="BW138" s="18"/>
      <c r="BX138" s="18"/>
      <c r="BY138" s="18"/>
      <c r="BZ138" s="18"/>
      <c r="CA138" s="18"/>
      <c r="CB138" s="18"/>
      <c r="CC138" s="18"/>
      <c r="CD138" s="250"/>
      <c r="CE138" s="250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250"/>
      <c r="CR138" s="250"/>
      <c r="CS138" s="18"/>
      <c r="CT138" s="18"/>
      <c r="CU138" s="18"/>
      <c r="CV138" s="18"/>
      <c r="CW138" s="18"/>
      <c r="CX138" s="18"/>
      <c r="CY138" s="18"/>
      <c r="CZ138" s="18"/>
      <c r="DA138" s="250"/>
      <c r="DB138" s="250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250"/>
      <c r="DO138" s="250"/>
      <c r="DP138" s="18"/>
      <c r="DQ138" s="18"/>
      <c r="DR138" s="18"/>
      <c r="DS138" s="18"/>
      <c r="DT138" s="18"/>
      <c r="DU138" s="18"/>
      <c r="DV138" s="18"/>
      <c r="DW138" s="18"/>
      <c r="DX138" s="250"/>
      <c r="DY138" s="250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270"/>
      <c r="EO138" s="18"/>
      <c r="EP138" s="18"/>
      <c r="EQ138" s="18"/>
      <c r="ER138" s="18"/>
      <c r="ES138" s="18"/>
      <c r="ET138" s="18"/>
      <c r="EU138" s="18"/>
      <c r="EV138" s="18"/>
      <c r="EW138" s="18"/>
    </row>
    <row r="139" spans="1:153" ht="14.25" customHeight="1">
      <c r="A139" s="37"/>
      <c r="B139" s="18"/>
      <c r="C139" s="250"/>
      <c r="D139" s="250"/>
      <c r="E139" s="18"/>
      <c r="F139" s="18"/>
      <c r="G139" s="18"/>
      <c r="H139" s="18"/>
      <c r="I139" s="18"/>
      <c r="J139" s="18"/>
      <c r="K139" s="18"/>
      <c r="L139" s="18"/>
      <c r="M139" s="250"/>
      <c r="N139" s="250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250"/>
      <c r="AA139" s="250"/>
      <c r="AB139" s="18"/>
      <c r="AC139" s="18"/>
      <c r="AD139" s="18"/>
      <c r="AE139" s="18"/>
      <c r="AF139" s="18"/>
      <c r="AG139" s="18"/>
      <c r="AH139" s="18"/>
      <c r="AI139" s="18"/>
      <c r="AJ139" s="250"/>
      <c r="AK139" s="250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250"/>
      <c r="AX139" s="250"/>
      <c r="AY139" s="18"/>
      <c r="AZ139" s="18"/>
      <c r="BA139" s="18"/>
      <c r="BB139" s="18"/>
      <c r="BC139" s="18"/>
      <c r="BD139" s="18"/>
      <c r="BE139" s="18"/>
      <c r="BF139" s="18"/>
      <c r="BG139" s="250"/>
      <c r="BH139" s="250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250"/>
      <c r="BU139" s="250"/>
      <c r="BV139" s="18"/>
      <c r="BW139" s="18"/>
      <c r="BX139" s="18"/>
      <c r="BY139" s="18"/>
      <c r="BZ139" s="18"/>
      <c r="CA139" s="18"/>
      <c r="CB139" s="18"/>
      <c r="CC139" s="18"/>
      <c r="CD139" s="250"/>
      <c r="CE139" s="250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250"/>
      <c r="CR139" s="250"/>
      <c r="CS139" s="18"/>
      <c r="CT139" s="18"/>
      <c r="CU139" s="18"/>
      <c r="CV139" s="18"/>
      <c r="CW139" s="18"/>
      <c r="CX139" s="18"/>
      <c r="CY139" s="18"/>
      <c r="CZ139" s="18"/>
      <c r="DA139" s="250"/>
      <c r="DB139" s="250"/>
      <c r="DC139" s="18"/>
      <c r="DD139" s="18"/>
      <c r="DE139" s="18"/>
      <c r="DF139" s="18"/>
      <c r="DG139" s="18"/>
      <c r="DH139" s="18"/>
      <c r="DI139" s="18"/>
      <c r="DJ139" s="18"/>
      <c r="DK139" s="18"/>
      <c r="DL139" s="18"/>
      <c r="DM139" s="18"/>
      <c r="DN139" s="250"/>
      <c r="DO139" s="250"/>
      <c r="DP139" s="18"/>
      <c r="DQ139" s="18"/>
      <c r="DR139" s="18"/>
      <c r="DS139" s="18"/>
      <c r="DT139" s="18"/>
      <c r="DU139" s="18"/>
      <c r="DV139" s="18"/>
      <c r="DW139" s="18"/>
      <c r="DX139" s="250"/>
      <c r="DY139" s="250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270"/>
      <c r="EO139" s="18"/>
      <c r="EP139" s="18"/>
      <c r="EQ139" s="18"/>
      <c r="ER139" s="18"/>
      <c r="ES139" s="18"/>
      <c r="ET139" s="18"/>
      <c r="EU139" s="18"/>
      <c r="EV139" s="18"/>
      <c r="EW139" s="18"/>
    </row>
    <row r="140" spans="1:153" ht="14.25" customHeight="1">
      <c r="A140" s="37"/>
      <c r="B140" s="18"/>
      <c r="C140" s="250"/>
      <c r="D140" s="250"/>
      <c r="E140" s="18"/>
      <c r="F140" s="18"/>
      <c r="G140" s="18"/>
      <c r="H140" s="18"/>
      <c r="I140" s="18"/>
      <c r="J140" s="18"/>
      <c r="K140" s="18"/>
      <c r="L140" s="18"/>
      <c r="M140" s="250"/>
      <c r="N140" s="250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250"/>
      <c r="AA140" s="250"/>
      <c r="AB140" s="18"/>
      <c r="AC140" s="18"/>
      <c r="AD140" s="18"/>
      <c r="AE140" s="18"/>
      <c r="AF140" s="18"/>
      <c r="AG140" s="18"/>
      <c r="AH140" s="18"/>
      <c r="AI140" s="18"/>
      <c r="AJ140" s="250"/>
      <c r="AK140" s="250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250"/>
      <c r="AX140" s="250"/>
      <c r="AY140" s="18"/>
      <c r="AZ140" s="18"/>
      <c r="BA140" s="18"/>
      <c r="BB140" s="18"/>
      <c r="BC140" s="18"/>
      <c r="BD140" s="18"/>
      <c r="BE140" s="18"/>
      <c r="BF140" s="18"/>
      <c r="BG140" s="250"/>
      <c r="BH140" s="250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250"/>
      <c r="BU140" s="250"/>
      <c r="BV140" s="18"/>
      <c r="BW140" s="18"/>
      <c r="BX140" s="18"/>
      <c r="BY140" s="18"/>
      <c r="BZ140" s="18"/>
      <c r="CA140" s="18"/>
      <c r="CB140" s="18"/>
      <c r="CC140" s="18"/>
      <c r="CD140" s="250"/>
      <c r="CE140" s="250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250"/>
      <c r="CR140" s="250"/>
      <c r="CS140" s="18"/>
      <c r="CT140" s="18"/>
      <c r="CU140" s="18"/>
      <c r="CV140" s="18"/>
      <c r="CW140" s="18"/>
      <c r="CX140" s="18"/>
      <c r="CY140" s="18"/>
      <c r="CZ140" s="18"/>
      <c r="DA140" s="250"/>
      <c r="DB140" s="250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250"/>
      <c r="DO140" s="250"/>
      <c r="DP140" s="18"/>
      <c r="DQ140" s="18"/>
      <c r="DR140" s="18"/>
      <c r="DS140" s="18"/>
      <c r="DT140" s="18"/>
      <c r="DU140" s="18"/>
      <c r="DV140" s="18"/>
      <c r="DW140" s="18"/>
      <c r="DX140" s="250"/>
      <c r="DY140" s="250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270"/>
      <c r="EO140" s="18"/>
      <c r="EP140" s="18"/>
      <c r="EQ140" s="18"/>
      <c r="ER140" s="18"/>
      <c r="ES140" s="18"/>
      <c r="ET140" s="18"/>
      <c r="EU140" s="18"/>
      <c r="EV140" s="18"/>
      <c r="EW140" s="18"/>
    </row>
    <row r="141" spans="1:153" ht="14.25" customHeight="1">
      <c r="A141" s="37"/>
      <c r="B141" s="18"/>
      <c r="C141" s="250"/>
      <c r="D141" s="250"/>
      <c r="E141" s="18"/>
      <c r="F141" s="18"/>
      <c r="G141" s="18"/>
      <c r="H141" s="18"/>
      <c r="I141" s="18"/>
      <c r="J141" s="18"/>
      <c r="K141" s="18"/>
      <c r="L141" s="18"/>
      <c r="M141" s="250"/>
      <c r="N141" s="250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250"/>
      <c r="AA141" s="250"/>
      <c r="AB141" s="18"/>
      <c r="AC141" s="18"/>
      <c r="AD141" s="18"/>
      <c r="AE141" s="18"/>
      <c r="AF141" s="18"/>
      <c r="AG141" s="18"/>
      <c r="AH141" s="18"/>
      <c r="AI141" s="18"/>
      <c r="AJ141" s="250"/>
      <c r="AK141" s="250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250"/>
      <c r="AX141" s="250"/>
      <c r="AY141" s="18"/>
      <c r="AZ141" s="18"/>
      <c r="BA141" s="18"/>
      <c r="BB141" s="18"/>
      <c r="BC141" s="18"/>
      <c r="BD141" s="18"/>
      <c r="BE141" s="18"/>
      <c r="BF141" s="18"/>
      <c r="BG141" s="250"/>
      <c r="BH141" s="250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250"/>
      <c r="BU141" s="250"/>
      <c r="BV141" s="18"/>
      <c r="BW141" s="18"/>
      <c r="BX141" s="18"/>
      <c r="BY141" s="18"/>
      <c r="BZ141" s="18"/>
      <c r="CA141" s="18"/>
      <c r="CB141" s="18"/>
      <c r="CC141" s="18"/>
      <c r="CD141" s="250"/>
      <c r="CE141" s="250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250"/>
      <c r="CR141" s="250"/>
      <c r="CS141" s="18"/>
      <c r="CT141" s="18"/>
      <c r="CU141" s="18"/>
      <c r="CV141" s="18"/>
      <c r="CW141" s="18"/>
      <c r="CX141" s="18"/>
      <c r="CY141" s="18"/>
      <c r="CZ141" s="18"/>
      <c r="DA141" s="250"/>
      <c r="DB141" s="250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250"/>
      <c r="DO141" s="250"/>
      <c r="DP141" s="18"/>
      <c r="DQ141" s="18"/>
      <c r="DR141" s="18"/>
      <c r="DS141" s="18"/>
      <c r="DT141" s="18"/>
      <c r="DU141" s="18"/>
      <c r="DV141" s="18"/>
      <c r="DW141" s="18"/>
      <c r="DX141" s="250"/>
      <c r="DY141" s="250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270"/>
      <c r="EO141" s="18"/>
      <c r="EP141" s="18"/>
      <c r="EQ141" s="18"/>
      <c r="ER141" s="18"/>
      <c r="ES141" s="18"/>
      <c r="ET141" s="18"/>
      <c r="EU141" s="18"/>
      <c r="EV141" s="18"/>
      <c r="EW141" s="18"/>
    </row>
    <row r="142" spans="1:153" ht="14.25" customHeight="1">
      <c r="A142" s="37"/>
      <c r="B142" s="18"/>
      <c r="C142" s="250"/>
      <c r="D142" s="250"/>
      <c r="E142" s="18"/>
      <c r="F142" s="18"/>
      <c r="G142" s="18"/>
      <c r="H142" s="18"/>
      <c r="I142" s="18"/>
      <c r="J142" s="18"/>
      <c r="K142" s="18"/>
      <c r="L142" s="18"/>
      <c r="M142" s="250"/>
      <c r="N142" s="250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250"/>
      <c r="AA142" s="250"/>
      <c r="AB142" s="18"/>
      <c r="AC142" s="18"/>
      <c r="AD142" s="18"/>
      <c r="AE142" s="18"/>
      <c r="AF142" s="18"/>
      <c r="AG142" s="18"/>
      <c r="AH142" s="18"/>
      <c r="AI142" s="18"/>
      <c r="AJ142" s="250"/>
      <c r="AK142" s="250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250"/>
      <c r="AX142" s="250"/>
      <c r="AY142" s="18"/>
      <c r="AZ142" s="18"/>
      <c r="BA142" s="18"/>
      <c r="BB142" s="18"/>
      <c r="BC142" s="18"/>
      <c r="BD142" s="18"/>
      <c r="BE142" s="18"/>
      <c r="BF142" s="18"/>
      <c r="BG142" s="250"/>
      <c r="BH142" s="250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250"/>
      <c r="BU142" s="250"/>
      <c r="BV142" s="18"/>
      <c r="BW142" s="18"/>
      <c r="BX142" s="18"/>
      <c r="BY142" s="18"/>
      <c r="BZ142" s="18"/>
      <c r="CA142" s="18"/>
      <c r="CB142" s="18"/>
      <c r="CC142" s="18"/>
      <c r="CD142" s="250"/>
      <c r="CE142" s="250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250"/>
      <c r="CR142" s="250"/>
      <c r="CS142" s="18"/>
      <c r="CT142" s="18"/>
      <c r="CU142" s="18"/>
      <c r="CV142" s="18"/>
      <c r="CW142" s="18"/>
      <c r="CX142" s="18"/>
      <c r="CY142" s="18"/>
      <c r="CZ142" s="18"/>
      <c r="DA142" s="250"/>
      <c r="DB142" s="250"/>
      <c r="DC142" s="18"/>
      <c r="DD142" s="18"/>
      <c r="DE142" s="18"/>
      <c r="DF142" s="18"/>
      <c r="DG142" s="18"/>
      <c r="DH142" s="18"/>
      <c r="DI142" s="18"/>
      <c r="DJ142" s="18"/>
      <c r="DK142" s="18"/>
      <c r="DL142" s="18"/>
      <c r="DM142" s="18"/>
      <c r="DN142" s="250"/>
      <c r="DO142" s="250"/>
      <c r="DP142" s="18"/>
      <c r="DQ142" s="18"/>
      <c r="DR142" s="18"/>
      <c r="DS142" s="18"/>
      <c r="DT142" s="18"/>
      <c r="DU142" s="18"/>
      <c r="DV142" s="18"/>
      <c r="DW142" s="18"/>
      <c r="DX142" s="250"/>
      <c r="DY142" s="250"/>
      <c r="DZ142" s="18"/>
      <c r="EA142" s="18"/>
      <c r="EB142" s="18"/>
      <c r="EC142" s="18"/>
      <c r="ED142" s="18"/>
      <c r="EE142" s="18"/>
      <c r="EF142" s="18"/>
      <c r="EG142" s="18"/>
      <c r="EH142" s="18"/>
      <c r="EI142" s="18"/>
      <c r="EJ142" s="18"/>
      <c r="EK142" s="18"/>
      <c r="EL142" s="18"/>
      <c r="EM142" s="18"/>
      <c r="EN142" s="270"/>
      <c r="EO142" s="18"/>
      <c r="EP142" s="18"/>
      <c r="EQ142" s="18"/>
      <c r="ER142" s="18"/>
      <c r="ES142" s="18"/>
      <c r="ET142" s="18"/>
      <c r="EU142" s="18"/>
      <c r="EV142" s="18"/>
      <c r="EW142" s="18"/>
    </row>
    <row r="143" spans="1:153" ht="14.25" customHeight="1">
      <c r="A143" s="37"/>
      <c r="B143" s="18"/>
      <c r="C143" s="250"/>
      <c r="D143" s="250"/>
      <c r="E143" s="18"/>
      <c r="F143" s="18"/>
      <c r="G143" s="18"/>
      <c r="H143" s="18"/>
      <c r="I143" s="18"/>
      <c r="J143" s="18"/>
      <c r="K143" s="18"/>
      <c r="L143" s="18"/>
      <c r="M143" s="250"/>
      <c r="N143" s="250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250"/>
      <c r="AA143" s="250"/>
      <c r="AB143" s="18"/>
      <c r="AC143" s="18"/>
      <c r="AD143" s="18"/>
      <c r="AE143" s="18"/>
      <c r="AF143" s="18"/>
      <c r="AG143" s="18"/>
      <c r="AH143" s="18"/>
      <c r="AI143" s="18"/>
      <c r="AJ143" s="250"/>
      <c r="AK143" s="250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250"/>
      <c r="AX143" s="250"/>
      <c r="AY143" s="18"/>
      <c r="AZ143" s="18"/>
      <c r="BA143" s="18"/>
      <c r="BB143" s="18"/>
      <c r="BC143" s="18"/>
      <c r="BD143" s="18"/>
      <c r="BE143" s="18"/>
      <c r="BF143" s="18"/>
      <c r="BG143" s="250"/>
      <c r="BH143" s="250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250"/>
      <c r="BU143" s="250"/>
      <c r="BV143" s="18"/>
      <c r="BW143" s="18"/>
      <c r="BX143" s="18"/>
      <c r="BY143" s="18"/>
      <c r="BZ143" s="18"/>
      <c r="CA143" s="18"/>
      <c r="CB143" s="18"/>
      <c r="CC143" s="18"/>
      <c r="CD143" s="250"/>
      <c r="CE143" s="250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250"/>
      <c r="CR143" s="250"/>
      <c r="CS143" s="18"/>
      <c r="CT143" s="18"/>
      <c r="CU143" s="18"/>
      <c r="CV143" s="18"/>
      <c r="CW143" s="18"/>
      <c r="CX143" s="18"/>
      <c r="CY143" s="18"/>
      <c r="CZ143" s="18"/>
      <c r="DA143" s="250"/>
      <c r="DB143" s="250"/>
      <c r="DC143" s="18"/>
      <c r="DD143" s="18"/>
      <c r="DE143" s="18"/>
      <c r="DF143" s="18"/>
      <c r="DG143" s="18"/>
      <c r="DH143" s="18"/>
      <c r="DI143" s="18"/>
      <c r="DJ143" s="18"/>
      <c r="DK143" s="18"/>
      <c r="DL143" s="18"/>
      <c r="DM143" s="18"/>
      <c r="DN143" s="250"/>
      <c r="DO143" s="250"/>
      <c r="DP143" s="18"/>
      <c r="DQ143" s="18"/>
      <c r="DR143" s="18"/>
      <c r="DS143" s="18"/>
      <c r="DT143" s="18"/>
      <c r="DU143" s="18"/>
      <c r="DV143" s="18"/>
      <c r="DW143" s="18"/>
      <c r="DX143" s="250"/>
      <c r="DY143" s="250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270"/>
      <c r="EO143" s="18"/>
      <c r="EP143" s="18"/>
      <c r="EQ143" s="18"/>
      <c r="ER143" s="18"/>
      <c r="ES143" s="18"/>
      <c r="ET143" s="18"/>
      <c r="EU143" s="18"/>
      <c r="EV143" s="18"/>
      <c r="EW143" s="18"/>
    </row>
    <row r="144" spans="1:153" ht="14.25" customHeight="1">
      <c r="A144" s="37"/>
      <c r="B144" s="18"/>
      <c r="C144" s="250"/>
      <c r="D144" s="250"/>
      <c r="E144" s="18"/>
      <c r="F144" s="18"/>
      <c r="G144" s="18"/>
      <c r="H144" s="18"/>
      <c r="I144" s="18"/>
      <c r="J144" s="18"/>
      <c r="K144" s="18"/>
      <c r="L144" s="18"/>
      <c r="M144" s="250"/>
      <c r="N144" s="250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250"/>
      <c r="AA144" s="250"/>
      <c r="AB144" s="18"/>
      <c r="AC144" s="18"/>
      <c r="AD144" s="18"/>
      <c r="AE144" s="18"/>
      <c r="AF144" s="18"/>
      <c r="AG144" s="18"/>
      <c r="AH144" s="18"/>
      <c r="AI144" s="18"/>
      <c r="AJ144" s="250"/>
      <c r="AK144" s="250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250"/>
      <c r="AX144" s="250"/>
      <c r="AY144" s="18"/>
      <c r="AZ144" s="18"/>
      <c r="BA144" s="18"/>
      <c r="BB144" s="18"/>
      <c r="BC144" s="18"/>
      <c r="BD144" s="18"/>
      <c r="BE144" s="18"/>
      <c r="BF144" s="18"/>
      <c r="BG144" s="250"/>
      <c r="BH144" s="250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250"/>
      <c r="BU144" s="250"/>
      <c r="BV144" s="18"/>
      <c r="BW144" s="18"/>
      <c r="BX144" s="18"/>
      <c r="BY144" s="18"/>
      <c r="BZ144" s="18"/>
      <c r="CA144" s="18"/>
      <c r="CB144" s="18"/>
      <c r="CC144" s="18"/>
      <c r="CD144" s="250"/>
      <c r="CE144" s="250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250"/>
      <c r="CR144" s="250"/>
      <c r="CS144" s="18"/>
      <c r="CT144" s="18"/>
      <c r="CU144" s="18"/>
      <c r="CV144" s="18"/>
      <c r="CW144" s="18"/>
      <c r="CX144" s="18"/>
      <c r="CY144" s="18"/>
      <c r="CZ144" s="18"/>
      <c r="DA144" s="250"/>
      <c r="DB144" s="250"/>
      <c r="DC144" s="18"/>
      <c r="DD144" s="18"/>
      <c r="DE144" s="18"/>
      <c r="DF144" s="18"/>
      <c r="DG144" s="18"/>
      <c r="DH144" s="18"/>
      <c r="DI144" s="18"/>
      <c r="DJ144" s="18"/>
      <c r="DK144" s="18"/>
      <c r="DL144" s="18"/>
      <c r="DM144" s="18"/>
      <c r="DN144" s="250"/>
      <c r="DO144" s="250"/>
      <c r="DP144" s="18"/>
      <c r="DQ144" s="18"/>
      <c r="DR144" s="18"/>
      <c r="DS144" s="18"/>
      <c r="DT144" s="18"/>
      <c r="DU144" s="18"/>
      <c r="DV144" s="18"/>
      <c r="DW144" s="18"/>
      <c r="DX144" s="250"/>
      <c r="DY144" s="250"/>
      <c r="DZ144" s="18"/>
      <c r="EA144" s="18"/>
      <c r="EB144" s="18"/>
      <c r="EC144" s="18"/>
      <c r="ED144" s="18"/>
      <c r="EE144" s="18"/>
      <c r="EF144" s="18"/>
      <c r="EG144" s="18"/>
      <c r="EH144" s="18"/>
      <c r="EI144" s="18"/>
      <c r="EJ144" s="18"/>
      <c r="EK144" s="18"/>
      <c r="EL144" s="18"/>
      <c r="EM144" s="18"/>
      <c r="EN144" s="270"/>
      <c r="EO144" s="18"/>
      <c r="EP144" s="18"/>
      <c r="EQ144" s="18"/>
      <c r="ER144" s="18"/>
      <c r="ES144" s="18"/>
      <c r="ET144" s="18"/>
      <c r="EU144" s="18"/>
      <c r="EV144" s="18"/>
      <c r="EW144" s="18"/>
    </row>
    <row r="145" spans="1:153" ht="14.25" customHeight="1">
      <c r="A145" s="37"/>
      <c r="B145" s="18"/>
      <c r="C145" s="250"/>
      <c r="D145" s="250"/>
      <c r="E145" s="18"/>
      <c r="F145" s="18"/>
      <c r="G145" s="18"/>
      <c r="H145" s="18"/>
      <c r="I145" s="18"/>
      <c r="J145" s="18"/>
      <c r="K145" s="18"/>
      <c r="L145" s="18"/>
      <c r="M145" s="250"/>
      <c r="N145" s="250"/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250"/>
      <c r="AA145" s="250"/>
      <c r="AB145" s="18"/>
      <c r="AC145" s="18"/>
      <c r="AD145" s="18"/>
      <c r="AE145" s="18"/>
      <c r="AF145" s="18"/>
      <c r="AG145" s="18"/>
      <c r="AH145" s="18"/>
      <c r="AI145" s="18"/>
      <c r="AJ145" s="250"/>
      <c r="AK145" s="250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250"/>
      <c r="AX145" s="250"/>
      <c r="AY145" s="18"/>
      <c r="AZ145" s="18"/>
      <c r="BA145" s="18"/>
      <c r="BB145" s="18"/>
      <c r="BC145" s="18"/>
      <c r="BD145" s="18"/>
      <c r="BE145" s="18"/>
      <c r="BF145" s="18"/>
      <c r="BG145" s="250"/>
      <c r="BH145" s="250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250"/>
      <c r="BU145" s="250"/>
      <c r="BV145" s="18"/>
      <c r="BW145" s="18"/>
      <c r="BX145" s="18"/>
      <c r="BY145" s="18"/>
      <c r="BZ145" s="18"/>
      <c r="CA145" s="18"/>
      <c r="CB145" s="18"/>
      <c r="CC145" s="18"/>
      <c r="CD145" s="250"/>
      <c r="CE145" s="250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250"/>
      <c r="CR145" s="250"/>
      <c r="CS145" s="18"/>
      <c r="CT145" s="18"/>
      <c r="CU145" s="18"/>
      <c r="CV145" s="18"/>
      <c r="CW145" s="18"/>
      <c r="CX145" s="18"/>
      <c r="CY145" s="18"/>
      <c r="CZ145" s="18"/>
      <c r="DA145" s="250"/>
      <c r="DB145" s="250"/>
      <c r="DC145" s="18"/>
      <c r="DD145" s="18"/>
      <c r="DE145" s="18"/>
      <c r="DF145" s="18"/>
      <c r="DG145" s="18"/>
      <c r="DH145" s="18"/>
      <c r="DI145" s="18"/>
      <c r="DJ145" s="18"/>
      <c r="DK145" s="18"/>
      <c r="DL145" s="18"/>
      <c r="DM145" s="18"/>
      <c r="DN145" s="250"/>
      <c r="DO145" s="250"/>
      <c r="DP145" s="18"/>
      <c r="DQ145" s="18"/>
      <c r="DR145" s="18"/>
      <c r="DS145" s="18"/>
      <c r="DT145" s="18"/>
      <c r="DU145" s="18"/>
      <c r="DV145" s="18"/>
      <c r="DW145" s="18"/>
      <c r="DX145" s="250"/>
      <c r="DY145" s="250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270"/>
      <c r="EO145" s="18"/>
      <c r="EP145" s="18"/>
      <c r="EQ145" s="18"/>
      <c r="ER145" s="18"/>
      <c r="ES145" s="18"/>
      <c r="ET145" s="18"/>
      <c r="EU145" s="18"/>
      <c r="EV145" s="18"/>
      <c r="EW145" s="18"/>
    </row>
    <row r="146" spans="1:153" ht="14.25" customHeight="1">
      <c r="A146" s="37"/>
      <c r="B146" s="18"/>
      <c r="C146" s="250"/>
      <c r="D146" s="250"/>
      <c r="E146" s="18"/>
      <c r="F146" s="18"/>
      <c r="G146" s="18"/>
      <c r="H146" s="18"/>
      <c r="I146" s="18"/>
      <c r="J146" s="18"/>
      <c r="K146" s="18"/>
      <c r="L146" s="18"/>
      <c r="M146" s="250"/>
      <c r="N146" s="250"/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250"/>
      <c r="AA146" s="250"/>
      <c r="AB146" s="18"/>
      <c r="AC146" s="18"/>
      <c r="AD146" s="18"/>
      <c r="AE146" s="18"/>
      <c r="AF146" s="18"/>
      <c r="AG146" s="18"/>
      <c r="AH146" s="18"/>
      <c r="AI146" s="18"/>
      <c r="AJ146" s="250"/>
      <c r="AK146" s="250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250"/>
      <c r="AX146" s="250"/>
      <c r="AY146" s="18"/>
      <c r="AZ146" s="18"/>
      <c r="BA146" s="18"/>
      <c r="BB146" s="18"/>
      <c r="BC146" s="18"/>
      <c r="BD146" s="18"/>
      <c r="BE146" s="18"/>
      <c r="BF146" s="18"/>
      <c r="BG146" s="250"/>
      <c r="BH146" s="250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250"/>
      <c r="BU146" s="250"/>
      <c r="BV146" s="18"/>
      <c r="BW146" s="18"/>
      <c r="BX146" s="18"/>
      <c r="BY146" s="18"/>
      <c r="BZ146" s="18"/>
      <c r="CA146" s="18"/>
      <c r="CB146" s="18"/>
      <c r="CC146" s="18"/>
      <c r="CD146" s="250"/>
      <c r="CE146" s="250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250"/>
      <c r="CR146" s="250"/>
      <c r="CS146" s="18"/>
      <c r="CT146" s="18"/>
      <c r="CU146" s="18"/>
      <c r="CV146" s="18"/>
      <c r="CW146" s="18"/>
      <c r="CX146" s="18"/>
      <c r="CY146" s="18"/>
      <c r="CZ146" s="18"/>
      <c r="DA146" s="250"/>
      <c r="DB146" s="250"/>
      <c r="DC146" s="18"/>
      <c r="DD146" s="18"/>
      <c r="DE146" s="18"/>
      <c r="DF146" s="18"/>
      <c r="DG146" s="18"/>
      <c r="DH146" s="18"/>
      <c r="DI146" s="18"/>
      <c r="DJ146" s="18"/>
      <c r="DK146" s="18"/>
      <c r="DL146" s="18"/>
      <c r="DM146" s="18"/>
      <c r="DN146" s="250"/>
      <c r="DO146" s="250"/>
      <c r="DP146" s="18"/>
      <c r="DQ146" s="18"/>
      <c r="DR146" s="18"/>
      <c r="DS146" s="18"/>
      <c r="DT146" s="18"/>
      <c r="DU146" s="18"/>
      <c r="DV146" s="18"/>
      <c r="DW146" s="18"/>
      <c r="DX146" s="250"/>
      <c r="DY146" s="250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270"/>
      <c r="EO146" s="18"/>
      <c r="EP146" s="18"/>
      <c r="EQ146" s="18"/>
      <c r="ER146" s="18"/>
      <c r="ES146" s="18"/>
      <c r="ET146" s="18"/>
      <c r="EU146" s="18"/>
      <c r="EV146" s="18"/>
      <c r="EW146" s="18"/>
    </row>
    <row r="147" spans="1:153" ht="14.25" customHeight="1">
      <c r="A147" s="37"/>
      <c r="B147" s="18"/>
      <c r="C147" s="250"/>
      <c r="D147" s="250"/>
      <c r="E147" s="18"/>
      <c r="F147" s="18"/>
      <c r="G147" s="18"/>
      <c r="H147" s="18"/>
      <c r="I147" s="18"/>
      <c r="J147" s="18"/>
      <c r="K147" s="18"/>
      <c r="L147" s="18"/>
      <c r="M147" s="250"/>
      <c r="N147" s="250"/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250"/>
      <c r="AA147" s="250"/>
      <c r="AB147" s="18"/>
      <c r="AC147" s="18"/>
      <c r="AD147" s="18"/>
      <c r="AE147" s="18"/>
      <c r="AF147" s="18"/>
      <c r="AG147" s="18"/>
      <c r="AH147" s="18"/>
      <c r="AI147" s="18"/>
      <c r="AJ147" s="250"/>
      <c r="AK147" s="250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250"/>
      <c r="AX147" s="250"/>
      <c r="AY147" s="18"/>
      <c r="AZ147" s="18"/>
      <c r="BA147" s="18"/>
      <c r="BB147" s="18"/>
      <c r="BC147" s="18"/>
      <c r="BD147" s="18"/>
      <c r="BE147" s="18"/>
      <c r="BF147" s="18"/>
      <c r="BG147" s="250"/>
      <c r="BH147" s="250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250"/>
      <c r="BU147" s="250"/>
      <c r="BV147" s="18"/>
      <c r="BW147" s="18"/>
      <c r="BX147" s="18"/>
      <c r="BY147" s="18"/>
      <c r="BZ147" s="18"/>
      <c r="CA147" s="18"/>
      <c r="CB147" s="18"/>
      <c r="CC147" s="18"/>
      <c r="CD147" s="250"/>
      <c r="CE147" s="250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250"/>
      <c r="CR147" s="250"/>
      <c r="CS147" s="18"/>
      <c r="CT147" s="18"/>
      <c r="CU147" s="18"/>
      <c r="CV147" s="18"/>
      <c r="CW147" s="18"/>
      <c r="CX147" s="18"/>
      <c r="CY147" s="18"/>
      <c r="CZ147" s="18"/>
      <c r="DA147" s="250"/>
      <c r="DB147" s="250"/>
      <c r="DC147" s="18"/>
      <c r="DD147" s="18"/>
      <c r="DE147" s="18"/>
      <c r="DF147" s="18"/>
      <c r="DG147" s="18"/>
      <c r="DH147" s="18"/>
      <c r="DI147" s="18"/>
      <c r="DJ147" s="18"/>
      <c r="DK147" s="18"/>
      <c r="DL147" s="18"/>
      <c r="DM147" s="18"/>
      <c r="DN147" s="250"/>
      <c r="DO147" s="250"/>
      <c r="DP147" s="18"/>
      <c r="DQ147" s="18"/>
      <c r="DR147" s="18"/>
      <c r="DS147" s="18"/>
      <c r="DT147" s="18"/>
      <c r="DU147" s="18"/>
      <c r="DV147" s="18"/>
      <c r="DW147" s="18"/>
      <c r="DX147" s="250"/>
      <c r="DY147" s="250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270"/>
      <c r="EO147" s="18"/>
      <c r="EP147" s="18"/>
      <c r="EQ147" s="18"/>
      <c r="ER147" s="18"/>
      <c r="ES147" s="18"/>
      <c r="ET147" s="18"/>
      <c r="EU147" s="18"/>
      <c r="EV147" s="18"/>
      <c r="EW147" s="18"/>
    </row>
    <row r="148" spans="1:153" ht="14.25" customHeight="1">
      <c r="A148" s="37"/>
      <c r="B148" s="18"/>
      <c r="C148" s="250"/>
      <c r="D148" s="250"/>
      <c r="E148" s="18"/>
      <c r="F148" s="18"/>
      <c r="G148" s="18"/>
      <c r="H148" s="18"/>
      <c r="I148" s="18"/>
      <c r="J148" s="18"/>
      <c r="K148" s="18"/>
      <c r="L148" s="18"/>
      <c r="M148" s="250"/>
      <c r="N148" s="250"/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250"/>
      <c r="AA148" s="250"/>
      <c r="AB148" s="18"/>
      <c r="AC148" s="18"/>
      <c r="AD148" s="18"/>
      <c r="AE148" s="18"/>
      <c r="AF148" s="18"/>
      <c r="AG148" s="18"/>
      <c r="AH148" s="18"/>
      <c r="AI148" s="18"/>
      <c r="AJ148" s="250"/>
      <c r="AK148" s="250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250"/>
      <c r="AX148" s="250"/>
      <c r="AY148" s="18"/>
      <c r="AZ148" s="18"/>
      <c r="BA148" s="18"/>
      <c r="BB148" s="18"/>
      <c r="BC148" s="18"/>
      <c r="BD148" s="18"/>
      <c r="BE148" s="18"/>
      <c r="BF148" s="18"/>
      <c r="BG148" s="250"/>
      <c r="BH148" s="250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250"/>
      <c r="BU148" s="250"/>
      <c r="BV148" s="18"/>
      <c r="BW148" s="18"/>
      <c r="BX148" s="18"/>
      <c r="BY148" s="18"/>
      <c r="BZ148" s="18"/>
      <c r="CA148" s="18"/>
      <c r="CB148" s="18"/>
      <c r="CC148" s="18"/>
      <c r="CD148" s="250"/>
      <c r="CE148" s="250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250"/>
      <c r="CR148" s="250"/>
      <c r="CS148" s="18"/>
      <c r="CT148" s="18"/>
      <c r="CU148" s="18"/>
      <c r="CV148" s="18"/>
      <c r="CW148" s="18"/>
      <c r="CX148" s="18"/>
      <c r="CY148" s="18"/>
      <c r="CZ148" s="18"/>
      <c r="DA148" s="250"/>
      <c r="DB148" s="250"/>
      <c r="DC148" s="18"/>
      <c r="DD148" s="18"/>
      <c r="DE148" s="18"/>
      <c r="DF148" s="18"/>
      <c r="DG148" s="18"/>
      <c r="DH148" s="18"/>
      <c r="DI148" s="18"/>
      <c r="DJ148" s="18"/>
      <c r="DK148" s="18"/>
      <c r="DL148" s="18"/>
      <c r="DM148" s="18"/>
      <c r="DN148" s="250"/>
      <c r="DO148" s="250"/>
      <c r="DP148" s="18"/>
      <c r="DQ148" s="18"/>
      <c r="DR148" s="18"/>
      <c r="DS148" s="18"/>
      <c r="DT148" s="18"/>
      <c r="DU148" s="18"/>
      <c r="DV148" s="18"/>
      <c r="DW148" s="18"/>
      <c r="DX148" s="250"/>
      <c r="DY148" s="250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270"/>
      <c r="EO148" s="18"/>
      <c r="EP148" s="18"/>
      <c r="EQ148" s="18"/>
      <c r="ER148" s="18"/>
      <c r="ES148" s="18"/>
      <c r="ET148" s="18"/>
      <c r="EU148" s="18"/>
      <c r="EV148" s="18"/>
      <c r="EW148" s="18"/>
    </row>
    <row r="149" spans="1:153" ht="14.25" customHeight="1">
      <c r="A149" s="37"/>
      <c r="B149" s="18"/>
      <c r="C149" s="250"/>
      <c r="D149" s="250"/>
      <c r="E149" s="18"/>
      <c r="F149" s="18"/>
      <c r="G149" s="18"/>
      <c r="H149" s="18"/>
      <c r="I149" s="18"/>
      <c r="J149" s="18"/>
      <c r="K149" s="18"/>
      <c r="L149" s="18"/>
      <c r="M149" s="250"/>
      <c r="N149" s="250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250"/>
      <c r="AA149" s="250"/>
      <c r="AB149" s="18"/>
      <c r="AC149" s="18"/>
      <c r="AD149" s="18"/>
      <c r="AE149" s="18"/>
      <c r="AF149" s="18"/>
      <c r="AG149" s="18"/>
      <c r="AH149" s="18"/>
      <c r="AI149" s="18"/>
      <c r="AJ149" s="250"/>
      <c r="AK149" s="250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250"/>
      <c r="AX149" s="250"/>
      <c r="AY149" s="18"/>
      <c r="AZ149" s="18"/>
      <c r="BA149" s="18"/>
      <c r="BB149" s="18"/>
      <c r="BC149" s="18"/>
      <c r="BD149" s="18"/>
      <c r="BE149" s="18"/>
      <c r="BF149" s="18"/>
      <c r="BG149" s="250"/>
      <c r="BH149" s="250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250"/>
      <c r="BU149" s="250"/>
      <c r="BV149" s="18"/>
      <c r="BW149" s="18"/>
      <c r="BX149" s="18"/>
      <c r="BY149" s="18"/>
      <c r="BZ149" s="18"/>
      <c r="CA149" s="18"/>
      <c r="CB149" s="18"/>
      <c r="CC149" s="18"/>
      <c r="CD149" s="250"/>
      <c r="CE149" s="250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250"/>
      <c r="CR149" s="250"/>
      <c r="CS149" s="18"/>
      <c r="CT149" s="18"/>
      <c r="CU149" s="18"/>
      <c r="CV149" s="18"/>
      <c r="CW149" s="18"/>
      <c r="CX149" s="18"/>
      <c r="CY149" s="18"/>
      <c r="CZ149" s="18"/>
      <c r="DA149" s="250"/>
      <c r="DB149" s="250"/>
      <c r="DC149" s="18"/>
      <c r="DD149" s="18"/>
      <c r="DE149" s="18"/>
      <c r="DF149" s="18"/>
      <c r="DG149" s="18"/>
      <c r="DH149" s="18"/>
      <c r="DI149" s="18"/>
      <c r="DJ149" s="18"/>
      <c r="DK149" s="18"/>
      <c r="DL149" s="18"/>
      <c r="DM149" s="18"/>
      <c r="DN149" s="250"/>
      <c r="DO149" s="250"/>
      <c r="DP149" s="18"/>
      <c r="DQ149" s="18"/>
      <c r="DR149" s="18"/>
      <c r="DS149" s="18"/>
      <c r="DT149" s="18"/>
      <c r="DU149" s="18"/>
      <c r="DV149" s="18"/>
      <c r="DW149" s="18"/>
      <c r="DX149" s="250"/>
      <c r="DY149" s="250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270"/>
      <c r="EO149" s="18"/>
      <c r="EP149" s="18"/>
      <c r="EQ149" s="18"/>
      <c r="ER149" s="18"/>
      <c r="ES149" s="18"/>
      <c r="ET149" s="18"/>
      <c r="EU149" s="18"/>
      <c r="EV149" s="18"/>
      <c r="EW149" s="18"/>
    </row>
    <row r="150" spans="1:153" ht="14.25" customHeight="1">
      <c r="A150" s="37"/>
      <c r="B150" s="18"/>
      <c r="C150" s="250"/>
      <c r="D150" s="250"/>
      <c r="E150" s="18"/>
      <c r="F150" s="18"/>
      <c r="G150" s="18"/>
      <c r="H150" s="18"/>
      <c r="I150" s="18"/>
      <c r="J150" s="18"/>
      <c r="K150" s="18"/>
      <c r="L150" s="18"/>
      <c r="M150" s="250"/>
      <c r="N150" s="250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250"/>
      <c r="AA150" s="250"/>
      <c r="AB150" s="18"/>
      <c r="AC150" s="18"/>
      <c r="AD150" s="18"/>
      <c r="AE150" s="18"/>
      <c r="AF150" s="18"/>
      <c r="AG150" s="18"/>
      <c r="AH150" s="18"/>
      <c r="AI150" s="18"/>
      <c r="AJ150" s="250"/>
      <c r="AK150" s="250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250"/>
      <c r="AX150" s="250"/>
      <c r="AY150" s="18"/>
      <c r="AZ150" s="18"/>
      <c r="BA150" s="18"/>
      <c r="BB150" s="18"/>
      <c r="BC150" s="18"/>
      <c r="BD150" s="18"/>
      <c r="BE150" s="18"/>
      <c r="BF150" s="18"/>
      <c r="BG150" s="250"/>
      <c r="BH150" s="250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250"/>
      <c r="BU150" s="250"/>
      <c r="BV150" s="18"/>
      <c r="BW150" s="18"/>
      <c r="BX150" s="18"/>
      <c r="BY150" s="18"/>
      <c r="BZ150" s="18"/>
      <c r="CA150" s="18"/>
      <c r="CB150" s="18"/>
      <c r="CC150" s="18"/>
      <c r="CD150" s="250"/>
      <c r="CE150" s="250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250"/>
      <c r="CR150" s="250"/>
      <c r="CS150" s="18"/>
      <c r="CT150" s="18"/>
      <c r="CU150" s="18"/>
      <c r="CV150" s="18"/>
      <c r="CW150" s="18"/>
      <c r="CX150" s="18"/>
      <c r="CY150" s="18"/>
      <c r="CZ150" s="18"/>
      <c r="DA150" s="250"/>
      <c r="DB150" s="250"/>
      <c r="DC150" s="18"/>
      <c r="DD150" s="18"/>
      <c r="DE150" s="18"/>
      <c r="DF150" s="18"/>
      <c r="DG150" s="18"/>
      <c r="DH150" s="18"/>
      <c r="DI150" s="18"/>
      <c r="DJ150" s="18"/>
      <c r="DK150" s="18"/>
      <c r="DL150" s="18"/>
      <c r="DM150" s="18"/>
      <c r="DN150" s="250"/>
      <c r="DO150" s="250"/>
      <c r="DP150" s="18"/>
      <c r="DQ150" s="18"/>
      <c r="DR150" s="18"/>
      <c r="DS150" s="18"/>
      <c r="DT150" s="18"/>
      <c r="DU150" s="18"/>
      <c r="DV150" s="18"/>
      <c r="DW150" s="18"/>
      <c r="DX150" s="250"/>
      <c r="DY150" s="250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270"/>
      <c r="EO150" s="18"/>
      <c r="EP150" s="18"/>
      <c r="EQ150" s="18"/>
      <c r="ER150" s="18"/>
      <c r="ES150" s="18"/>
      <c r="ET150" s="18"/>
      <c r="EU150" s="18"/>
      <c r="EV150" s="18"/>
      <c r="EW150" s="18"/>
    </row>
    <row r="151" spans="1:153" ht="14.25" customHeight="1">
      <c r="A151" s="37"/>
      <c r="B151" s="18"/>
      <c r="C151" s="250"/>
      <c r="D151" s="250"/>
      <c r="E151" s="18"/>
      <c r="F151" s="18"/>
      <c r="G151" s="18"/>
      <c r="H151" s="18"/>
      <c r="I151" s="18"/>
      <c r="J151" s="18"/>
      <c r="K151" s="18"/>
      <c r="L151" s="18"/>
      <c r="M151" s="250"/>
      <c r="N151" s="250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250"/>
      <c r="AA151" s="250"/>
      <c r="AB151" s="18"/>
      <c r="AC151" s="18"/>
      <c r="AD151" s="18"/>
      <c r="AE151" s="18"/>
      <c r="AF151" s="18"/>
      <c r="AG151" s="18"/>
      <c r="AH151" s="18"/>
      <c r="AI151" s="18"/>
      <c r="AJ151" s="250"/>
      <c r="AK151" s="250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250"/>
      <c r="AX151" s="250"/>
      <c r="AY151" s="18"/>
      <c r="AZ151" s="18"/>
      <c r="BA151" s="18"/>
      <c r="BB151" s="18"/>
      <c r="BC151" s="18"/>
      <c r="BD151" s="18"/>
      <c r="BE151" s="18"/>
      <c r="BF151" s="18"/>
      <c r="BG151" s="250"/>
      <c r="BH151" s="250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250"/>
      <c r="BU151" s="250"/>
      <c r="BV151" s="18"/>
      <c r="BW151" s="18"/>
      <c r="BX151" s="18"/>
      <c r="BY151" s="18"/>
      <c r="BZ151" s="18"/>
      <c r="CA151" s="18"/>
      <c r="CB151" s="18"/>
      <c r="CC151" s="18"/>
      <c r="CD151" s="250"/>
      <c r="CE151" s="250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250"/>
      <c r="CR151" s="250"/>
      <c r="CS151" s="18"/>
      <c r="CT151" s="18"/>
      <c r="CU151" s="18"/>
      <c r="CV151" s="18"/>
      <c r="CW151" s="18"/>
      <c r="CX151" s="18"/>
      <c r="CY151" s="18"/>
      <c r="CZ151" s="18"/>
      <c r="DA151" s="250"/>
      <c r="DB151" s="250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250"/>
      <c r="DO151" s="250"/>
      <c r="DP151" s="18"/>
      <c r="DQ151" s="18"/>
      <c r="DR151" s="18"/>
      <c r="DS151" s="18"/>
      <c r="DT151" s="18"/>
      <c r="DU151" s="18"/>
      <c r="DV151" s="18"/>
      <c r="DW151" s="18"/>
      <c r="DX151" s="250"/>
      <c r="DY151" s="250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270"/>
      <c r="EO151" s="18"/>
      <c r="EP151" s="18"/>
      <c r="EQ151" s="18"/>
      <c r="ER151" s="18"/>
      <c r="ES151" s="18"/>
      <c r="ET151" s="18"/>
      <c r="EU151" s="18"/>
      <c r="EV151" s="18"/>
      <c r="EW151" s="18"/>
    </row>
    <row r="152" spans="1:153" ht="14.25" customHeight="1">
      <c r="A152" s="37"/>
      <c r="B152" s="18"/>
      <c r="C152" s="250"/>
      <c r="D152" s="250"/>
      <c r="E152" s="18"/>
      <c r="F152" s="18"/>
      <c r="G152" s="18"/>
      <c r="H152" s="18"/>
      <c r="I152" s="18"/>
      <c r="J152" s="18"/>
      <c r="K152" s="18"/>
      <c r="L152" s="18"/>
      <c r="M152" s="250"/>
      <c r="N152" s="250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250"/>
      <c r="AA152" s="250"/>
      <c r="AB152" s="18"/>
      <c r="AC152" s="18"/>
      <c r="AD152" s="18"/>
      <c r="AE152" s="18"/>
      <c r="AF152" s="18"/>
      <c r="AG152" s="18"/>
      <c r="AH152" s="18"/>
      <c r="AI152" s="18"/>
      <c r="AJ152" s="250"/>
      <c r="AK152" s="250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250"/>
      <c r="AX152" s="250"/>
      <c r="AY152" s="18"/>
      <c r="AZ152" s="18"/>
      <c r="BA152" s="18"/>
      <c r="BB152" s="18"/>
      <c r="BC152" s="18"/>
      <c r="BD152" s="18"/>
      <c r="BE152" s="18"/>
      <c r="BF152" s="18"/>
      <c r="BG152" s="250"/>
      <c r="BH152" s="250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250"/>
      <c r="BU152" s="250"/>
      <c r="BV152" s="18"/>
      <c r="BW152" s="18"/>
      <c r="BX152" s="18"/>
      <c r="BY152" s="18"/>
      <c r="BZ152" s="18"/>
      <c r="CA152" s="18"/>
      <c r="CB152" s="18"/>
      <c r="CC152" s="18"/>
      <c r="CD152" s="250"/>
      <c r="CE152" s="250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250"/>
      <c r="CR152" s="250"/>
      <c r="CS152" s="18"/>
      <c r="CT152" s="18"/>
      <c r="CU152" s="18"/>
      <c r="CV152" s="18"/>
      <c r="CW152" s="18"/>
      <c r="CX152" s="18"/>
      <c r="CY152" s="18"/>
      <c r="CZ152" s="18"/>
      <c r="DA152" s="250"/>
      <c r="DB152" s="250"/>
      <c r="DC152" s="18"/>
      <c r="DD152" s="18"/>
      <c r="DE152" s="18"/>
      <c r="DF152" s="18"/>
      <c r="DG152" s="18"/>
      <c r="DH152" s="18"/>
      <c r="DI152" s="18"/>
      <c r="DJ152" s="18"/>
      <c r="DK152" s="18"/>
      <c r="DL152" s="18"/>
      <c r="DM152" s="18"/>
      <c r="DN152" s="250"/>
      <c r="DO152" s="250"/>
      <c r="DP152" s="18"/>
      <c r="DQ152" s="18"/>
      <c r="DR152" s="18"/>
      <c r="DS152" s="18"/>
      <c r="DT152" s="18"/>
      <c r="DU152" s="18"/>
      <c r="DV152" s="18"/>
      <c r="DW152" s="18"/>
      <c r="DX152" s="250"/>
      <c r="DY152" s="250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270"/>
      <c r="EO152" s="18"/>
      <c r="EP152" s="18"/>
      <c r="EQ152" s="18"/>
      <c r="ER152" s="18"/>
      <c r="ES152" s="18"/>
      <c r="ET152" s="18"/>
      <c r="EU152" s="18"/>
      <c r="EV152" s="18"/>
      <c r="EW152" s="18"/>
    </row>
    <row r="153" spans="1:153" ht="14.25" customHeight="1">
      <c r="A153" s="37"/>
      <c r="B153" s="18"/>
      <c r="C153" s="250"/>
      <c r="D153" s="250"/>
      <c r="E153" s="18"/>
      <c r="F153" s="18"/>
      <c r="G153" s="18"/>
      <c r="H153" s="18"/>
      <c r="I153" s="18"/>
      <c r="J153" s="18"/>
      <c r="K153" s="18"/>
      <c r="L153" s="18"/>
      <c r="M153" s="250"/>
      <c r="N153" s="250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250"/>
      <c r="AA153" s="250"/>
      <c r="AB153" s="18"/>
      <c r="AC153" s="18"/>
      <c r="AD153" s="18"/>
      <c r="AE153" s="18"/>
      <c r="AF153" s="18"/>
      <c r="AG153" s="18"/>
      <c r="AH153" s="18"/>
      <c r="AI153" s="18"/>
      <c r="AJ153" s="250"/>
      <c r="AK153" s="250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250"/>
      <c r="AX153" s="250"/>
      <c r="AY153" s="18"/>
      <c r="AZ153" s="18"/>
      <c r="BA153" s="18"/>
      <c r="BB153" s="18"/>
      <c r="BC153" s="18"/>
      <c r="BD153" s="18"/>
      <c r="BE153" s="18"/>
      <c r="BF153" s="18"/>
      <c r="BG153" s="250"/>
      <c r="BH153" s="250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250"/>
      <c r="BU153" s="250"/>
      <c r="BV153" s="18"/>
      <c r="BW153" s="18"/>
      <c r="BX153" s="18"/>
      <c r="BY153" s="18"/>
      <c r="BZ153" s="18"/>
      <c r="CA153" s="18"/>
      <c r="CB153" s="18"/>
      <c r="CC153" s="18"/>
      <c r="CD153" s="250"/>
      <c r="CE153" s="250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250"/>
      <c r="CR153" s="250"/>
      <c r="CS153" s="18"/>
      <c r="CT153" s="18"/>
      <c r="CU153" s="18"/>
      <c r="CV153" s="18"/>
      <c r="CW153" s="18"/>
      <c r="CX153" s="18"/>
      <c r="CY153" s="18"/>
      <c r="CZ153" s="18"/>
      <c r="DA153" s="250"/>
      <c r="DB153" s="250"/>
      <c r="DC153" s="18"/>
      <c r="DD153" s="18"/>
      <c r="DE153" s="18"/>
      <c r="DF153" s="18"/>
      <c r="DG153" s="18"/>
      <c r="DH153" s="18"/>
      <c r="DI153" s="18"/>
      <c r="DJ153" s="18"/>
      <c r="DK153" s="18"/>
      <c r="DL153" s="18"/>
      <c r="DM153" s="18"/>
      <c r="DN153" s="250"/>
      <c r="DO153" s="250"/>
      <c r="DP153" s="18"/>
      <c r="DQ153" s="18"/>
      <c r="DR153" s="18"/>
      <c r="DS153" s="18"/>
      <c r="DT153" s="18"/>
      <c r="DU153" s="18"/>
      <c r="DV153" s="18"/>
      <c r="DW153" s="18"/>
      <c r="DX153" s="250"/>
      <c r="DY153" s="250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270"/>
      <c r="EO153" s="18"/>
      <c r="EP153" s="18"/>
      <c r="EQ153" s="18"/>
      <c r="ER153" s="18"/>
      <c r="ES153" s="18"/>
      <c r="ET153" s="18"/>
      <c r="EU153" s="18"/>
      <c r="EV153" s="18"/>
      <c r="EW153" s="18"/>
    </row>
    <row r="154" spans="1:153" ht="14.25" customHeight="1">
      <c r="A154" s="37"/>
      <c r="B154" s="18"/>
      <c r="C154" s="250"/>
      <c r="D154" s="250"/>
      <c r="E154" s="18"/>
      <c r="F154" s="18"/>
      <c r="G154" s="18"/>
      <c r="H154" s="18"/>
      <c r="I154" s="18"/>
      <c r="J154" s="18"/>
      <c r="K154" s="18"/>
      <c r="L154" s="18"/>
      <c r="M154" s="250"/>
      <c r="N154" s="250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250"/>
      <c r="AA154" s="250"/>
      <c r="AB154" s="18"/>
      <c r="AC154" s="18"/>
      <c r="AD154" s="18"/>
      <c r="AE154" s="18"/>
      <c r="AF154" s="18"/>
      <c r="AG154" s="18"/>
      <c r="AH154" s="18"/>
      <c r="AI154" s="18"/>
      <c r="AJ154" s="250"/>
      <c r="AK154" s="250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250"/>
      <c r="AX154" s="250"/>
      <c r="AY154" s="18"/>
      <c r="AZ154" s="18"/>
      <c r="BA154" s="18"/>
      <c r="BB154" s="18"/>
      <c r="BC154" s="18"/>
      <c r="BD154" s="18"/>
      <c r="BE154" s="18"/>
      <c r="BF154" s="18"/>
      <c r="BG154" s="250"/>
      <c r="BH154" s="250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250"/>
      <c r="BU154" s="250"/>
      <c r="BV154" s="18"/>
      <c r="BW154" s="18"/>
      <c r="BX154" s="18"/>
      <c r="BY154" s="18"/>
      <c r="BZ154" s="18"/>
      <c r="CA154" s="18"/>
      <c r="CB154" s="18"/>
      <c r="CC154" s="18"/>
      <c r="CD154" s="250"/>
      <c r="CE154" s="250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250"/>
      <c r="CR154" s="250"/>
      <c r="CS154" s="18"/>
      <c r="CT154" s="18"/>
      <c r="CU154" s="18"/>
      <c r="CV154" s="18"/>
      <c r="CW154" s="18"/>
      <c r="CX154" s="18"/>
      <c r="CY154" s="18"/>
      <c r="CZ154" s="18"/>
      <c r="DA154" s="250"/>
      <c r="DB154" s="250"/>
      <c r="DC154" s="18"/>
      <c r="DD154" s="18"/>
      <c r="DE154" s="18"/>
      <c r="DF154" s="18"/>
      <c r="DG154" s="18"/>
      <c r="DH154" s="18"/>
      <c r="DI154" s="18"/>
      <c r="DJ154" s="18"/>
      <c r="DK154" s="18"/>
      <c r="DL154" s="18"/>
      <c r="DM154" s="18"/>
      <c r="DN154" s="250"/>
      <c r="DO154" s="250"/>
      <c r="DP154" s="18"/>
      <c r="DQ154" s="18"/>
      <c r="DR154" s="18"/>
      <c r="DS154" s="18"/>
      <c r="DT154" s="18"/>
      <c r="DU154" s="18"/>
      <c r="DV154" s="18"/>
      <c r="DW154" s="18"/>
      <c r="DX154" s="250"/>
      <c r="DY154" s="250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270"/>
      <c r="EO154" s="18"/>
      <c r="EP154" s="18"/>
      <c r="EQ154" s="18"/>
      <c r="ER154" s="18"/>
      <c r="ES154" s="18"/>
      <c r="ET154" s="18"/>
      <c r="EU154" s="18"/>
      <c r="EV154" s="18"/>
      <c r="EW154" s="18"/>
    </row>
    <row r="155" spans="1:153" ht="14.25" customHeight="1">
      <c r="A155" s="37"/>
      <c r="B155" s="18"/>
      <c r="C155" s="250"/>
      <c r="D155" s="250"/>
      <c r="E155" s="18"/>
      <c r="F155" s="18"/>
      <c r="G155" s="18"/>
      <c r="H155" s="18"/>
      <c r="I155" s="18"/>
      <c r="J155" s="18"/>
      <c r="K155" s="18"/>
      <c r="L155" s="18"/>
      <c r="M155" s="250"/>
      <c r="N155" s="250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250"/>
      <c r="AA155" s="250"/>
      <c r="AB155" s="18"/>
      <c r="AC155" s="18"/>
      <c r="AD155" s="18"/>
      <c r="AE155" s="18"/>
      <c r="AF155" s="18"/>
      <c r="AG155" s="18"/>
      <c r="AH155" s="18"/>
      <c r="AI155" s="18"/>
      <c r="AJ155" s="250"/>
      <c r="AK155" s="250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250"/>
      <c r="AX155" s="250"/>
      <c r="AY155" s="18"/>
      <c r="AZ155" s="18"/>
      <c r="BA155" s="18"/>
      <c r="BB155" s="18"/>
      <c r="BC155" s="18"/>
      <c r="BD155" s="18"/>
      <c r="BE155" s="18"/>
      <c r="BF155" s="18"/>
      <c r="BG155" s="250"/>
      <c r="BH155" s="250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250"/>
      <c r="BU155" s="250"/>
      <c r="BV155" s="18"/>
      <c r="BW155" s="18"/>
      <c r="BX155" s="18"/>
      <c r="BY155" s="18"/>
      <c r="BZ155" s="18"/>
      <c r="CA155" s="18"/>
      <c r="CB155" s="18"/>
      <c r="CC155" s="18"/>
      <c r="CD155" s="250"/>
      <c r="CE155" s="250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250"/>
      <c r="CR155" s="250"/>
      <c r="CS155" s="18"/>
      <c r="CT155" s="18"/>
      <c r="CU155" s="18"/>
      <c r="CV155" s="18"/>
      <c r="CW155" s="18"/>
      <c r="CX155" s="18"/>
      <c r="CY155" s="18"/>
      <c r="CZ155" s="18"/>
      <c r="DA155" s="250"/>
      <c r="DB155" s="250"/>
      <c r="DC155" s="18"/>
      <c r="DD155" s="18"/>
      <c r="DE155" s="18"/>
      <c r="DF155" s="18"/>
      <c r="DG155" s="18"/>
      <c r="DH155" s="18"/>
      <c r="DI155" s="18"/>
      <c r="DJ155" s="18"/>
      <c r="DK155" s="18"/>
      <c r="DL155" s="18"/>
      <c r="DM155" s="18"/>
      <c r="DN155" s="250"/>
      <c r="DO155" s="250"/>
      <c r="DP155" s="18"/>
      <c r="DQ155" s="18"/>
      <c r="DR155" s="18"/>
      <c r="DS155" s="18"/>
      <c r="DT155" s="18"/>
      <c r="DU155" s="18"/>
      <c r="DV155" s="18"/>
      <c r="DW155" s="18"/>
      <c r="DX155" s="250"/>
      <c r="DY155" s="250"/>
      <c r="DZ155" s="18"/>
      <c r="EA155" s="18"/>
      <c r="EB155" s="18"/>
      <c r="EC155" s="18"/>
      <c r="ED155" s="18"/>
      <c r="EE155" s="18"/>
      <c r="EF155" s="18"/>
      <c r="EG155" s="18"/>
      <c r="EH155" s="18"/>
      <c r="EI155" s="18"/>
      <c r="EJ155" s="18"/>
      <c r="EK155" s="18"/>
      <c r="EL155" s="18"/>
      <c r="EM155" s="18"/>
      <c r="EN155" s="270"/>
      <c r="EO155" s="18"/>
      <c r="EP155" s="18"/>
      <c r="EQ155" s="18"/>
      <c r="ER155" s="18"/>
      <c r="ES155" s="18"/>
      <c r="ET155" s="18"/>
      <c r="EU155" s="18"/>
      <c r="EV155" s="18"/>
      <c r="EW155" s="18"/>
    </row>
    <row r="156" spans="1:153" ht="14.25" customHeight="1">
      <c r="A156" s="37"/>
      <c r="B156" s="18"/>
      <c r="C156" s="250"/>
      <c r="D156" s="250"/>
      <c r="E156" s="18"/>
      <c r="F156" s="18"/>
      <c r="G156" s="18"/>
      <c r="H156" s="18"/>
      <c r="I156" s="18"/>
      <c r="J156" s="18"/>
      <c r="K156" s="18"/>
      <c r="L156" s="18"/>
      <c r="M156" s="250"/>
      <c r="N156" s="250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250"/>
      <c r="AA156" s="250"/>
      <c r="AB156" s="18"/>
      <c r="AC156" s="18"/>
      <c r="AD156" s="18"/>
      <c r="AE156" s="18"/>
      <c r="AF156" s="18"/>
      <c r="AG156" s="18"/>
      <c r="AH156" s="18"/>
      <c r="AI156" s="18"/>
      <c r="AJ156" s="250"/>
      <c r="AK156" s="250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250"/>
      <c r="AX156" s="250"/>
      <c r="AY156" s="18"/>
      <c r="AZ156" s="18"/>
      <c r="BA156" s="18"/>
      <c r="BB156" s="18"/>
      <c r="BC156" s="18"/>
      <c r="BD156" s="18"/>
      <c r="BE156" s="18"/>
      <c r="BF156" s="18"/>
      <c r="BG156" s="250"/>
      <c r="BH156" s="250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250"/>
      <c r="BU156" s="250"/>
      <c r="BV156" s="18"/>
      <c r="BW156" s="18"/>
      <c r="BX156" s="18"/>
      <c r="BY156" s="18"/>
      <c r="BZ156" s="18"/>
      <c r="CA156" s="18"/>
      <c r="CB156" s="18"/>
      <c r="CC156" s="18"/>
      <c r="CD156" s="250"/>
      <c r="CE156" s="250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250"/>
      <c r="CR156" s="250"/>
      <c r="CS156" s="18"/>
      <c r="CT156" s="18"/>
      <c r="CU156" s="18"/>
      <c r="CV156" s="18"/>
      <c r="CW156" s="18"/>
      <c r="CX156" s="18"/>
      <c r="CY156" s="18"/>
      <c r="CZ156" s="18"/>
      <c r="DA156" s="250"/>
      <c r="DB156" s="250"/>
      <c r="DC156" s="18"/>
      <c r="DD156" s="18"/>
      <c r="DE156" s="18"/>
      <c r="DF156" s="18"/>
      <c r="DG156" s="18"/>
      <c r="DH156" s="18"/>
      <c r="DI156" s="18"/>
      <c r="DJ156" s="18"/>
      <c r="DK156" s="18"/>
      <c r="DL156" s="18"/>
      <c r="DM156" s="18"/>
      <c r="DN156" s="250"/>
      <c r="DO156" s="250"/>
      <c r="DP156" s="18"/>
      <c r="DQ156" s="18"/>
      <c r="DR156" s="18"/>
      <c r="DS156" s="18"/>
      <c r="DT156" s="18"/>
      <c r="DU156" s="18"/>
      <c r="DV156" s="18"/>
      <c r="DW156" s="18"/>
      <c r="DX156" s="250"/>
      <c r="DY156" s="250"/>
      <c r="DZ156" s="18"/>
      <c r="EA156" s="18"/>
      <c r="EB156" s="18"/>
      <c r="EC156" s="18"/>
      <c r="ED156" s="18"/>
      <c r="EE156" s="18"/>
      <c r="EF156" s="18"/>
      <c r="EG156" s="18"/>
      <c r="EH156" s="18"/>
      <c r="EI156" s="18"/>
      <c r="EJ156" s="18"/>
      <c r="EK156" s="18"/>
      <c r="EL156" s="18"/>
      <c r="EM156" s="18"/>
      <c r="EN156" s="270"/>
      <c r="EO156" s="18"/>
      <c r="EP156" s="18"/>
      <c r="EQ156" s="18"/>
      <c r="ER156" s="18"/>
      <c r="ES156" s="18"/>
      <c r="ET156" s="18"/>
      <c r="EU156" s="18"/>
      <c r="EV156" s="18"/>
      <c r="EW156" s="18"/>
    </row>
    <row r="157" spans="1:153" ht="14.25" customHeight="1">
      <c r="A157" s="37"/>
      <c r="B157" s="18"/>
      <c r="C157" s="250"/>
      <c r="D157" s="250"/>
      <c r="E157" s="18"/>
      <c r="F157" s="18"/>
      <c r="G157" s="18"/>
      <c r="H157" s="18"/>
      <c r="I157" s="18"/>
      <c r="J157" s="18"/>
      <c r="K157" s="18"/>
      <c r="L157" s="18"/>
      <c r="M157" s="250"/>
      <c r="N157" s="250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250"/>
      <c r="AA157" s="250"/>
      <c r="AB157" s="18"/>
      <c r="AC157" s="18"/>
      <c r="AD157" s="18"/>
      <c r="AE157" s="18"/>
      <c r="AF157" s="18"/>
      <c r="AG157" s="18"/>
      <c r="AH157" s="18"/>
      <c r="AI157" s="18"/>
      <c r="AJ157" s="250"/>
      <c r="AK157" s="250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250"/>
      <c r="AX157" s="250"/>
      <c r="AY157" s="18"/>
      <c r="AZ157" s="18"/>
      <c r="BA157" s="18"/>
      <c r="BB157" s="18"/>
      <c r="BC157" s="18"/>
      <c r="BD157" s="18"/>
      <c r="BE157" s="18"/>
      <c r="BF157" s="18"/>
      <c r="BG157" s="250"/>
      <c r="BH157" s="250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250"/>
      <c r="BU157" s="250"/>
      <c r="BV157" s="18"/>
      <c r="BW157" s="18"/>
      <c r="BX157" s="18"/>
      <c r="BY157" s="18"/>
      <c r="BZ157" s="18"/>
      <c r="CA157" s="18"/>
      <c r="CB157" s="18"/>
      <c r="CC157" s="18"/>
      <c r="CD157" s="250"/>
      <c r="CE157" s="250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250"/>
      <c r="CR157" s="250"/>
      <c r="CS157" s="18"/>
      <c r="CT157" s="18"/>
      <c r="CU157" s="18"/>
      <c r="CV157" s="18"/>
      <c r="CW157" s="18"/>
      <c r="CX157" s="18"/>
      <c r="CY157" s="18"/>
      <c r="CZ157" s="18"/>
      <c r="DA157" s="250"/>
      <c r="DB157" s="250"/>
      <c r="DC157" s="18"/>
      <c r="DD157" s="18"/>
      <c r="DE157" s="18"/>
      <c r="DF157" s="18"/>
      <c r="DG157" s="18"/>
      <c r="DH157" s="18"/>
      <c r="DI157" s="18"/>
      <c r="DJ157" s="18"/>
      <c r="DK157" s="18"/>
      <c r="DL157" s="18"/>
      <c r="DM157" s="18"/>
      <c r="DN157" s="250"/>
      <c r="DO157" s="250"/>
      <c r="DP157" s="18"/>
      <c r="DQ157" s="18"/>
      <c r="DR157" s="18"/>
      <c r="DS157" s="18"/>
      <c r="DT157" s="18"/>
      <c r="DU157" s="18"/>
      <c r="DV157" s="18"/>
      <c r="DW157" s="18"/>
      <c r="DX157" s="250"/>
      <c r="DY157" s="250"/>
      <c r="DZ157" s="18"/>
      <c r="EA157" s="18"/>
      <c r="EB157" s="18"/>
      <c r="EC157" s="18"/>
      <c r="ED157" s="18"/>
      <c r="EE157" s="18"/>
      <c r="EF157" s="18"/>
      <c r="EG157" s="18"/>
      <c r="EH157" s="18"/>
      <c r="EI157" s="18"/>
      <c r="EJ157" s="18"/>
      <c r="EK157" s="18"/>
      <c r="EL157" s="18"/>
      <c r="EM157" s="18"/>
      <c r="EN157" s="270"/>
      <c r="EO157" s="18"/>
      <c r="EP157" s="18"/>
      <c r="EQ157" s="18"/>
      <c r="ER157" s="18"/>
      <c r="ES157" s="18"/>
      <c r="ET157" s="18"/>
      <c r="EU157" s="18"/>
      <c r="EV157" s="18"/>
      <c r="EW157" s="18"/>
    </row>
    <row r="158" spans="1:153" ht="14.25" customHeight="1">
      <c r="A158" s="37"/>
      <c r="B158" s="18"/>
      <c r="C158" s="250"/>
      <c r="D158" s="250"/>
      <c r="E158" s="18"/>
      <c r="F158" s="18"/>
      <c r="G158" s="18"/>
      <c r="H158" s="18"/>
      <c r="I158" s="18"/>
      <c r="J158" s="18"/>
      <c r="K158" s="18"/>
      <c r="L158" s="18"/>
      <c r="M158" s="250"/>
      <c r="N158" s="250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250"/>
      <c r="AA158" s="250"/>
      <c r="AB158" s="18"/>
      <c r="AC158" s="18"/>
      <c r="AD158" s="18"/>
      <c r="AE158" s="18"/>
      <c r="AF158" s="18"/>
      <c r="AG158" s="18"/>
      <c r="AH158" s="18"/>
      <c r="AI158" s="18"/>
      <c r="AJ158" s="250"/>
      <c r="AK158" s="250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250"/>
      <c r="AX158" s="250"/>
      <c r="AY158" s="18"/>
      <c r="AZ158" s="18"/>
      <c r="BA158" s="18"/>
      <c r="BB158" s="18"/>
      <c r="BC158" s="18"/>
      <c r="BD158" s="18"/>
      <c r="BE158" s="18"/>
      <c r="BF158" s="18"/>
      <c r="BG158" s="250"/>
      <c r="BH158" s="250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250"/>
      <c r="BU158" s="250"/>
      <c r="BV158" s="18"/>
      <c r="BW158" s="18"/>
      <c r="BX158" s="18"/>
      <c r="BY158" s="18"/>
      <c r="BZ158" s="18"/>
      <c r="CA158" s="18"/>
      <c r="CB158" s="18"/>
      <c r="CC158" s="18"/>
      <c r="CD158" s="250"/>
      <c r="CE158" s="250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250"/>
      <c r="CR158" s="250"/>
      <c r="CS158" s="18"/>
      <c r="CT158" s="18"/>
      <c r="CU158" s="18"/>
      <c r="CV158" s="18"/>
      <c r="CW158" s="18"/>
      <c r="CX158" s="18"/>
      <c r="CY158" s="18"/>
      <c r="CZ158" s="18"/>
      <c r="DA158" s="250"/>
      <c r="DB158" s="250"/>
      <c r="DC158" s="18"/>
      <c r="DD158" s="18"/>
      <c r="DE158" s="18"/>
      <c r="DF158" s="18"/>
      <c r="DG158" s="18"/>
      <c r="DH158" s="18"/>
      <c r="DI158" s="18"/>
      <c r="DJ158" s="18"/>
      <c r="DK158" s="18"/>
      <c r="DL158" s="18"/>
      <c r="DM158" s="18"/>
      <c r="DN158" s="250"/>
      <c r="DO158" s="250"/>
      <c r="DP158" s="18"/>
      <c r="DQ158" s="18"/>
      <c r="DR158" s="18"/>
      <c r="DS158" s="18"/>
      <c r="DT158" s="18"/>
      <c r="DU158" s="18"/>
      <c r="DV158" s="18"/>
      <c r="DW158" s="18"/>
      <c r="DX158" s="250"/>
      <c r="DY158" s="250"/>
      <c r="DZ158" s="18"/>
      <c r="EA158" s="18"/>
      <c r="EB158" s="18"/>
      <c r="EC158" s="18"/>
      <c r="ED158" s="18"/>
      <c r="EE158" s="18"/>
      <c r="EF158" s="18"/>
      <c r="EG158" s="18"/>
      <c r="EH158" s="18"/>
      <c r="EI158" s="18"/>
      <c r="EJ158" s="18"/>
      <c r="EK158" s="18"/>
      <c r="EL158" s="18"/>
      <c r="EM158" s="18"/>
      <c r="EN158" s="270"/>
      <c r="EO158" s="18"/>
      <c r="EP158" s="18"/>
      <c r="EQ158" s="18"/>
      <c r="ER158" s="18"/>
      <c r="ES158" s="18"/>
      <c r="ET158" s="18"/>
      <c r="EU158" s="18"/>
      <c r="EV158" s="18"/>
      <c r="EW158" s="18"/>
    </row>
    <row r="159" spans="1:153" ht="14.25" customHeight="1">
      <c r="A159" s="37"/>
      <c r="B159" s="18"/>
      <c r="C159" s="250"/>
      <c r="D159" s="250"/>
      <c r="E159" s="18"/>
      <c r="F159" s="18"/>
      <c r="G159" s="18"/>
      <c r="H159" s="18"/>
      <c r="I159" s="18"/>
      <c r="J159" s="18"/>
      <c r="K159" s="18"/>
      <c r="L159" s="18"/>
      <c r="M159" s="250"/>
      <c r="N159" s="250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250"/>
      <c r="AA159" s="250"/>
      <c r="AB159" s="18"/>
      <c r="AC159" s="18"/>
      <c r="AD159" s="18"/>
      <c r="AE159" s="18"/>
      <c r="AF159" s="18"/>
      <c r="AG159" s="18"/>
      <c r="AH159" s="18"/>
      <c r="AI159" s="18"/>
      <c r="AJ159" s="250"/>
      <c r="AK159" s="250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250"/>
      <c r="AX159" s="250"/>
      <c r="AY159" s="18"/>
      <c r="AZ159" s="18"/>
      <c r="BA159" s="18"/>
      <c r="BB159" s="18"/>
      <c r="BC159" s="18"/>
      <c r="BD159" s="18"/>
      <c r="BE159" s="18"/>
      <c r="BF159" s="18"/>
      <c r="BG159" s="250"/>
      <c r="BH159" s="250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250"/>
      <c r="BU159" s="250"/>
      <c r="BV159" s="18"/>
      <c r="BW159" s="18"/>
      <c r="BX159" s="18"/>
      <c r="BY159" s="18"/>
      <c r="BZ159" s="18"/>
      <c r="CA159" s="18"/>
      <c r="CB159" s="18"/>
      <c r="CC159" s="18"/>
      <c r="CD159" s="250"/>
      <c r="CE159" s="250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250"/>
      <c r="CR159" s="250"/>
      <c r="CS159" s="18"/>
      <c r="CT159" s="18"/>
      <c r="CU159" s="18"/>
      <c r="CV159" s="18"/>
      <c r="CW159" s="18"/>
      <c r="CX159" s="18"/>
      <c r="CY159" s="18"/>
      <c r="CZ159" s="18"/>
      <c r="DA159" s="250"/>
      <c r="DB159" s="250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250"/>
      <c r="DO159" s="250"/>
      <c r="DP159" s="18"/>
      <c r="DQ159" s="18"/>
      <c r="DR159" s="18"/>
      <c r="DS159" s="18"/>
      <c r="DT159" s="18"/>
      <c r="DU159" s="18"/>
      <c r="DV159" s="18"/>
      <c r="DW159" s="18"/>
      <c r="DX159" s="250"/>
      <c r="DY159" s="250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270"/>
      <c r="EO159" s="18"/>
      <c r="EP159" s="18"/>
      <c r="EQ159" s="18"/>
      <c r="ER159" s="18"/>
      <c r="ES159" s="18"/>
      <c r="ET159" s="18"/>
      <c r="EU159" s="18"/>
      <c r="EV159" s="18"/>
      <c r="EW159" s="18"/>
    </row>
    <row r="160" spans="1:153" ht="14.25" customHeight="1">
      <c r="A160" s="37"/>
      <c r="B160" s="18"/>
      <c r="C160" s="250"/>
      <c r="D160" s="250"/>
      <c r="E160" s="18"/>
      <c r="F160" s="18"/>
      <c r="G160" s="18"/>
      <c r="H160" s="18"/>
      <c r="I160" s="18"/>
      <c r="J160" s="18"/>
      <c r="K160" s="18"/>
      <c r="L160" s="18"/>
      <c r="M160" s="250"/>
      <c r="N160" s="250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250"/>
      <c r="AA160" s="250"/>
      <c r="AB160" s="18"/>
      <c r="AC160" s="18"/>
      <c r="AD160" s="18"/>
      <c r="AE160" s="18"/>
      <c r="AF160" s="18"/>
      <c r="AG160" s="18"/>
      <c r="AH160" s="18"/>
      <c r="AI160" s="18"/>
      <c r="AJ160" s="250"/>
      <c r="AK160" s="250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250"/>
      <c r="AX160" s="250"/>
      <c r="AY160" s="18"/>
      <c r="AZ160" s="18"/>
      <c r="BA160" s="18"/>
      <c r="BB160" s="18"/>
      <c r="BC160" s="18"/>
      <c r="BD160" s="18"/>
      <c r="BE160" s="18"/>
      <c r="BF160" s="18"/>
      <c r="BG160" s="250"/>
      <c r="BH160" s="250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250"/>
      <c r="BU160" s="250"/>
      <c r="BV160" s="18"/>
      <c r="BW160" s="18"/>
      <c r="BX160" s="18"/>
      <c r="BY160" s="18"/>
      <c r="BZ160" s="18"/>
      <c r="CA160" s="18"/>
      <c r="CB160" s="18"/>
      <c r="CC160" s="18"/>
      <c r="CD160" s="250"/>
      <c r="CE160" s="250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250"/>
      <c r="CR160" s="250"/>
      <c r="CS160" s="18"/>
      <c r="CT160" s="18"/>
      <c r="CU160" s="18"/>
      <c r="CV160" s="18"/>
      <c r="CW160" s="18"/>
      <c r="CX160" s="18"/>
      <c r="CY160" s="18"/>
      <c r="CZ160" s="18"/>
      <c r="DA160" s="250"/>
      <c r="DB160" s="250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250"/>
      <c r="DO160" s="250"/>
      <c r="DP160" s="18"/>
      <c r="DQ160" s="18"/>
      <c r="DR160" s="18"/>
      <c r="DS160" s="18"/>
      <c r="DT160" s="18"/>
      <c r="DU160" s="18"/>
      <c r="DV160" s="18"/>
      <c r="DW160" s="18"/>
      <c r="DX160" s="250"/>
      <c r="DY160" s="250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270"/>
      <c r="EO160" s="18"/>
      <c r="EP160" s="18"/>
      <c r="EQ160" s="18"/>
      <c r="ER160" s="18"/>
      <c r="ES160" s="18"/>
      <c r="ET160" s="18"/>
      <c r="EU160" s="18"/>
      <c r="EV160" s="18"/>
      <c r="EW160" s="18"/>
    </row>
    <row r="161" spans="1:153" ht="14.25" customHeight="1">
      <c r="A161" s="37"/>
      <c r="B161" s="18"/>
      <c r="C161" s="250"/>
      <c r="D161" s="250"/>
      <c r="E161" s="18"/>
      <c r="F161" s="18"/>
      <c r="G161" s="18"/>
      <c r="H161" s="18"/>
      <c r="I161" s="18"/>
      <c r="J161" s="18"/>
      <c r="K161" s="18"/>
      <c r="L161" s="18"/>
      <c r="M161" s="250"/>
      <c r="N161" s="250"/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250"/>
      <c r="AA161" s="250"/>
      <c r="AB161" s="18"/>
      <c r="AC161" s="18"/>
      <c r="AD161" s="18"/>
      <c r="AE161" s="18"/>
      <c r="AF161" s="18"/>
      <c r="AG161" s="18"/>
      <c r="AH161" s="18"/>
      <c r="AI161" s="18"/>
      <c r="AJ161" s="250"/>
      <c r="AK161" s="250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250"/>
      <c r="AX161" s="250"/>
      <c r="AY161" s="18"/>
      <c r="AZ161" s="18"/>
      <c r="BA161" s="18"/>
      <c r="BB161" s="18"/>
      <c r="BC161" s="18"/>
      <c r="BD161" s="18"/>
      <c r="BE161" s="18"/>
      <c r="BF161" s="18"/>
      <c r="BG161" s="250"/>
      <c r="BH161" s="250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250"/>
      <c r="BU161" s="250"/>
      <c r="BV161" s="18"/>
      <c r="BW161" s="18"/>
      <c r="BX161" s="18"/>
      <c r="BY161" s="18"/>
      <c r="BZ161" s="18"/>
      <c r="CA161" s="18"/>
      <c r="CB161" s="18"/>
      <c r="CC161" s="18"/>
      <c r="CD161" s="250"/>
      <c r="CE161" s="250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250"/>
      <c r="CR161" s="250"/>
      <c r="CS161" s="18"/>
      <c r="CT161" s="18"/>
      <c r="CU161" s="18"/>
      <c r="CV161" s="18"/>
      <c r="CW161" s="18"/>
      <c r="CX161" s="18"/>
      <c r="CY161" s="18"/>
      <c r="CZ161" s="18"/>
      <c r="DA161" s="250"/>
      <c r="DB161" s="250"/>
      <c r="DC161" s="18"/>
      <c r="DD161" s="18"/>
      <c r="DE161" s="18"/>
      <c r="DF161" s="18"/>
      <c r="DG161" s="18"/>
      <c r="DH161" s="18"/>
      <c r="DI161" s="18"/>
      <c r="DJ161" s="18"/>
      <c r="DK161" s="18"/>
      <c r="DL161" s="18"/>
      <c r="DM161" s="18"/>
      <c r="DN161" s="250"/>
      <c r="DO161" s="250"/>
      <c r="DP161" s="18"/>
      <c r="DQ161" s="18"/>
      <c r="DR161" s="18"/>
      <c r="DS161" s="18"/>
      <c r="DT161" s="18"/>
      <c r="DU161" s="18"/>
      <c r="DV161" s="18"/>
      <c r="DW161" s="18"/>
      <c r="DX161" s="250"/>
      <c r="DY161" s="250"/>
      <c r="DZ161" s="18"/>
      <c r="EA161" s="18"/>
      <c r="EB161" s="18"/>
      <c r="EC161" s="18"/>
      <c r="ED161" s="18"/>
      <c r="EE161" s="18"/>
      <c r="EF161" s="18"/>
      <c r="EG161" s="18"/>
      <c r="EH161" s="18"/>
      <c r="EI161" s="18"/>
      <c r="EJ161" s="18"/>
      <c r="EK161" s="18"/>
      <c r="EL161" s="18"/>
      <c r="EM161" s="18"/>
      <c r="EN161" s="270"/>
      <c r="EO161" s="18"/>
      <c r="EP161" s="18"/>
      <c r="EQ161" s="18"/>
      <c r="ER161" s="18"/>
      <c r="ES161" s="18"/>
      <c r="ET161" s="18"/>
      <c r="EU161" s="18"/>
      <c r="EV161" s="18"/>
      <c r="EW161" s="18"/>
    </row>
    <row r="162" spans="1:153" ht="14.25" customHeight="1">
      <c r="A162" s="37"/>
      <c r="B162" s="18"/>
      <c r="C162" s="250"/>
      <c r="D162" s="250"/>
      <c r="E162" s="18"/>
      <c r="F162" s="18"/>
      <c r="G162" s="18"/>
      <c r="H162" s="18"/>
      <c r="I162" s="18"/>
      <c r="J162" s="18"/>
      <c r="K162" s="18"/>
      <c r="L162" s="18"/>
      <c r="M162" s="250"/>
      <c r="N162" s="250"/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250"/>
      <c r="AA162" s="250"/>
      <c r="AB162" s="18"/>
      <c r="AC162" s="18"/>
      <c r="AD162" s="18"/>
      <c r="AE162" s="18"/>
      <c r="AF162" s="18"/>
      <c r="AG162" s="18"/>
      <c r="AH162" s="18"/>
      <c r="AI162" s="18"/>
      <c r="AJ162" s="250"/>
      <c r="AK162" s="250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250"/>
      <c r="AX162" s="250"/>
      <c r="AY162" s="18"/>
      <c r="AZ162" s="18"/>
      <c r="BA162" s="18"/>
      <c r="BB162" s="18"/>
      <c r="BC162" s="18"/>
      <c r="BD162" s="18"/>
      <c r="BE162" s="18"/>
      <c r="BF162" s="18"/>
      <c r="BG162" s="250"/>
      <c r="BH162" s="250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250"/>
      <c r="BU162" s="250"/>
      <c r="BV162" s="18"/>
      <c r="BW162" s="18"/>
      <c r="BX162" s="18"/>
      <c r="BY162" s="18"/>
      <c r="BZ162" s="18"/>
      <c r="CA162" s="18"/>
      <c r="CB162" s="18"/>
      <c r="CC162" s="18"/>
      <c r="CD162" s="250"/>
      <c r="CE162" s="250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250"/>
      <c r="CR162" s="250"/>
      <c r="CS162" s="18"/>
      <c r="CT162" s="18"/>
      <c r="CU162" s="18"/>
      <c r="CV162" s="18"/>
      <c r="CW162" s="18"/>
      <c r="CX162" s="18"/>
      <c r="CY162" s="18"/>
      <c r="CZ162" s="18"/>
      <c r="DA162" s="250"/>
      <c r="DB162" s="250"/>
      <c r="DC162" s="18"/>
      <c r="DD162" s="18"/>
      <c r="DE162" s="18"/>
      <c r="DF162" s="18"/>
      <c r="DG162" s="18"/>
      <c r="DH162" s="18"/>
      <c r="DI162" s="18"/>
      <c r="DJ162" s="18"/>
      <c r="DK162" s="18"/>
      <c r="DL162" s="18"/>
      <c r="DM162" s="18"/>
      <c r="DN162" s="250"/>
      <c r="DO162" s="250"/>
      <c r="DP162" s="18"/>
      <c r="DQ162" s="18"/>
      <c r="DR162" s="18"/>
      <c r="DS162" s="18"/>
      <c r="DT162" s="18"/>
      <c r="DU162" s="18"/>
      <c r="DV162" s="18"/>
      <c r="DW162" s="18"/>
      <c r="DX162" s="250"/>
      <c r="DY162" s="250"/>
      <c r="DZ162" s="18"/>
      <c r="EA162" s="18"/>
      <c r="EB162" s="18"/>
      <c r="EC162" s="18"/>
      <c r="ED162" s="18"/>
      <c r="EE162" s="18"/>
      <c r="EF162" s="18"/>
      <c r="EG162" s="18"/>
      <c r="EH162" s="18"/>
      <c r="EI162" s="18"/>
      <c r="EJ162" s="18"/>
      <c r="EK162" s="18"/>
      <c r="EL162" s="18"/>
      <c r="EM162" s="18"/>
      <c r="EN162" s="270"/>
      <c r="EO162" s="18"/>
      <c r="EP162" s="18"/>
      <c r="EQ162" s="18"/>
      <c r="ER162" s="18"/>
      <c r="ES162" s="18"/>
      <c r="ET162" s="18"/>
      <c r="EU162" s="18"/>
      <c r="EV162" s="18"/>
      <c r="EW162" s="18"/>
    </row>
    <row r="163" spans="1:153" ht="14.25" customHeight="1">
      <c r="A163" s="37"/>
      <c r="B163" s="18"/>
      <c r="C163" s="250"/>
      <c r="D163" s="250"/>
      <c r="E163" s="18"/>
      <c r="F163" s="18"/>
      <c r="G163" s="18"/>
      <c r="H163" s="18"/>
      <c r="I163" s="18"/>
      <c r="J163" s="18"/>
      <c r="K163" s="18"/>
      <c r="L163" s="18"/>
      <c r="M163" s="250"/>
      <c r="N163" s="250"/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250"/>
      <c r="AA163" s="250"/>
      <c r="AB163" s="18"/>
      <c r="AC163" s="18"/>
      <c r="AD163" s="18"/>
      <c r="AE163" s="18"/>
      <c r="AF163" s="18"/>
      <c r="AG163" s="18"/>
      <c r="AH163" s="18"/>
      <c r="AI163" s="18"/>
      <c r="AJ163" s="250"/>
      <c r="AK163" s="250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250"/>
      <c r="AX163" s="250"/>
      <c r="AY163" s="18"/>
      <c r="AZ163" s="18"/>
      <c r="BA163" s="18"/>
      <c r="BB163" s="18"/>
      <c r="BC163" s="18"/>
      <c r="BD163" s="18"/>
      <c r="BE163" s="18"/>
      <c r="BF163" s="18"/>
      <c r="BG163" s="250"/>
      <c r="BH163" s="250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250"/>
      <c r="BU163" s="250"/>
      <c r="BV163" s="18"/>
      <c r="BW163" s="18"/>
      <c r="BX163" s="18"/>
      <c r="BY163" s="18"/>
      <c r="BZ163" s="18"/>
      <c r="CA163" s="18"/>
      <c r="CB163" s="18"/>
      <c r="CC163" s="18"/>
      <c r="CD163" s="250"/>
      <c r="CE163" s="250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250"/>
      <c r="CR163" s="250"/>
      <c r="CS163" s="18"/>
      <c r="CT163" s="18"/>
      <c r="CU163" s="18"/>
      <c r="CV163" s="18"/>
      <c r="CW163" s="18"/>
      <c r="CX163" s="18"/>
      <c r="CY163" s="18"/>
      <c r="CZ163" s="18"/>
      <c r="DA163" s="250"/>
      <c r="DB163" s="250"/>
      <c r="DC163" s="18"/>
      <c r="DD163" s="18"/>
      <c r="DE163" s="18"/>
      <c r="DF163" s="18"/>
      <c r="DG163" s="18"/>
      <c r="DH163" s="18"/>
      <c r="DI163" s="18"/>
      <c r="DJ163" s="18"/>
      <c r="DK163" s="18"/>
      <c r="DL163" s="18"/>
      <c r="DM163" s="18"/>
      <c r="DN163" s="250"/>
      <c r="DO163" s="250"/>
      <c r="DP163" s="18"/>
      <c r="DQ163" s="18"/>
      <c r="DR163" s="18"/>
      <c r="DS163" s="18"/>
      <c r="DT163" s="18"/>
      <c r="DU163" s="18"/>
      <c r="DV163" s="18"/>
      <c r="DW163" s="18"/>
      <c r="DX163" s="250"/>
      <c r="DY163" s="250"/>
      <c r="DZ163" s="18"/>
      <c r="EA163" s="18"/>
      <c r="EB163" s="18"/>
      <c r="EC163" s="18"/>
      <c r="ED163" s="18"/>
      <c r="EE163" s="18"/>
      <c r="EF163" s="18"/>
      <c r="EG163" s="18"/>
      <c r="EH163" s="18"/>
      <c r="EI163" s="18"/>
      <c r="EJ163" s="18"/>
      <c r="EK163" s="18"/>
      <c r="EL163" s="18"/>
      <c r="EM163" s="18"/>
      <c r="EN163" s="270"/>
      <c r="EO163" s="18"/>
      <c r="EP163" s="18"/>
      <c r="EQ163" s="18"/>
      <c r="ER163" s="18"/>
      <c r="ES163" s="18"/>
      <c r="ET163" s="18"/>
      <c r="EU163" s="18"/>
      <c r="EV163" s="18"/>
      <c r="EW163" s="18"/>
    </row>
    <row r="164" spans="1:153" ht="14.25" customHeight="1">
      <c r="A164" s="37"/>
      <c r="B164" s="18"/>
      <c r="C164" s="250"/>
      <c r="D164" s="250"/>
      <c r="E164" s="18"/>
      <c r="F164" s="18"/>
      <c r="G164" s="18"/>
      <c r="H164" s="18"/>
      <c r="I164" s="18"/>
      <c r="J164" s="18"/>
      <c r="K164" s="18"/>
      <c r="L164" s="18"/>
      <c r="M164" s="250"/>
      <c r="N164" s="250"/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250"/>
      <c r="AA164" s="250"/>
      <c r="AB164" s="18"/>
      <c r="AC164" s="18"/>
      <c r="AD164" s="18"/>
      <c r="AE164" s="18"/>
      <c r="AF164" s="18"/>
      <c r="AG164" s="18"/>
      <c r="AH164" s="18"/>
      <c r="AI164" s="18"/>
      <c r="AJ164" s="250"/>
      <c r="AK164" s="250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250"/>
      <c r="AX164" s="250"/>
      <c r="AY164" s="18"/>
      <c r="AZ164" s="18"/>
      <c r="BA164" s="18"/>
      <c r="BB164" s="18"/>
      <c r="BC164" s="18"/>
      <c r="BD164" s="18"/>
      <c r="BE164" s="18"/>
      <c r="BF164" s="18"/>
      <c r="BG164" s="250"/>
      <c r="BH164" s="250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250"/>
      <c r="BU164" s="250"/>
      <c r="BV164" s="18"/>
      <c r="BW164" s="18"/>
      <c r="BX164" s="18"/>
      <c r="BY164" s="18"/>
      <c r="BZ164" s="18"/>
      <c r="CA164" s="18"/>
      <c r="CB164" s="18"/>
      <c r="CC164" s="18"/>
      <c r="CD164" s="250"/>
      <c r="CE164" s="250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250"/>
      <c r="CR164" s="250"/>
      <c r="CS164" s="18"/>
      <c r="CT164" s="18"/>
      <c r="CU164" s="18"/>
      <c r="CV164" s="18"/>
      <c r="CW164" s="18"/>
      <c r="CX164" s="18"/>
      <c r="CY164" s="18"/>
      <c r="CZ164" s="18"/>
      <c r="DA164" s="250"/>
      <c r="DB164" s="250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250"/>
      <c r="DO164" s="250"/>
      <c r="DP164" s="18"/>
      <c r="DQ164" s="18"/>
      <c r="DR164" s="18"/>
      <c r="DS164" s="18"/>
      <c r="DT164" s="18"/>
      <c r="DU164" s="18"/>
      <c r="DV164" s="18"/>
      <c r="DW164" s="18"/>
      <c r="DX164" s="250"/>
      <c r="DY164" s="250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270"/>
      <c r="EO164" s="18"/>
      <c r="EP164" s="18"/>
      <c r="EQ164" s="18"/>
      <c r="ER164" s="18"/>
      <c r="ES164" s="18"/>
      <c r="ET164" s="18"/>
      <c r="EU164" s="18"/>
      <c r="EV164" s="18"/>
      <c r="EW164" s="18"/>
    </row>
    <row r="165" spans="1:153" ht="14.25" customHeight="1">
      <c r="A165" s="37"/>
      <c r="B165" s="18"/>
      <c r="C165" s="250"/>
      <c r="D165" s="250"/>
      <c r="E165" s="18"/>
      <c r="F165" s="18"/>
      <c r="G165" s="18"/>
      <c r="H165" s="18"/>
      <c r="I165" s="18"/>
      <c r="J165" s="18"/>
      <c r="K165" s="18"/>
      <c r="L165" s="18"/>
      <c r="M165" s="250"/>
      <c r="N165" s="250"/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250"/>
      <c r="AA165" s="250"/>
      <c r="AB165" s="18"/>
      <c r="AC165" s="18"/>
      <c r="AD165" s="18"/>
      <c r="AE165" s="18"/>
      <c r="AF165" s="18"/>
      <c r="AG165" s="18"/>
      <c r="AH165" s="18"/>
      <c r="AI165" s="18"/>
      <c r="AJ165" s="250"/>
      <c r="AK165" s="250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250"/>
      <c r="AX165" s="250"/>
      <c r="AY165" s="18"/>
      <c r="AZ165" s="18"/>
      <c r="BA165" s="18"/>
      <c r="BB165" s="18"/>
      <c r="BC165" s="18"/>
      <c r="BD165" s="18"/>
      <c r="BE165" s="18"/>
      <c r="BF165" s="18"/>
      <c r="BG165" s="250"/>
      <c r="BH165" s="250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250"/>
      <c r="BU165" s="250"/>
      <c r="BV165" s="18"/>
      <c r="BW165" s="18"/>
      <c r="BX165" s="18"/>
      <c r="BY165" s="18"/>
      <c r="BZ165" s="18"/>
      <c r="CA165" s="18"/>
      <c r="CB165" s="18"/>
      <c r="CC165" s="18"/>
      <c r="CD165" s="250"/>
      <c r="CE165" s="250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250"/>
      <c r="CR165" s="250"/>
      <c r="CS165" s="18"/>
      <c r="CT165" s="18"/>
      <c r="CU165" s="18"/>
      <c r="CV165" s="18"/>
      <c r="CW165" s="18"/>
      <c r="CX165" s="18"/>
      <c r="CY165" s="18"/>
      <c r="CZ165" s="18"/>
      <c r="DA165" s="250"/>
      <c r="DB165" s="250"/>
      <c r="DC165" s="18"/>
      <c r="DD165" s="18"/>
      <c r="DE165" s="18"/>
      <c r="DF165" s="18"/>
      <c r="DG165" s="18"/>
      <c r="DH165" s="18"/>
      <c r="DI165" s="18"/>
      <c r="DJ165" s="18"/>
      <c r="DK165" s="18"/>
      <c r="DL165" s="18"/>
      <c r="DM165" s="18"/>
      <c r="DN165" s="250"/>
      <c r="DO165" s="250"/>
      <c r="DP165" s="18"/>
      <c r="DQ165" s="18"/>
      <c r="DR165" s="18"/>
      <c r="DS165" s="18"/>
      <c r="DT165" s="18"/>
      <c r="DU165" s="18"/>
      <c r="DV165" s="18"/>
      <c r="DW165" s="18"/>
      <c r="DX165" s="250"/>
      <c r="DY165" s="250"/>
      <c r="DZ165" s="18"/>
      <c r="EA165" s="18"/>
      <c r="EB165" s="18"/>
      <c r="EC165" s="18"/>
      <c r="ED165" s="18"/>
      <c r="EE165" s="18"/>
      <c r="EF165" s="18"/>
      <c r="EG165" s="18"/>
      <c r="EH165" s="18"/>
      <c r="EI165" s="18"/>
      <c r="EJ165" s="18"/>
      <c r="EK165" s="18"/>
      <c r="EL165" s="18"/>
      <c r="EM165" s="18"/>
      <c r="EN165" s="270"/>
      <c r="EO165" s="18"/>
      <c r="EP165" s="18"/>
      <c r="EQ165" s="18"/>
      <c r="ER165" s="18"/>
      <c r="ES165" s="18"/>
      <c r="ET165" s="18"/>
      <c r="EU165" s="18"/>
      <c r="EV165" s="18"/>
      <c r="EW165" s="18"/>
    </row>
    <row r="166" spans="1:153" ht="14.25" customHeight="1">
      <c r="A166" s="37"/>
      <c r="B166" s="18"/>
      <c r="C166" s="250"/>
      <c r="D166" s="250"/>
      <c r="E166" s="18"/>
      <c r="F166" s="18"/>
      <c r="G166" s="18"/>
      <c r="H166" s="18"/>
      <c r="I166" s="18"/>
      <c r="J166" s="18"/>
      <c r="K166" s="18"/>
      <c r="L166" s="18"/>
      <c r="M166" s="250"/>
      <c r="N166" s="250"/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250"/>
      <c r="AA166" s="250"/>
      <c r="AB166" s="18"/>
      <c r="AC166" s="18"/>
      <c r="AD166" s="18"/>
      <c r="AE166" s="18"/>
      <c r="AF166" s="18"/>
      <c r="AG166" s="18"/>
      <c r="AH166" s="18"/>
      <c r="AI166" s="18"/>
      <c r="AJ166" s="250"/>
      <c r="AK166" s="250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250"/>
      <c r="AX166" s="250"/>
      <c r="AY166" s="18"/>
      <c r="AZ166" s="18"/>
      <c r="BA166" s="18"/>
      <c r="BB166" s="18"/>
      <c r="BC166" s="18"/>
      <c r="BD166" s="18"/>
      <c r="BE166" s="18"/>
      <c r="BF166" s="18"/>
      <c r="BG166" s="250"/>
      <c r="BH166" s="250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250"/>
      <c r="BU166" s="250"/>
      <c r="BV166" s="18"/>
      <c r="BW166" s="18"/>
      <c r="BX166" s="18"/>
      <c r="BY166" s="18"/>
      <c r="BZ166" s="18"/>
      <c r="CA166" s="18"/>
      <c r="CB166" s="18"/>
      <c r="CC166" s="18"/>
      <c r="CD166" s="250"/>
      <c r="CE166" s="250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250"/>
      <c r="CR166" s="250"/>
      <c r="CS166" s="18"/>
      <c r="CT166" s="18"/>
      <c r="CU166" s="18"/>
      <c r="CV166" s="18"/>
      <c r="CW166" s="18"/>
      <c r="CX166" s="18"/>
      <c r="CY166" s="18"/>
      <c r="CZ166" s="18"/>
      <c r="DA166" s="250"/>
      <c r="DB166" s="250"/>
      <c r="DC166" s="18"/>
      <c r="DD166" s="18"/>
      <c r="DE166" s="18"/>
      <c r="DF166" s="18"/>
      <c r="DG166" s="18"/>
      <c r="DH166" s="18"/>
      <c r="DI166" s="18"/>
      <c r="DJ166" s="18"/>
      <c r="DK166" s="18"/>
      <c r="DL166" s="18"/>
      <c r="DM166" s="18"/>
      <c r="DN166" s="250"/>
      <c r="DO166" s="250"/>
      <c r="DP166" s="18"/>
      <c r="DQ166" s="18"/>
      <c r="DR166" s="18"/>
      <c r="DS166" s="18"/>
      <c r="DT166" s="18"/>
      <c r="DU166" s="18"/>
      <c r="DV166" s="18"/>
      <c r="DW166" s="18"/>
      <c r="DX166" s="250"/>
      <c r="DY166" s="250"/>
      <c r="DZ166" s="18"/>
      <c r="EA166" s="18"/>
      <c r="EB166" s="18"/>
      <c r="EC166" s="18"/>
      <c r="ED166" s="18"/>
      <c r="EE166" s="18"/>
      <c r="EF166" s="18"/>
      <c r="EG166" s="18"/>
      <c r="EH166" s="18"/>
      <c r="EI166" s="18"/>
      <c r="EJ166" s="18"/>
      <c r="EK166" s="18"/>
      <c r="EL166" s="18"/>
      <c r="EM166" s="18"/>
      <c r="EN166" s="270"/>
      <c r="EO166" s="18"/>
      <c r="EP166" s="18"/>
      <c r="EQ166" s="18"/>
      <c r="ER166" s="18"/>
      <c r="ES166" s="18"/>
      <c r="ET166" s="18"/>
      <c r="EU166" s="18"/>
      <c r="EV166" s="18"/>
      <c r="EW166" s="18"/>
    </row>
    <row r="167" spans="1:153" ht="14.25" customHeight="1">
      <c r="A167" s="37"/>
      <c r="B167" s="18"/>
      <c r="C167" s="250"/>
      <c r="D167" s="250"/>
      <c r="E167" s="18"/>
      <c r="F167" s="18"/>
      <c r="G167" s="18"/>
      <c r="H167" s="18"/>
      <c r="I167" s="18"/>
      <c r="J167" s="18"/>
      <c r="K167" s="18"/>
      <c r="L167" s="18"/>
      <c r="M167" s="250"/>
      <c r="N167" s="250"/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250"/>
      <c r="AA167" s="250"/>
      <c r="AB167" s="18"/>
      <c r="AC167" s="18"/>
      <c r="AD167" s="18"/>
      <c r="AE167" s="18"/>
      <c r="AF167" s="18"/>
      <c r="AG167" s="18"/>
      <c r="AH167" s="18"/>
      <c r="AI167" s="18"/>
      <c r="AJ167" s="250"/>
      <c r="AK167" s="250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250"/>
      <c r="AX167" s="250"/>
      <c r="AY167" s="18"/>
      <c r="AZ167" s="18"/>
      <c r="BA167" s="18"/>
      <c r="BB167" s="18"/>
      <c r="BC167" s="18"/>
      <c r="BD167" s="18"/>
      <c r="BE167" s="18"/>
      <c r="BF167" s="18"/>
      <c r="BG167" s="250"/>
      <c r="BH167" s="250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250"/>
      <c r="BU167" s="250"/>
      <c r="BV167" s="18"/>
      <c r="BW167" s="18"/>
      <c r="BX167" s="18"/>
      <c r="BY167" s="18"/>
      <c r="BZ167" s="18"/>
      <c r="CA167" s="18"/>
      <c r="CB167" s="18"/>
      <c r="CC167" s="18"/>
      <c r="CD167" s="250"/>
      <c r="CE167" s="250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250"/>
      <c r="CR167" s="250"/>
      <c r="CS167" s="18"/>
      <c r="CT167" s="18"/>
      <c r="CU167" s="18"/>
      <c r="CV167" s="18"/>
      <c r="CW167" s="18"/>
      <c r="CX167" s="18"/>
      <c r="CY167" s="18"/>
      <c r="CZ167" s="18"/>
      <c r="DA167" s="250"/>
      <c r="DB167" s="250"/>
      <c r="DC167" s="18"/>
      <c r="DD167" s="18"/>
      <c r="DE167" s="18"/>
      <c r="DF167" s="18"/>
      <c r="DG167" s="18"/>
      <c r="DH167" s="18"/>
      <c r="DI167" s="18"/>
      <c r="DJ167" s="18"/>
      <c r="DK167" s="18"/>
      <c r="DL167" s="18"/>
      <c r="DM167" s="18"/>
      <c r="DN167" s="250"/>
      <c r="DO167" s="250"/>
      <c r="DP167" s="18"/>
      <c r="DQ167" s="18"/>
      <c r="DR167" s="18"/>
      <c r="DS167" s="18"/>
      <c r="DT167" s="18"/>
      <c r="DU167" s="18"/>
      <c r="DV167" s="18"/>
      <c r="DW167" s="18"/>
      <c r="DX167" s="250"/>
      <c r="DY167" s="250"/>
      <c r="DZ167" s="18"/>
      <c r="EA167" s="18"/>
      <c r="EB167" s="18"/>
      <c r="EC167" s="18"/>
      <c r="ED167" s="18"/>
      <c r="EE167" s="18"/>
      <c r="EF167" s="18"/>
      <c r="EG167" s="18"/>
      <c r="EH167" s="18"/>
      <c r="EI167" s="18"/>
      <c r="EJ167" s="18"/>
      <c r="EK167" s="18"/>
      <c r="EL167" s="18"/>
      <c r="EM167" s="18"/>
      <c r="EN167" s="270"/>
      <c r="EO167" s="18"/>
      <c r="EP167" s="18"/>
      <c r="EQ167" s="18"/>
      <c r="ER167" s="18"/>
      <c r="ES167" s="18"/>
      <c r="ET167" s="18"/>
      <c r="EU167" s="18"/>
      <c r="EV167" s="18"/>
      <c r="EW167" s="18"/>
    </row>
    <row r="168" spans="1:153" ht="14.25" customHeight="1">
      <c r="A168" s="37"/>
      <c r="B168" s="18"/>
      <c r="C168" s="250"/>
      <c r="D168" s="250"/>
      <c r="E168" s="18"/>
      <c r="F168" s="18"/>
      <c r="G168" s="18"/>
      <c r="H168" s="18"/>
      <c r="I168" s="18"/>
      <c r="J168" s="18"/>
      <c r="K168" s="18"/>
      <c r="L168" s="18"/>
      <c r="M168" s="250"/>
      <c r="N168" s="250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250"/>
      <c r="AA168" s="250"/>
      <c r="AB168" s="18"/>
      <c r="AC168" s="18"/>
      <c r="AD168" s="18"/>
      <c r="AE168" s="18"/>
      <c r="AF168" s="18"/>
      <c r="AG168" s="18"/>
      <c r="AH168" s="18"/>
      <c r="AI168" s="18"/>
      <c r="AJ168" s="250"/>
      <c r="AK168" s="250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250"/>
      <c r="AX168" s="250"/>
      <c r="AY168" s="18"/>
      <c r="AZ168" s="18"/>
      <c r="BA168" s="18"/>
      <c r="BB168" s="18"/>
      <c r="BC168" s="18"/>
      <c r="BD168" s="18"/>
      <c r="BE168" s="18"/>
      <c r="BF168" s="18"/>
      <c r="BG168" s="250"/>
      <c r="BH168" s="250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250"/>
      <c r="BU168" s="250"/>
      <c r="BV168" s="18"/>
      <c r="BW168" s="18"/>
      <c r="BX168" s="18"/>
      <c r="BY168" s="18"/>
      <c r="BZ168" s="18"/>
      <c r="CA168" s="18"/>
      <c r="CB168" s="18"/>
      <c r="CC168" s="18"/>
      <c r="CD168" s="250"/>
      <c r="CE168" s="250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250"/>
      <c r="CR168" s="250"/>
      <c r="CS168" s="18"/>
      <c r="CT168" s="18"/>
      <c r="CU168" s="18"/>
      <c r="CV168" s="18"/>
      <c r="CW168" s="18"/>
      <c r="CX168" s="18"/>
      <c r="CY168" s="18"/>
      <c r="CZ168" s="18"/>
      <c r="DA168" s="250"/>
      <c r="DB168" s="250"/>
      <c r="DC168" s="18"/>
      <c r="DD168" s="18"/>
      <c r="DE168" s="18"/>
      <c r="DF168" s="18"/>
      <c r="DG168" s="18"/>
      <c r="DH168" s="18"/>
      <c r="DI168" s="18"/>
      <c r="DJ168" s="18"/>
      <c r="DK168" s="18"/>
      <c r="DL168" s="18"/>
      <c r="DM168" s="18"/>
      <c r="DN168" s="250"/>
      <c r="DO168" s="250"/>
      <c r="DP168" s="18"/>
      <c r="DQ168" s="18"/>
      <c r="DR168" s="18"/>
      <c r="DS168" s="18"/>
      <c r="DT168" s="18"/>
      <c r="DU168" s="18"/>
      <c r="DV168" s="18"/>
      <c r="DW168" s="18"/>
      <c r="DX168" s="250"/>
      <c r="DY168" s="250"/>
      <c r="DZ168" s="18"/>
      <c r="EA168" s="18"/>
      <c r="EB168" s="18"/>
      <c r="EC168" s="18"/>
      <c r="ED168" s="18"/>
      <c r="EE168" s="18"/>
      <c r="EF168" s="18"/>
      <c r="EG168" s="18"/>
      <c r="EH168" s="18"/>
      <c r="EI168" s="18"/>
      <c r="EJ168" s="18"/>
      <c r="EK168" s="18"/>
      <c r="EL168" s="18"/>
      <c r="EM168" s="18"/>
      <c r="EN168" s="270"/>
      <c r="EO168" s="18"/>
      <c r="EP168" s="18"/>
      <c r="EQ168" s="18"/>
      <c r="ER168" s="18"/>
      <c r="ES168" s="18"/>
      <c r="ET168" s="18"/>
      <c r="EU168" s="18"/>
      <c r="EV168" s="18"/>
      <c r="EW168" s="18"/>
    </row>
    <row r="169" spans="1:153" ht="14.25" customHeight="1">
      <c r="A169" s="37"/>
      <c r="B169" s="18"/>
      <c r="C169" s="250"/>
      <c r="D169" s="250"/>
      <c r="E169" s="18"/>
      <c r="F169" s="18"/>
      <c r="G169" s="18"/>
      <c r="H169" s="18"/>
      <c r="I169" s="18"/>
      <c r="J169" s="18"/>
      <c r="K169" s="18"/>
      <c r="L169" s="18"/>
      <c r="M169" s="250"/>
      <c r="N169" s="250"/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250"/>
      <c r="AA169" s="250"/>
      <c r="AB169" s="18"/>
      <c r="AC169" s="18"/>
      <c r="AD169" s="18"/>
      <c r="AE169" s="18"/>
      <c r="AF169" s="18"/>
      <c r="AG169" s="18"/>
      <c r="AH169" s="18"/>
      <c r="AI169" s="18"/>
      <c r="AJ169" s="250"/>
      <c r="AK169" s="250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250"/>
      <c r="AX169" s="250"/>
      <c r="AY169" s="18"/>
      <c r="AZ169" s="18"/>
      <c r="BA169" s="18"/>
      <c r="BB169" s="18"/>
      <c r="BC169" s="18"/>
      <c r="BD169" s="18"/>
      <c r="BE169" s="18"/>
      <c r="BF169" s="18"/>
      <c r="BG169" s="250"/>
      <c r="BH169" s="250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250"/>
      <c r="BU169" s="250"/>
      <c r="BV169" s="18"/>
      <c r="BW169" s="18"/>
      <c r="BX169" s="18"/>
      <c r="BY169" s="18"/>
      <c r="BZ169" s="18"/>
      <c r="CA169" s="18"/>
      <c r="CB169" s="18"/>
      <c r="CC169" s="18"/>
      <c r="CD169" s="250"/>
      <c r="CE169" s="250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250"/>
      <c r="CR169" s="250"/>
      <c r="CS169" s="18"/>
      <c r="CT169" s="18"/>
      <c r="CU169" s="18"/>
      <c r="CV169" s="18"/>
      <c r="CW169" s="18"/>
      <c r="CX169" s="18"/>
      <c r="CY169" s="18"/>
      <c r="CZ169" s="18"/>
      <c r="DA169" s="250"/>
      <c r="DB169" s="250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250"/>
      <c r="DO169" s="250"/>
      <c r="DP169" s="18"/>
      <c r="DQ169" s="18"/>
      <c r="DR169" s="18"/>
      <c r="DS169" s="18"/>
      <c r="DT169" s="18"/>
      <c r="DU169" s="18"/>
      <c r="DV169" s="18"/>
      <c r="DW169" s="18"/>
      <c r="DX169" s="250"/>
      <c r="DY169" s="250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270"/>
      <c r="EO169" s="18"/>
      <c r="EP169" s="18"/>
      <c r="EQ169" s="18"/>
      <c r="ER169" s="18"/>
      <c r="ES169" s="18"/>
      <c r="ET169" s="18"/>
      <c r="EU169" s="18"/>
      <c r="EV169" s="18"/>
      <c r="EW169" s="18"/>
    </row>
    <row r="170" spans="1:153" ht="14.25" customHeight="1">
      <c r="A170" s="37"/>
      <c r="B170" s="18"/>
      <c r="C170" s="250"/>
      <c r="D170" s="250"/>
      <c r="E170" s="18"/>
      <c r="F170" s="18"/>
      <c r="G170" s="18"/>
      <c r="H170" s="18"/>
      <c r="I170" s="18"/>
      <c r="J170" s="18"/>
      <c r="K170" s="18"/>
      <c r="L170" s="18"/>
      <c r="M170" s="250"/>
      <c r="N170" s="250"/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250"/>
      <c r="AA170" s="250"/>
      <c r="AB170" s="18"/>
      <c r="AC170" s="18"/>
      <c r="AD170" s="18"/>
      <c r="AE170" s="18"/>
      <c r="AF170" s="18"/>
      <c r="AG170" s="18"/>
      <c r="AH170" s="18"/>
      <c r="AI170" s="18"/>
      <c r="AJ170" s="250"/>
      <c r="AK170" s="250"/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250"/>
      <c r="AX170" s="250"/>
      <c r="AY170" s="18"/>
      <c r="AZ170" s="18"/>
      <c r="BA170" s="18"/>
      <c r="BB170" s="18"/>
      <c r="BC170" s="18"/>
      <c r="BD170" s="18"/>
      <c r="BE170" s="18"/>
      <c r="BF170" s="18"/>
      <c r="BG170" s="250"/>
      <c r="BH170" s="250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250"/>
      <c r="BU170" s="250"/>
      <c r="BV170" s="18"/>
      <c r="BW170" s="18"/>
      <c r="BX170" s="18"/>
      <c r="BY170" s="18"/>
      <c r="BZ170" s="18"/>
      <c r="CA170" s="18"/>
      <c r="CB170" s="18"/>
      <c r="CC170" s="18"/>
      <c r="CD170" s="250"/>
      <c r="CE170" s="250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250"/>
      <c r="CR170" s="250"/>
      <c r="CS170" s="18"/>
      <c r="CT170" s="18"/>
      <c r="CU170" s="18"/>
      <c r="CV170" s="18"/>
      <c r="CW170" s="18"/>
      <c r="CX170" s="18"/>
      <c r="CY170" s="18"/>
      <c r="CZ170" s="18"/>
      <c r="DA170" s="250"/>
      <c r="DB170" s="250"/>
      <c r="DC170" s="18"/>
      <c r="DD170" s="18"/>
      <c r="DE170" s="18"/>
      <c r="DF170" s="18"/>
      <c r="DG170" s="18"/>
      <c r="DH170" s="18"/>
      <c r="DI170" s="18"/>
      <c r="DJ170" s="18"/>
      <c r="DK170" s="18"/>
      <c r="DL170" s="18"/>
      <c r="DM170" s="18"/>
      <c r="DN170" s="250"/>
      <c r="DO170" s="250"/>
      <c r="DP170" s="18"/>
      <c r="DQ170" s="18"/>
      <c r="DR170" s="18"/>
      <c r="DS170" s="18"/>
      <c r="DT170" s="18"/>
      <c r="DU170" s="18"/>
      <c r="DV170" s="18"/>
      <c r="DW170" s="18"/>
      <c r="DX170" s="250"/>
      <c r="DY170" s="250"/>
      <c r="DZ170" s="18"/>
      <c r="EA170" s="18"/>
      <c r="EB170" s="18"/>
      <c r="EC170" s="18"/>
      <c r="ED170" s="18"/>
      <c r="EE170" s="18"/>
      <c r="EF170" s="18"/>
      <c r="EG170" s="18"/>
      <c r="EH170" s="18"/>
      <c r="EI170" s="18"/>
      <c r="EJ170" s="18"/>
      <c r="EK170" s="18"/>
      <c r="EL170" s="18"/>
      <c r="EM170" s="18"/>
      <c r="EN170" s="270"/>
      <c r="EO170" s="18"/>
      <c r="EP170" s="18"/>
      <c r="EQ170" s="18"/>
      <c r="ER170" s="18"/>
      <c r="ES170" s="18"/>
      <c r="ET170" s="18"/>
      <c r="EU170" s="18"/>
      <c r="EV170" s="18"/>
      <c r="EW170" s="18"/>
    </row>
    <row r="171" spans="1:153" ht="14.25" customHeight="1">
      <c r="A171" s="37"/>
      <c r="B171" s="18"/>
      <c r="C171" s="250"/>
      <c r="D171" s="250"/>
      <c r="E171" s="18"/>
      <c r="F171" s="18"/>
      <c r="G171" s="18"/>
      <c r="H171" s="18"/>
      <c r="I171" s="18"/>
      <c r="J171" s="18"/>
      <c r="K171" s="18"/>
      <c r="L171" s="18"/>
      <c r="M171" s="250"/>
      <c r="N171" s="250"/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250"/>
      <c r="AA171" s="250"/>
      <c r="AB171" s="18"/>
      <c r="AC171" s="18"/>
      <c r="AD171" s="18"/>
      <c r="AE171" s="18"/>
      <c r="AF171" s="18"/>
      <c r="AG171" s="18"/>
      <c r="AH171" s="18"/>
      <c r="AI171" s="18"/>
      <c r="AJ171" s="250"/>
      <c r="AK171" s="250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250"/>
      <c r="AX171" s="250"/>
      <c r="AY171" s="18"/>
      <c r="AZ171" s="18"/>
      <c r="BA171" s="18"/>
      <c r="BB171" s="18"/>
      <c r="BC171" s="18"/>
      <c r="BD171" s="18"/>
      <c r="BE171" s="18"/>
      <c r="BF171" s="18"/>
      <c r="BG171" s="250"/>
      <c r="BH171" s="250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250"/>
      <c r="BU171" s="250"/>
      <c r="BV171" s="18"/>
      <c r="BW171" s="18"/>
      <c r="BX171" s="18"/>
      <c r="BY171" s="18"/>
      <c r="BZ171" s="18"/>
      <c r="CA171" s="18"/>
      <c r="CB171" s="18"/>
      <c r="CC171" s="18"/>
      <c r="CD171" s="250"/>
      <c r="CE171" s="250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250"/>
      <c r="CR171" s="250"/>
      <c r="CS171" s="18"/>
      <c r="CT171" s="18"/>
      <c r="CU171" s="18"/>
      <c r="CV171" s="18"/>
      <c r="CW171" s="18"/>
      <c r="CX171" s="18"/>
      <c r="CY171" s="18"/>
      <c r="CZ171" s="18"/>
      <c r="DA171" s="250"/>
      <c r="DB171" s="250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250"/>
      <c r="DO171" s="250"/>
      <c r="DP171" s="18"/>
      <c r="DQ171" s="18"/>
      <c r="DR171" s="18"/>
      <c r="DS171" s="18"/>
      <c r="DT171" s="18"/>
      <c r="DU171" s="18"/>
      <c r="DV171" s="18"/>
      <c r="DW171" s="18"/>
      <c r="DX171" s="250"/>
      <c r="DY171" s="250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270"/>
      <c r="EO171" s="18"/>
      <c r="EP171" s="18"/>
      <c r="EQ171" s="18"/>
      <c r="ER171" s="18"/>
      <c r="ES171" s="18"/>
      <c r="ET171" s="18"/>
      <c r="EU171" s="18"/>
      <c r="EV171" s="18"/>
      <c r="EW171" s="18"/>
    </row>
    <row r="172" spans="1:153" ht="14.25" customHeight="1">
      <c r="A172" s="37"/>
      <c r="B172" s="18"/>
      <c r="C172" s="250"/>
      <c r="D172" s="250"/>
      <c r="E172" s="18"/>
      <c r="F172" s="18"/>
      <c r="G172" s="18"/>
      <c r="H172" s="18"/>
      <c r="I172" s="18"/>
      <c r="J172" s="18"/>
      <c r="K172" s="18"/>
      <c r="L172" s="18"/>
      <c r="M172" s="250"/>
      <c r="N172" s="250"/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250"/>
      <c r="AA172" s="250"/>
      <c r="AB172" s="18"/>
      <c r="AC172" s="18"/>
      <c r="AD172" s="18"/>
      <c r="AE172" s="18"/>
      <c r="AF172" s="18"/>
      <c r="AG172" s="18"/>
      <c r="AH172" s="18"/>
      <c r="AI172" s="18"/>
      <c r="AJ172" s="250"/>
      <c r="AK172" s="250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250"/>
      <c r="AX172" s="250"/>
      <c r="AY172" s="18"/>
      <c r="AZ172" s="18"/>
      <c r="BA172" s="18"/>
      <c r="BB172" s="18"/>
      <c r="BC172" s="18"/>
      <c r="BD172" s="18"/>
      <c r="BE172" s="18"/>
      <c r="BF172" s="18"/>
      <c r="BG172" s="250"/>
      <c r="BH172" s="250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250"/>
      <c r="BU172" s="250"/>
      <c r="BV172" s="18"/>
      <c r="BW172" s="18"/>
      <c r="BX172" s="18"/>
      <c r="BY172" s="18"/>
      <c r="BZ172" s="18"/>
      <c r="CA172" s="18"/>
      <c r="CB172" s="18"/>
      <c r="CC172" s="18"/>
      <c r="CD172" s="250"/>
      <c r="CE172" s="250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250"/>
      <c r="CR172" s="250"/>
      <c r="CS172" s="18"/>
      <c r="CT172" s="18"/>
      <c r="CU172" s="18"/>
      <c r="CV172" s="18"/>
      <c r="CW172" s="18"/>
      <c r="CX172" s="18"/>
      <c r="CY172" s="18"/>
      <c r="CZ172" s="18"/>
      <c r="DA172" s="250"/>
      <c r="DB172" s="250"/>
      <c r="DC172" s="18"/>
      <c r="DD172" s="18"/>
      <c r="DE172" s="18"/>
      <c r="DF172" s="18"/>
      <c r="DG172" s="18"/>
      <c r="DH172" s="18"/>
      <c r="DI172" s="18"/>
      <c r="DJ172" s="18"/>
      <c r="DK172" s="18"/>
      <c r="DL172" s="18"/>
      <c r="DM172" s="18"/>
      <c r="DN172" s="250"/>
      <c r="DO172" s="250"/>
      <c r="DP172" s="18"/>
      <c r="DQ172" s="18"/>
      <c r="DR172" s="18"/>
      <c r="DS172" s="18"/>
      <c r="DT172" s="18"/>
      <c r="DU172" s="18"/>
      <c r="DV172" s="18"/>
      <c r="DW172" s="18"/>
      <c r="DX172" s="250"/>
      <c r="DY172" s="250"/>
      <c r="DZ172" s="18"/>
      <c r="EA172" s="18"/>
      <c r="EB172" s="18"/>
      <c r="EC172" s="18"/>
      <c r="ED172" s="18"/>
      <c r="EE172" s="18"/>
      <c r="EF172" s="18"/>
      <c r="EG172" s="18"/>
      <c r="EH172" s="18"/>
      <c r="EI172" s="18"/>
      <c r="EJ172" s="18"/>
      <c r="EK172" s="18"/>
      <c r="EL172" s="18"/>
      <c r="EM172" s="18"/>
      <c r="EN172" s="270"/>
      <c r="EO172" s="18"/>
      <c r="EP172" s="18"/>
      <c r="EQ172" s="18"/>
      <c r="ER172" s="18"/>
      <c r="ES172" s="18"/>
      <c r="ET172" s="18"/>
      <c r="EU172" s="18"/>
      <c r="EV172" s="18"/>
      <c r="EW172" s="18"/>
    </row>
    <row r="173" spans="1:153" ht="14.25" customHeight="1">
      <c r="A173" s="37"/>
      <c r="B173" s="18"/>
      <c r="C173" s="250"/>
      <c r="D173" s="250"/>
      <c r="E173" s="18"/>
      <c r="F173" s="18"/>
      <c r="G173" s="18"/>
      <c r="H173" s="18"/>
      <c r="I173" s="18"/>
      <c r="J173" s="18"/>
      <c r="K173" s="18"/>
      <c r="L173" s="18"/>
      <c r="M173" s="250"/>
      <c r="N173" s="250"/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250"/>
      <c r="AA173" s="250"/>
      <c r="AB173" s="18"/>
      <c r="AC173" s="18"/>
      <c r="AD173" s="18"/>
      <c r="AE173" s="18"/>
      <c r="AF173" s="18"/>
      <c r="AG173" s="18"/>
      <c r="AH173" s="18"/>
      <c r="AI173" s="18"/>
      <c r="AJ173" s="250"/>
      <c r="AK173" s="250"/>
      <c r="AL173" s="18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250"/>
      <c r="AX173" s="250"/>
      <c r="AY173" s="18"/>
      <c r="AZ173" s="18"/>
      <c r="BA173" s="18"/>
      <c r="BB173" s="18"/>
      <c r="BC173" s="18"/>
      <c r="BD173" s="18"/>
      <c r="BE173" s="18"/>
      <c r="BF173" s="18"/>
      <c r="BG173" s="250"/>
      <c r="BH173" s="250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250"/>
      <c r="BU173" s="250"/>
      <c r="BV173" s="18"/>
      <c r="BW173" s="18"/>
      <c r="BX173" s="18"/>
      <c r="BY173" s="18"/>
      <c r="BZ173" s="18"/>
      <c r="CA173" s="18"/>
      <c r="CB173" s="18"/>
      <c r="CC173" s="18"/>
      <c r="CD173" s="250"/>
      <c r="CE173" s="250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250"/>
      <c r="CR173" s="250"/>
      <c r="CS173" s="18"/>
      <c r="CT173" s="18"/>
      <c r="CU173" s="18"/>
      <c r="CV173" s="18"/>
      <c r="CW173" s="18"/>
      <c r="CX173" s="18"/>
      <c r="CY173" s="18"/>
      <c r="CZ173" s="18"/>
      <c r="DA173" s="250"/>
      <c r="DB173" s="250"/>
      <c r="DC173" s="18"/>
      <c r="DD173" s="18"/>
      <c r="DE173" s="18"/>
      <c r="DF173" s="18"/>
      <c r="DG173" s="18"/>
      <c r="DH173" s="18"/>
      <c r="DI173" s="18"/>
      <c r="DJ173" s="18"/>
      <c r="DK173" s="18"/>
      <c r="DL173" s="18"/>
      <c r="DM173" s="18"/>
      <c r="DN173" s="250"/>
      <c r="DO173" s="250"/>
      <c r="DP173" s="18"/>
      <c r="DQ173" s="18"/>
      <c r="DR173" s="18"/>
      <c r="DS173" s="18"/>
      <c r="DT173" s="18"/>
      <c r="DU173" s="18"/>
      <c r="DV173" s="18"/>
      <c r="DW173" s="18"/>
      <c r="DX173" s="250"/>
      <c r="DY173" s="250"/>
      <c r="DZ173" s="18"/>
      <c r="EA173" s="18"/>
      <c r="EB173" s="18"/>
      <c r="EC173" s="18"/>
      <c r="ED173" s="18"/>
      <c r="EE173" s="18"/>
      <c r="EF173" s="18"/>
      <c r="EG173" s="18"/>
      <c r="EH173" s="18"/>
      <c r="EI173" s="18"/>
      <c r="EJ173" s="18"/>
      <c r="EK173" s="18"/>
      <c r="EL173" s="18"/>
      <c r="EM173" s="18"/>
      <c r="EN173" s="270"/>
      <c r="EO173" s="18"/>
      <c r="EP173" s="18"/>
      <c r="EQ173" s="18"/>
      <c r="ER173" s="18"/>
      <c r="ES173" s="18"/>
      <c r="ET173" s="18"/>
      <c r="EU173" s="18"/>
      <c r="EV173" s="18"/>
      <c r="EW173" s="18"/>
    </row>
    <row r="174" spans="1:153" ht="14.25" customHeight="1">
      <c r="A174" s="37"/>
      <c r="B174" s="18"/>
      <c r="C174" s="250"/>
      <c r="D174" s="250"/>
      <c r="E174" s="18"/>
      <c r="F174" s="18"/>
      <c r="G174" s="18"/>
      <c r="H174" s="18"/>
      <c r="I174" s="18"/>
      <c r="J174" s="18"/>
      <c r="K174" s="18"/>
      <c r="L174" s="18"/>
      <c r="M174" s="250"/>
      <c r="N174" s="250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250"/>
      <c r="AA174" s="250"/>
      <c r="AB174" s="18"/>
      <c r="AC174" s="18"/>
      <c r="AD174" s="18"/>
      <c r="AE174" s="18"/>
      <c r="AF174" s="18"/>
      <c r="AG174" s="18"/>
      <c r="AH174" s="18"/>
      <c r="AI174" s="18"/>
      <c r="AJ174" s="250"/>
      <c r="AK174" s="250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250"/>
      <c r="AX174" s="250"/>
      <c r="AY174" s="18"/>
      <c r="AZ174" s="18"/>
      <c r="BA174" s="18"/>
      <c r="BB174" s="18"/>
      <c r="BC174" s="18"/>
      <c r="BD174" s="18"/>
      <c r="BE174" s="18"/>
      <c r="BF174" s="18"/>
      <c r="BG174" s="250"/>
      <c r="BH174" s="250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250"/>
      <c r="BU174" s="250"/>
      <c r="BV174" s="18"/>
      <c r="BW174" s="18"/>
      <c r="BX174" s="18"/>
      <c r="BY174" s="18"/>
      <c r="BZ174" s="18"/>
      <c r="CA174" s="18"/>
      <c r="CB174" s="18"/>
      <c r="CC174" s="18"/>
      <c r="CD174" s="250"/>
      <c r="CE174" s="250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250"/>
      <c r="CR174" s="250"/>
      <c r="CS174" s="18"/>
      <c r="CT174" s="18"/>
      <c r="CU174" s="18"/>
      <c r="CV174" s="18"/>
      <c r="CW174" s="18"/>
      <c r="CX174" s="18"/>
      <c r="CY174" s="18"/>
      <c r="CZ174" s="18"/>
      <c r="DA174" s="250"/>
      <c r="DB174" s="250"/>
      <c r="DC174" s="18"/>
      <c r="DD174" s="18"/>
      <c r="DE174" s="18"/>
      <c r="DF174" s="18"/>
      <c r="DG174" s="18"/>
      <c r="DH174" s="18"/>
      <c r="DI174" s="18"/>
      <c r="DJ174" s="18"/>
      <c r="DK174" s="18"/>
      <c r="DL174" s="18"/>
      <c r="DM174" s="18"/>
      <c r="DN174" s="250"/>
      <c r="DO174" s="250"/>
      <c r="DP174" s="18"/>
      <c r="DQ174" s="18"/>
      <c r="DR174" s="18"/>
      <c r="DS174" s="18"/>
      <c r="DT174" s="18"/>
      <c r="DU174" s="18"/>
      <c r="DV174" s="18"/>
      <c r="DW174" s="18"/>
      <c r="DX174" s="250"/>
      <c r="DY174" s="250"/>
      <c r="DZ174" s="18"/>
      <c r="EA174" s="18"/>
      <c r="EB174" s="18"/>
      <c r="EC174" s="18"/>
      <c r="ED174" s="18"/>
      <c r="EE174" s="18"/>
      <c r="EF174" s="18"/>
      <c r="EG174" s="18"/>
      <c r="EH174" s="18"/>
      <c r="EI174" s="18"/>
      <c r="EJ174" s="18"/>
      <c r="EK174" s="18"/>
      <c r="EL174" s="18"/>
      <c r="EM174" s="18"/>
      <c r="EN174" s="270"/>
      <c r="EO174" s="18"/>
      <c r="EP174" s="18"/>
      <c r="EQ174" s="18"/>
      <c r="ER174" s="18"/>
      <c r="ES174" s="18"/>
      <c r="ET174" s="18"/>
      <c r="EU174" s="18"/>
      <c r="EV174" s="18"/>
      <c r="EW174" s="18"/>
    </row>
    <row r="175" spans="1:153" ht="14.25" customHeight="1">
      <c r="A175" s="37"/>
      <c r="B175" s="18"/>
      <c r="C175" s="250"/>
      <c r="D175" s="250"/>
      <c r="E175" s="18"/>
      <c r="F175" s="18"/>
      <c r="G175" s="18"/>
      <c r="H175" s="18"/>
      <c r="I175" s="18"/>
      <c r="J175" s="18"/>
      <c r="K175" s="18"/>
      <c r="L175" s="18"/>
      <c r="M175" s="250"/>
      <c r="N175" s="250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250"/>
      <c r="AA175" s="250"/>
      <c r="AB175" s="18"/>
      <c r="AC175" s="18"/>
      <c r="AD175" s="18"/>
      <c r="AE175" s="18"/>
      <c r="AF175" s="18"/>
      <c r="AG175" s="18"/>
      <c r="AH175" s="18"/>
      <c r="AI175" s="18"/>
      <c r="AJ175" s="250"/>
      <c r="AK175" s="250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250"/>
      <c r="AX175" s="250"/>
      <c r="AY175" s="18"/>
      <c r="AZ175" s="18"/>
      <c r="BA175" s="18"/>
      <c r="BB175" s="18"/>
      <c r="BC175" s="18"/>
      <c r="BD175" s="18"/>
      <c r="BE175" s="18"/>
      <c r="BF175" s="18"/>
      <c r="BG175" s="250"/>
      <c r="BH175" s="250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250"/>
      <c r="BU175" s="250"/>
      <c r="BV175" s="18"/>
      <c r="BW175" s="18"/>
      <c r="BX175" s="18"/>
      <c r="BY175" s="18"/>
      <c r="BZ175" s="18"/>
      <c r="CA175" s="18"/>
      <c r="CB175" s="18"/>
      <c r="CC175" s="18"/>
      <c r="CD175" s="250"/>
      <c r="CE175" s="250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250"/>
      <c r="CR175" s="250"/>
      <c r="CS175" s="18"/>
      <c r="CT175" s="18"/>
      <c r="CU175" s="18"/>
      <c r="CV175" s="18"/>
      <c r="CW175" s="18"/>
      <c r="CX175" s="18"/>
      <c r="CY175" s="18"/>
      <c r="CZ175" s="18"/>
      <c r="DA175" s="250"/>
      <c r="DB175" s="250"/>
      <c r="DC175" s="18"/>
      <c r="DD175" s="18"/>
      <c r="DE175" s="18"/>
      <c r="DF175" s="18"/>
      <c r="DG175" s="18"/>
      <c r="DH175" s="18"/>
      <c r="DI175" s="18"/>
      <c r="DJ175" s="18"/>
      <c r="DK175" s="18"/>
      <c r="DL175" s="18"/>
      <c r="DM175" s="18"/>
      <c r="DN175" s="250"/>
      <c r="DO175" s="250"/>
      <c r="DP175" s="18"/>
      <c r="DQ175" s="18"/>
      <c r="DR175" s="18"/>
      <c r="DS175" s="18"/>
      <c r="DT175" s="18"/>
      <c r="DU175" s="18"/>
      <c r="DV175" s="18"/>
      <c r="DW175" s="18"/>
      <c r="DX175" s="250"/>
      <c r="DY175" s="250"/>
      <c r="DZ175" s="18"/>
      <c r="EA175" s="18"/>
      <c r="EB175" s="18"/>
      <c r="EC175" s="18"/>
      <c r="ED175" s="18"/>
      <c r="EE175" s="18"/>
      <c r="EF175" s="18"/>
      <c r="EG175" s="18"/>
      <c r="EH175" s="18"/>
      <c r="EI175" s="18"/>
      <c r="EJ175" s="18"/>
      <c r="EK175" s="18"/>
      <c r="EL175" s="18"/>
      <c r="EM175" s="18"/>
      <c r="EN175" s="270"/>
      <c r="EO175" s="18"/>
      <c r="EP175" s="18"/>
      <c r="EQ175" s="18"/>
      <c r="ER175" s="18"/>
      <c r="ES175" s="18"/>
      <c r="ET175" s="18"/>
      <c r="EU175" s="18"/>
      <c r="EV175" s="18"/>
      <c r="EW175" s="18"/>
    </row>
    <row r="176" spans="1:153" ht="14.25" customHeight="1">
      <c r="A176" s="37"/>
      <c r="B176" s="18"/>
      <c r="C176" s="250"/>
      <c r="D176" s="250"/>
      <c r="E176" s="18"/>
      <c r="F176" s="18"/>
      <c r="G176" s="18"/>
      <c r="H176" s="18"/>
      <c r="I176" s="18"/>
      <c r="J176" s="18"/>
      <c r="K176" s="18"/>
      <c r="L176" s="18"/>
      <c r="M176" s="250"/>
      <c r="N176" s="250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250"/>
      <c r="AA176" s="250"/>
      <c r="AB176" s="18"/>
      <c r="AC176" s="18"/>
      <c r="AD176" s="18"/>
      <c r="AE176" s="18"/>
      <c r="AF176" s="18"/>
      <c r="AG176" s="18"/>
      <c r="AH176" s="18"/>
      <c r="AI176" s="18"/>
      <c r="AJ176" s="250"/>
      <c r="AK176" s="250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250"/>
      <c r="AX176" s="250"/>
      <c r="AY176" s="18"/>
      <c r="AZ176" s="18"/>
      <c r="BA176" s="18"/>
      <c r="BB176" s="18"/>
      <c r="BC176" s="18"/>
      <c r="BD176" s="18"/>
      <c r="BE176" s="18"/>
      <c r="BF176" s="18"/>
      <c r="BG176" s="250"/>
      <c r="BH176" s="250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250"/>
      <c r="BU176" s="250"/>
      <c r="BV176" s="18"/>
      <c r="BW176" s="18"/>
      <c r="BX176" s="18"/>
      <c r="BY176" s="18"/>
      <c r="BZ176" s="18"/>
      <c r="CA176" s="18"/>
      <c r="CB176" s="18"/>
      <c r="CC176" s="18"/>
      <c r="CD176" s="250"/>
      <c r="CE176" s="250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250"/>
      <c r="CR176" s="250"/>
      <c r="CS176" s="18"/>
      <c r="CT176" s="18"/>
      <c r="CU176" s="18"/>
      <c r="CV176" s="18"/>
      <c r="CW176" s="18"/>
      <c r="CX176" s="18"/>
      <c r="CY176" s="18"/>
      <c r="CZ176" s="18"/>
      <c r="DA176" s="250"/>
      <c r="DB176" s="250"/>
      <c r="DC176" s="18"/>
      <c r="DD176" s="18"/>
      <c r="DE176" s="18"/>
      <c r="DF176" s="18"/>
      <c r="DG176" s="18"/>
      <c r="DH176" s="18"/>
      <c r="DI176" s="18"/>
      <c r="DJ176" s="18"/>
      <c r="DK176" s="18"/>
      <c r="DL176" s="18"/>
      <c r="DM176" s="18"/>
      <c r="DN176" s="250"/>
      <c r="DO176" s="250"/>
      <c r="DP176" s="18"/>
      <c r="DQ176" s="18"/>
      <c r="DR176" s="18"/>
      <c r="DS176" s="18"/>
      <c r="DT176" s="18"/>
      <c r="DU176" s="18"/>
      <c r="DV176" s="18"/>
      <c r="DW176" s="18"/>
      <c r="DX176" s="250"/>
      <c r="DY176" s="250"/>
      <c r="DZ176" s="18"/>
      <c r="EA176" s="18"/>
      <c r="EB176" s="18"/>
      <c r="EC176" s="18"/>
      <c r="ED176" s="18"/>
      <c r="EE176" s="18"/>
      <c r="EF176" s="18"/>
      <c r="EG176" s="18"/>
      <c r="EH176" s="18"/>
      <c r="EI176" s="18"/>
      <c r="EJ176" s="18"/>
      <c r="EK176" s="18"/>
      <c r="EL176" s="18"/>
      <c r="EM176" s="18"/>
      <c r="EN176" s="270"/>
      <c r="EO176" s="18"/>
      <c r="EP176" s="18"/>
      <c r="EQ176" s="18"/>
      <c r="ER176" s="18"/>
      <c r="ES176" s="18"/>
      <c r="ET176" s="18"/>
      <c r="EU176" s="18"/>
      <c r="EV176" s="18"/>
      <c r="EW176" s="18"/>
    </row>
    <row r="177" spans="1:153" ht="14.25" customHeight="1">
      <c r="A177" s="37"/>
      <c r="B177" s="18"/>
      <c r="C177" s="250"/>
      <c r="D177" s="250"/>
      <c r="E177" s="18"/>
      <c r="F177" s="18"/>
      <c r="G177" s="18"/>
      <c r="H177" s="18"/>
      <c r="I177" s="18"/>
      <c r="J177" s="18"/>
      <c r="K177" s="18"/>
      <c r="L177" s="18"/>
      <c r="M177" s="250"/>
      <c r="N177" s="250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250"/>
      <c r="AA177" s="250"/>
      <c r="AB177" s="18"/>
      <c r="AC177" s="18"/>
      <c r="AD177" s="18"/>
      <c r="AE177" s="18"/>
      <c r="AF177" s="18"/>
      <c r="AG177" s="18"/>
      <c r="AH177" s="18"/>
      <c r="AI177" s="18"/>
      <c r="AJ177" s="250"/>
      <c r="AK177" s="250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250"/>
      <c r="AX177" s="250"/>
      <c r="AY177" s="18"/>
      <c r="AZ177" s="18"/>
      <c r="BA177" s="18"/>
      <c r="BB177" s="18"/>
      <c r="BC177" s="18"/>
      <c r="BD177" s="18"/>
      <c r="BE177" s="18"/>
      <c r="BF177" s="18"/>
      <c r="BG177" s="250"/>
      <c r="BH177" s="250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250"/>
      <c r="BU177" s="250"/>
      <c r="BV177" s="18"/>
      <c r="BW177" s="18"/>
      <c r="BX177" s="18"/>
      <c r="BY177" s="18"/>
      <c r="BZ177" s="18"/>
      <c r="CA177" s="18"/>
      <c r="CB177" s="18"/>
      <c r="CC177" s="18"/>
      <c r="CD177" s="250"/>
      <c r="CE177" s="250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250"/>
      <c r="CR177" s="250"/>
      <c r="CS177" s="18"/>
      <c r="CT177" s="18"/>
      <c r="CU177" s="18"/>
      <c r="CV177" s="18"/>
      <c r="CW177" s="18"/>
      <c r="CX177" s="18"/>
      <c r="CY177" s="18"/>
      <c r="CZ177" s="18"/>
      <c r="DA177" s="250"/>
      <c r="DB177" s="250"/>
      <c r="DC177" s="18"/>
      <c r="DD177" s="18"/>
      <c r="DE177" s="18"/>
      <c r="DF177" s="18"/>
      <c r="DG177" s="18"/>
      <c r="DH177" s="18"/>
      <c r="DI177" s="18"/>
      <c r="DJ177" s="18"/>
      <c r="DK177" s="18"/>
      <c r="DL177" s="18"/>
      <c r="DM177" s="18"/>
      <c r="DN177" s="250"/>
      <c r="DO177" s="250"/>
      <c r="DP177" s="18"/>
      <c r="DQ177" s="18"/>
      <c r="DR177" s="18"/>
      <c r="DS177" s="18"/>
      <c r="DT177" s="18"/>
      <c r="DU177" s="18"/>
      <c r="DV177" s="18"/>
      <c r="DW177" s="18"/>
      <c r="DX177" s="250"/>
      <c r="DY177" s="250"/>
      <c r="DZ177" s="18"/>
      <c r="EA177" s="18"/>
      <c r="EB177" s="18"/>
      <c r="EC177" s="18"/>
      <c r="ED177" s="18"/>
      <c r="EE177" s="18"/>
      <c r="EF177" s="18"/>
      <c r="EG177" s="18"/>
      <c r="EH177" s="18"/>
      <c r="EI177" s="18"/>
      <c r="EJ177" s="18"/>
      <c r="EK177" s="18"/>
      <c r="EL177" s="18"/>
      <c r="EM177" s="18"/>
      <c r="EN177" s="270"/>
      <c r="EO177" s="18"/>
      <c r="EP177" s="18"/>
      <c r="EQ177" s="18"/>
      <c r="ER177" s="18"/>
      <c r="ES177" s="18"/>
      <c r="ET177" s="18"/>
      <c r="EU177" s="18"/>
      <c r="EV177" s="18"/>
      <c r="EW177" s="18"/>
    </row>
    <row r="178" spans="1:153" ht="14.25" customHeight="1">
      <c r="A178" s="37"/>
      <c r="B178" s="18"/>
      <c r="C178" s="250"/>
      <c r="D178" s="250"/>
      <c r="E178" s="18"/>
      <c r="F178" s="18"/>
      <c r="G178" s="18"/>
      <c r="H178" s="18"/>
      <c r="I178" s="18"/>
      <c r="J178" s="18"/>
      <c r="K178" s="18"/>
      <c r="L178" s="18"/>
      <c r="M178" s="250"/>
      <c r="N178" s="250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250"/>
      <c r="AA178" s="250"/>
      <c r="AB178" s="18"/>
      <c r="AC178" s="18"/>
      <c r="AD178" s="18"/>
      <c r="AE178" s="18"/>
      <c r="AF178" s="18"/>
      <c r="AG178" s="18"/>
      <c r="AH178" s="18"/>
      <c r="AI178" s="18"/>
      <c r="AJ178" s="250"/>
      <c r="AK178" s="250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250"/>
      <c r="AX178" s="250"/>
      <c r="AY178" s="18"/>
      <c r="AZ178" s="18"/>
      <c r="BA178" s="18"/>
      <c r="BB178" s="18"/>
      <c r="BC178" s="18"/>
      <c r="BD178" s="18"/>
      <c r="BE178" s="18"/>
      <c r="BF178" s="18"/>
      <c r="BG178" s="250"/>
      <c r="BH178" s="250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250"/>
      <c r="BU178" s="250"/>
      <c r="BV178" s="18"/>
      <c r="BW178" s="18"/>
      <c r="BX178" s="18"/>
      <c r="BY178" s="18"/>
      <c r="BZ178" s="18"/>
      <c r="CA178" s="18"/>
      <c r="CB178" s="18"/>
      <c r="CC178" s="18"/>
      <c r="CD178" s="250"/>
      <c r="CE178" s="250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250"/>
      <c r="CR178" s="250"/>
      <c r="CS178" s="18"/>
      <c r="CT178" s="18"/>
      <c r="CU178" s="18"/>
      <c r="CV178" s="18"/>
      <c r="CW178" s="18"/>
      <c r="CX178" s="18"/>
      <c r="CY178" s="18"/>
      <c r="CZ178" s="18"/>
      <c r="DA178" s="250"/>
      <c r="DB178" s="250"/>
      <c r="DC178" s="18"/>
      <c r="DD178" s="18"/>
      <c r="DE178" s="18"/>
      <c r="DF178" s="18"/>
      <c r="DG178" s="18"/>
      <c r="DH178" s="18"/>
      <c r="DI178" s="18"/>
      <c r="DJ178" s="18"/>
      <c r="DK178" s="18"/>
      <c r="DL178" s="18"/>
      <c r="DM178" s="18"/>
      <c r="DN178" s="250"/>
      <c r="DO178" s="250"/>
      <c r="DP178" s="18"/>
      <c r="DQ178" s="18"/>
      <c r="DR178" s="18"/>
      <c r="DS178" s="18"/>
      <c r="DT178" s="18"/>
      <c r="DU178" s="18"/>
      <c r="DV178" s="18"/>
      <c r="DW178" s="18"/>
      <c r="DX178" s="250"/>
      <c r="DY178" s="250"/>
      <c r="DZ178" s="18"/>
      <c r="EA178" s="18"/>
      <c r="EB178" s="18"/>
      <c r="EC178" s="18"/>
      <c r="ED178" s="18"/>
      <c r="EE178" s="18"/>
      <c r="EF178" s="18"/>
      <c r="EG178" s="18"/>
      <c r="EH178" s="18"/>
      <c r="EI178" s="18"/>
      <c r="EJ178" s="18"/>
      <c r="EK178" s="18"/>
      <c r="EL178" s="18"/>
      <c r="EM178" s="18"/>
      <c r="EN178" s="270"/>
      <c r="EO178" s="18"/>
      <c r="EP178" s="18"/>
      <c r="EQ178" s="18"/>
      <c r="ER178" s="18"/>
      <c r="ES178" s="18"/>
      <c r="ET178" s="18"/>
      <c r="EU178" s="18"/>
      <c r="EV178" s="18"/>
      <c r="EW178" s="18"/>
    </row>
    <row r="179" spans="1:153" ht="14.25" customHeight="1">
      <c r="A179" s="37"/>
      <c r="B179" s="18"/>
      <c r="C179" s="250"/>
      <c r="D179" s="250"/>
      <c r="E179" s="18"/>
      <c r="F179" s="18"/>
      <c r="G179" s="18"/>
      <c r="H179" s="18"/>
      <c r="I179" s="18"/>
      <c r="J179" s="18"/>
      <c r="K179" s="18"/>
      <c r="L179" s="18"/>
      <c r="M179" s="250"/>
      <c r="N179" s="250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250"/>
      <c r="AA179" s="250"/>
      <c r="AB179" s="18"/>
      <c r="AC179" s="18"/>
      <c r="AD179" s="18"/>
      <c r="AE179" s="18"/>
      <c r="AF179" s="18"/>
      <c r="AG179" s="18"/>
      <c r="AH179" s="18"/>
      <c r="AI179" s="18"/>
      <c r="AJ179" s="250"/>
      <c r="AK179" s="250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250"/>
      <c r="AX179" s="250"/>
      <c r="AY179" s="18"/>
      <c r="AZ179" s="18"/>
      <c r="BA179" s="18"/>
      <c r="BB179" s="18"/>
      <c r="BC179" s="18"/>
      <c r="BD179" s="18"/>
      <c r="BE179" s="18"/>
      <c r="BF179" s="18"/>
      <c r="BG179" s="250"/>
      <c r="BH179" s="250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250"/>
      <c r="BU179" s="250"/>
      <c r="BV179" s="18"/>
      <c r="BW179" s="18"/>
      <c r="BX179" s="18"/>
      <c r="BY179" s="18"/>
      <c r="BZ179" s="18"/>
      <c r="CA179" s="18"/>
      <c r="CB179" s="18"/>
      <c r="CC179" s="18"/>
      <c r="CD179" s="250"/>
      <c r="CE179" s="250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250"/>
      <c r="CR179" s="250"/>
      <c r="CS179" s="18"/>
      <c r="CT179" s="18"/>
      <c r="CU179" s="18"/>
      <c r="CV179" s="18"/>
      <c r="CW179" s="18"/>
      <c r="CX179" s="18"/>
      <c r="CY179" s="18"/>
      <c r="CZ179" s="18"/>
      <c r="DA179" s="250"/>
      <c r="DB179" s="250"/>
      <c r="DC179" s="18"/>
      <c r="DD179" s="18"/>
      <c r="DE179" s="18"/>
      <c r="DF179" s="18"/>
      <c r="DG179" s="18"/>
      <c r="DH179" s="18"/>
      <c r="DI179" s="18"/>
      <c r="DJ179" s="18"/>
      <c r="DK179" s="18"/>
      <c r="DL179" s="18"/>
      <c r="DM179" s="18"/>
      <c r="DN179" s="250"/>
      <c r="DO179" s="250"/>
      <c r="DP179" s="18"/>
      <c r="DQ179" s="18"/>
      <c r="DR179" s="18"/>
      <c r="DS179" s="18"/>
      <c r="DT179" s="18"/>
      <c r="DU179" s="18"/>
      <c r="DV179" s="18"/>
      <c r="DW179" s="18"/>
      <c r="DX179" s="250"/>
      <c r="DY179" s="250"/>
      <c r="DZ179" s="18"/>
      <c r="EA179" s="18"/>
      <c r="EB179" s="18"/>
      <c r="EC179" s="18"/>
      <c r="ED179" s="18"/>
      <c r="EE179" s="18"/>
      <c r="EF179" s="18"/>
      <c r="EG179" s="18"/>
      <c r="EH179" s="18"/>
      <c r="EI179" s="18"/>
      <c r="EJ179" s="18"/>
      <c r="EK179" s="18"/>
      <c r="EL179" s="18"/>
      <c r="EM179" s="18"/>
      <c r="EN179" s="270"/>
      <c r="EO179" s="18"/>
      <c r="EP179" s="18"/>
      <c r="EQ179" s="18"/>
      <c r="ER179" s="18"/>
      <c r="ES179" s="18"/>
      <c r="ET179" s="18"/>
      <c r="EU179" s="18"/>
      <c r="EV179" s="18"/>
      <c r="EW179" s="18"/>
    </row>
    <row r="180" spans="1:153" ht="14.25" customHeight="1">
      <c r="A180" s="37"/>
      <c r="B180" s="18"/>
      <c r="C180" s="250"/>
      <c r="D180" s="250"/>
      <c r="E180" s="18"/>
      <c r="F180" s="18"/>
      <c r="G180" s="18"/>
      <c r="H180" s="18"/>
      <c r="I180" s="18"/>
      <c r="J180" s="18"/>
      <c r="K180" s="18"/>
      <c r="L180" s="18"/>
      <c r="M180" s="250"/>
      <c r="N180" s="250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250"/>
      <c r="AA180" s="250"/>
      <c r="AB180" s="18"/>
      <c r="AC180" s="18"/>
      <c r="AD180" s="18"/>
      <c r="AE180" s="18"/>
      <c r="AF180" s="18"/>
      <c r="AG180" s="18"/>
      <c r="AH180" s="18"/>
      <c r="AI180" s="18"/>
      <c r="AJ180" s="250"/>
      <c r="AK180" s="250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250"/>
      <c r="AX180" s="250"/>
      <c r="AY180" s="18"/>
      <c r="AZ180" s="18"/>
      <c r="BA180" s="18"/>
      <c r="BB180" s="18"/>
      <c r="BC180" s="18"/>
      <c r="BD180" s="18"/>
      <c r="BE180" s="18"/>
      <c r="BF180" s="18"/>
      <c r="BG180" s="250"/>
      <c r="BH180" s="250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250"/>
      <c r="BU180" s="250"/>
      <c r="BV180" s="18"/>
      <c r="BW180" s="18"/>
      <c r="BX180" s="18"/>
      <c r="BY180" s="18"/>
      <c r="BZ180" s="18"/>
      <c r="CA180" s="18"/>
      <c r="CB180" s="18"/>
      <c r="CC180" s="18"/>
      <c r="CD180" s="250"/>
      <c r="CE180" s="250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250"/>
      <c r="CR180" s="250"/>
      <c r="CS180" s="18"/>
      <c r="CT180" s="18"/>
      <c r="CU180" s="18"/>
      <c r="CV180" s="18"/>
      <c r="CW180" s="18"/>
      <c r="CX180" s="18"/>
      <c r="CY180" s="18"/>
      <c r="CZ180" s="18"/>
      <c r="DA180" s="250"/>
      <c r="DB180" s="250"/>
      <c r="DC180" s="18"/>
      <c r="DD180" s="18"/>
      <c r="DE180" s="18"/>
      <c r="DF180" s="18"/>
      <c r="DG180" s="18"/>
      <c r="DH180" s="18"/>
      <c r="DI180" s="18"/>
      <c r="DJ180" s="18"/>
      <c r="DK180" s="18"/>
      <c r="DL180" s="18"/>
      <c r="DM180" s="18"/>
      <c r="DN180" s="250"/>
      <c r="DO180" s="250"/>
      <c r="DP180" s="18"/>
      <c r="DQ180" s="18"/>
      <c r="DR180" s="18"/>
      <c r="DS180" s="18"/>
      <c r="DT180" s="18"/>
      <c r="DU180" s="18"/>
      <c r="DV180" s="18"/>
      <c r="DW180" s="18"/>
      <c r="DX180" s="250"/>
      <c r="DY180" s="250"/>
      <c r="DZ180" s="18"/>
      <c r="EA180" s="18"/>
      <c r="EB180" s="18"/>
      <c r="EC180" s="18"/>
      <c r="ED180" s="18"/>
      <c r="EE180" s="18"/>
      <c r="EF180" s="18"/>
      <c r="EG180" s="18"/>
      <c r="EH180" s="18"/>
      <c r="EI180" s="18"/>
      <c r="EJ180" s="18"/>
      <c r="EK180" s="18"/>
      <c r="EL180" s="18"/>
      <c r="EM180" s="18"/>
      <c r="EN180" s="270"/>
      <c r="EO180" s="18"/>
      <c r="EP180" s="18"/>
      <c r="EQ180" s="18"/>
      <c r="ER180" s="18"/>
      <c r="ES180" s="18"/>
      <c r="ET180" s="18"/>
      <c r="EU180" s="18"/>
      <c r="EV180" s="18"/>
      <c r="EW180" s="18"/>
    </row>
    <row r="181" spans="1:153" ht="14.25" customHeight="1">
      <c r="A181" s="37"/>
      <c r="B181" s="18"/>
      <c r="C181" s="250"/>
      <c r="D181" s="250"/>
      <c r="E181" s="18"/>
      <c r="F181" s="18"/>
      <c r="G181" s="18"/>
      <c r="H181" s="18"/>
      <c r="I181" s="18"/>
      <c r="J181" s="18"/>
      <c r="K181" s="18"/>
      <c r="L181" s="18"/>
      <c r="M181" s="250"/>
      <c r="N181" s="250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250"/>
      <c r="AA181" s="250"/>
      <c r="AB181" s="18"/>
      <c r="AC181" s="18"/>
      <c r="AD181" s="18"/>
      <c r="AE181" s="18"/>
      <c r="AF181" s="18"/>
      <c r="AG181" s="18"/>
      <c r="AH181" s="18"/>
      <c r="AI181" s="18"/>
      <c r="AJ181" s="250"/>
      <c r="AK181" s="250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250"/>
      <c r="AX181" s="250"/>
      <c r="AY181" s="18"/>
      <c r="AZ181" s="18"/>
      <c r="BA181" s="18"/>
      <c r="BB181" s="18"/>
      <c r="BC181" s="18"/>
      <c r="BD181" s="18"/>
      <c r="BE181" s="18"/>
      <c r="BF181" s="18"/>
      <c r="BG181" s="250"/>
      <c r="BH181" s="250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250"/>
      <c r="BU181" s="250"/>
      <c r="BV181" s="18"/>
      <c r="BW181" s="18"/>
      <c r="BX181" s="18"/>
      <c r="BY181" s="18"/>
      <c r="BZ181" s="18"/>
      <c r="CA181" s="18"/>
      <c r="CB181" s="18"/>
      <c r="CC181" s="18"/>
      <c r="CD181" s="250"/>
      <c r="CE181" s="250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250"/>
      <c r="CR181" s="250"/>
      <c r="CS181" s="18"/>
      <c r="CT181" s="18"/>
      <c r="CU181" s="18"/>
      <c r="CV181" s="18"/>
      <c r="CW181" s="18"/>
      <c r="CX181" s="18"/>
      <c r="CY181" s="18"/>
      <c r="CZ181" s="18"/>
      <c r="DA181" s="250"/>
      <c r="DB181" s="250"/>
      <c r="DC181" s="18"/>
      <c r="DD181" s="18"/>
      <c r="DE181" s="18"/>
      <c r="DF181" s="18"/>
      <c r="DG181" s="18"/>
      <c r="DH181" s="18"/>
      <c r="DI181" s="18"/>
      <c r="DJ181" s="18"/>
      <c r="DK181" s="18"/>
      <c r="DL181" s="18"/>
      <c r="DM181" s="18"/>
      <c r="DN181" s="250"/>
      <c r="DO181" s="250"/>
      <c r="DP181" s="18"/>
      <c r="DQ181" s="18"/>
      <c r="DR181" s="18"/>
      <c r="DS181" s="18"/>
      <c r="DT181" s="18"/>
      <c r="DU181" s="18"/>
      <c r="DV181" s="18"/>
      <c r="DW181" s="18"/>
      <c r="DX181" s="250"/>
      <c r="DY181" s="250"/>
      <c r="DZ181" s="18"/>
      <c r="EA181" s="18"/>
      <c r="EB181" s="18"/>
      <c r="EC181" s="18"/>
      <c r="ED181" s="18"/>
      <c r="EE181" s="18"/>
      <c r="EF181" s="18"/>
      <c r="EG181" s="18"/>
      <c r="EH181" s="18"/>
      <c r="EI181" s="18"/>
      <c r="EJ181" s="18"/>
      <c r="EK181" s="18"/>
      <c r="EL181" s="18"/>
      <c r="EM181" s="18"/>
      <c r="EN181" s="270"/>
      <c r="EO181" s="18"/>
      <c r="EP181" s="18"/>
      <c r="EQ181" s="18"/>
      <c r="ER181" s="18"/>
      <c r="ES181" s="18"/>
      <c r="ET181" s="18"/>
      <c r="EU181" s="18"/>
      <c r="EV181" s="18"/>
      <c r="EW181" s="18"/>
    </row>
    <row r="182" spans="1:153" ht="14.25" customHeight="1">
      <c r="A182" s="37"/>
      <c r="B182" s="18"/>
      <c r="C182" s="250"/>
      <c r="D182" s="250"/>
      <c r="E182" s="18"/>
      <c r="F182" s="18"/>
      <c r="G182" s="18"/>
      <c r="H182" s="18"/>
      <c r="I182" s="18"/>
      <c r="J182" s="18"/>
      <c r="K182" s="18"/>
      <c r="L182" s="18"/>
      <c r="M182" s="250"/>
      <c r="N182" s="250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250"/>
      <c r="AA182" s="250"/>
      <c r="AB182" s="18"/>
      <c r="AC182" s="18"/>
      <c r="AD182" s="18"/>
      <c r="AE182" s="18"/>
      <c r="AF182" s="18"/>
      <c r="AG182" s="18"/>
      <c r="AH182" s="18"/>
      <c r="AI182" s="18"/>
      <c r="AJ182" s="250"/>
      <c r="AK182" s="250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250"/>
      <c r="AX182" s="250"/>
      <c r="AY182" s="18"/>
      <c r="AZ182" s="18"/>
      <c r="BA182" s="18"/>
      <c r="BB182" s="18"/>
      <c r="BC182" s="18"/>
      <c r="BD182" s="18"/>
      <c r="BE182" s="18"/>
      <c r="BF182" s="18"/>
      <c r="BG182" s="250"/>
      <c r="BH182" s="250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250"/>
      <c r="BU182" s="250"/>
      <c r="BV182" s="18"/>
      <c r="BW182" s="18"/>
      <c r="BX182" s="18"/>
      <c r="BY182" s="18"/>
      <c r="BZ182" s="18"/>
      <c r="CA182" s="18"/>
      <c r="CB182" s="18"/>
      <c r="CC182" s="18"/>
      <c r="CD182" s="250"/>
      <c r="CE182" s="250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250"/>
      <c r="CR182" s="250"/>
      <c r="CS182" s="18"/>
      <c r="CT182" s="18"/>
      <c r="CU182" s="18"/>
      <c r="CV182" s="18"/>
      <c r="CW182" s="18"/>
      <c r="CX182" s="18"/>
      <c r="CY182" s="18"/>
      <c r="CZ182" s="18"/>
      <c r="DA182" s="250"/>
      <c r="DB182" s="250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250"/>
      <c r="DO182" s="250"/>
      <c r="DP182" s="18"/>
      <c r="DQ182" s="18"/>
      <c r="DR182" s="18"/>
      <c r="DS182" s="18"/>
      <c r="DT182" s="18"/>
      <c r="DU182" s="18"/>
      <c r="DV182" s="18"/>
      <c r="DW182" s="18"/>
      <c r="DX182" s="250"/>
      <c r="DY182" s="250"/>
      <c r="DZ182" s="18"/>
      <c r="EA182" s="18"/>
      <c r="EB182" s="18"/>
      <c r="EC182" s="18"/>
      <c r="ED182" s="18"/>
      <c r="EE182" s="18"/>
      <c r="EF182" s="18"/>
      <c r="EG182" s="18"/>
      <c r="EH182" s="18"/>
      <c r="EI182" s="18"/>
      <c r="EJ182" s="18"/>
      <c r="EK182" s="18"/>
      <c r="EL182" s="18"/>
      <c r="EM182" s="18"/>
      <c r="EN182" s="270"/>
      <c r="EO182" s="18"/>
      <c r="EP182" s="18"/>
      <c r="EQ182" s="18"/>
      <c r="ER182" s="18"/>
      <c r="ES182" s="18"/>
      <c r="ET182" s="18"/>
      <c r="EU182" s="18"/>
      <c r="EV182" s="18"/>
      <c r="EW182" s="18"/>
    </row>
    <row r="183" spans="1:153" ht="14.25" customHeight="1">
      <c r="A183" s="37"/>
      <c r="B183" s="18"/>
      <c r="C183" s="250"/>
      <c r="D183" s="250"/>
      <c r="E183" s="18"/>
      <c r="F183" s="18"/>
      <c r="G183" s="18"/>
      <c r="H183" s="18"/>
      <c r="I183" s="18"/>
      <c r="J183" s="18"/>
      <c r="K183" s="18"/>
      <c r="L183" s="18"/>
      <c r="M183" s="250"/>
      <c r="N183" s="250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250"/>
      <c r="AA183" s="250"/>
      <c r="AB183" s="18"/>
      <c r="AC183" s="18"/>
      <c r="AD183" s="18"/>
      <c r="AE183" s="18"/>
      <c r="AF183" s="18"/>
      <c r="AG183" s="18"/>
      <c r="AH183" s="18"/>
      <c r="AI183" s="18"/>
      <c r="AJ183" s="250"/>
      <c r="AK183" s="250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250"/>
      <c r="AX183" s="250"/>
      <c r="AY183" s="18"/>
      <c r="AZ183" s="18"/>
      <c r="BA183" s="18"/>
      <c r="BB183" s="18"/>
      <c r="BC183" s="18"/>
      <c r="BD183" s="18"/>
      <c r="BE183" s="18"/>
      <c r="BF183" s="18"/>
      <c r="BG183" s="250"/>
      <c r="BH183" s="250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250"/>
      <c r="BU183" s="250"/>
      <c r="BV183" s="18"/>
      <c r="BW183" s="18"/>
      <c r="BX183" s="18"/>
      <c r="BY183" s="18"/>
      <c r="BZ183" s="18"/>
      <c r="CA183" s="18"/>
      <c r="CB183" s="18"/>
      <c r="CC183" s="18"/>
      <c r="CD183" s="250"/>
      <c r="CE183" s="250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250"/>
      <c r="CR183" s="250"/>
      <c r="CS183" s="18"/>
      <c r="CT183" s="18"/>
      <c r="CU183" s="18"/>
      <c r="CV183" s="18"/>
      <c r="CW183" s="18"/>
      <c r="CX183" s="18"/>
      <c r="CY183" s="18"/>
      <c r="CZ183" s="18"/>
      <c r="DA183" s="250"/>
      <c r="DB183" s="250"/>
      <c r="DC183" s="18"/>
      <c r="DD183" s="18"/>
      <c r="DE183" s="18"/>
      <c r="DF183" s="18"/>
      <c r="DG183" s="18"/>
      <c r="DH183" s="18"/>
      <c r="DI183" s="18"/>
      <c r="DJ183" s="18"/>
      <c r="DK183" s="18"/>
      <c r="DL183" s="18"/>
      <c r="DM183" s="18"/>
      <c r="DN183" s="250"/>
      <c r="DO183" s="250"/>
      <c r="DP183" s="18"/>
      <c r="DQ183" s="18"/>
      <c r="DR183" s="18"/>
      <c r="DS183" s="18"/>
      <c r="DT183" s="18"/>
      <c r="DU183" s="18"/>
      <c r="DV183" s="18"/>
      <c r="DW183" s="18"/>
      <c r="DX183" s="250"/>
      <c r="DY183" s="250"/>
      <c r="DZ183" s="18"/>
      <c r="EA183" s="18"/>
      <c r="EB183" s="18"/>
      <c r="EC183" s="18"/>
      <c r="ED183" s="18"/>
      <c r="EE183" s="18"/>
      <c r="EF183" s="18"/>
      <c r="EG183" s="18"/>
      <c r="EH183" s="18"/>
      <c r="EI183" s="18"/>
      <c r="EJ183" s="18"/>
      <c r="EK183" s="18"/>
      <c r="EL183" s="18"/>
      <c r="EM183" s="18"/>
      <c r="EN183" s="270"/>
      <c r="EO183" s="18"/>
      <c r="EP183" s="18"/>
      <c r="EQ183" s="18"/>
      <c r="ER183" s="18"/>
      <c r="ES183" s="18"/>
      <c r="ET183" s="18"/>
      <c r="EU183" s="18"/>
      <c r="EV183" s="18"/>
      <c r="EW183" s="18"/>
    </row>
    <row r="184" spans="1:153" ht="14.25" customHeight="1">
      <c r="A184" s="37"/>
      <c r="B184" s="18"/>
      <c r="C184" s="250"/>
      <c r="D184" s="250"/>
      <c r="E184" s="18"/>
      <c r="F184" s="18"/>
      <c r="G184" s="18"/>
      <c r="H184" s="18"/>
      <c r="I184" s="18"/>
      <c r="J184" s="18"/>
      <c r="K184" s="18"/>
      <c r="L184" s="18"/>
      <c r="M184" s="250"/>
      <c r="N184" s="250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250"/>
      <c r="AA184" s="250"/>
      <c r="AB184" s="18"/>
      <c r="AC184" s="18"/>
      <c r="AD184" s="18"/>
      <c r="AE184" s="18"/>
      <c r="AF184" s="18"/>
      <c r="AG184" s="18"/>
      <c r="AH184" s="18"/>
      <c r="AI184" s="18"/>
      <c r="AJ184" s="250"/>
      <c r="AK184" s="250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250"/>
      <c r="AX184" s="250"/>
      <c r="AY184" s="18"/>
      <c r="AZ184" s="18"/>
      <c r="BA184" s="18"/>
      <c r="BB184" s="18"/>
      <c r="BC184" s="18"/>
      <c r="BD184" s="18"/>
      <c r="BE184" s="18"/>
      <c r="BF184" s="18"/>
      <c r="BG184" s="250"/>
      <c r="BH184" s="250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250"/>
      <c r="BU184" s="250"/>
      <c r="BV184" s="18"/>
      <c r="BW184" s="18"/>
      <c r="BX184" s="18"/>
      <c r="BY184" s="18"/>
      <c r="BZ184" s="18"/>
      <c r="CA184" s="18"/>
      <c r="CB184" s="18"/>
      <c r="CC184" s="18"/>
      <c r="CD184" s="250"/>
      <c r="CE184" s="250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250"/>
      <c r="CR184" s="250"/>
      <c r="CS184" s="18"/>
      <c r="CT184" s="18"/>
      <c r="CU184" s="18"/>
      <c r="CV184" s="18"/>
      <c r="CW184" s="18"/>
      <c r="CX184" s="18"/>
      <c r="CY184" s="18"/>
      <c r="CZ184" s="18"/>
      <c r="DA184" s="250"/>
      <c r="DB184" s="250"/>
      <c r="DC184" s="18"/>
      <c r="DD184" s="18"/>
      <c r="DE184" s="18"/>
      <c r="DF184" s="18"/>
      <c r="DG184" s="18"/>
      <c r="DH184" s="18"/>
      <c r="DI184" s="18"/>
      <c r="DJ184" s="18"/>
      <c r="DK184" s="18"/>
      <c r="DL184" s="18"/>
      <c r="DM184" s="18"/>
      <c r="DN184" s="250"/>
      <c r="DO184" s="250"/>
      <c r="DP184" s="18"/>
      <c r="DQ184" s="18"/>
      <c r="DR184" s="18"/>
      <c r="DS184" s="18"/>
      <c r="DT184" s="18"/>
      <c r="DU184" s="18"/>
      <c r="DV184" s="18"/>
      <c r="DW184" s="18"/>
      <c r="DX184" s="250"/>
      <c r="DY184" s="250"/>
      <c r="DZ184" s="18"/>
      <c r="EA184" s="18"/>
      <c r="EB184" s="18"/>
      <c r="EC184" s="18"/>
      <c r="ED184" s="18"/>
      <c r="EE184" s="18"/>
      <c r="EF184" s="18"/>
      <c r="EG184" s="18"/>
      <c r="EH184" s="18"/>
      <c r="EI184" s="18"/>
      <c r="EJ184" s="18"/>
      <c r="EK184" s="18"/>
      <c r="EL184" s="18"/>
      <c r="EM184" s="18"/>
      <c r="EN184" s="270"/>
      <c r="EO184" s="18"/>
      <c r="EP184" s="18"/>
      <c r="EQ184" s="18"/>
      <c r="ER184" s="18"/>
      <c r="ES184" s="18"/>
      <c r="ET184" s="18"/>
      <c r="EU184" s="18"/>
      <c r="EV184" s="18"/>
      <c r="EW184" s="18"/>
    </row>
    <row r="185" spans="1:153" ht="14.25" customHeight="1">
      <c r="A185" s="37"/>
      <c r="B185" s="18"/>
      <c r="C185" s="250"/>
      <c r="D185" s="250"/>
      <c r="E185" s="18"/>
      <c r="F185" s="18"/>
      <c r="G185" s="18"/>
      <c r="H185" s="18"/>
      <c r="I185" s="18"/>
      <c r="J185" s="18"/>
      <c r="K185" s="18"/>
      <c r="L185" s="18"/>
      <c r="M185" s="250"/>
      <c r="N185" s="250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250"/>
      <c r="AA185" s="250"/>
      <c r="AB185" s="18"/>
      <c r="AC185" s="18"/>
      <c r="AD185" s="18"/>
      <c r="AE185" s="18"/>
      <c r="AF185" s="18"/>
      <c r="AG185" s="18"/>
      <c r="AH185" s="18"/>
      <c r="AI185" s="18"/>
      <c r="AJ185" s="250"/>
      <c r="AK185" s="250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250"/>
      <c r="AX185" s="250"/>
      <c r="AY185" s="18"/>
      <c r="AZ185" s="18"/>
      <c r="BA185" s="18"/>
      <c r="BB185" s="18"/>
      <c r="BC185" s="18"/>
      <c r="BD185" s="18"/>
      <c r="BE185" s="18"/>
      <c r="BF185" s="18"/>
      <c r="BG185" s="250"/>
      <c r="BH185" s="250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250"/>
      <c r="BU185" s="250"/>
      <c r="BV185" s="18"/>
      <c r="BW185" s="18"/>
      <c r="BX185" s="18"/>
      <c r="BY185" s="18"/>
      <c r="BZ185" s="18"/>
      <c r="CA185" s="18"/>
      <c r="CB185" s="18"/>
      <c r="CC185" s="18"/>
      <c r="CD185" s="250"/>
      <c r="CE185" s="250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250"/>
      <c r="CR185" s="250"/>
      <c r="CS185" s="18"/>
      <c r="CT185" s="18"/>
      <c r="CU185" s="18"/>
      <c r="CV185" s="18"/>
      <c r="CW185" s="18"/>
      <c r="CX185" s="18"/>
      <c r="CY185" s="18"/>
      <c r="CZ185" s="18"/>
      <c r="DA185" s="250"/>
      <c r="DB185" s="250"/>
      <c r="DC185" s="18"/>
      <c r="DD185" s="18"/>
      <c r="DE185" s="18"/>
      <c r="DF185" s="18"/>
      <c r="DG185" s="18"/>
      <c r="DH185" s="18"/>
      <c r="DI185" s="18"/>
      <c r="DJ185" s="18"/>
      <c r="DK185" s="18"/>
      <c r="DL185" s="18"/>
      <c r="DM185" s="18"/>
      <c r="DN185" s="250"/>
      <c r="DO185" s="250"/>
      <c r="DP185" s="18"/>
      <c r="DQ185" s="18"/>
      <c r="DR185" s="18"/>
      <c r="DS185" s="18"/>
      <c r="DT185" s="18"/>
      <c r="DU185" s="18"/>
      <c r="DV185" s="18"/>
      <c r="DW185" s="18"/>
      <c r="DX185" s="250"/>
      <c r="DY185" s="250"/>
      <c r="DZ185" s="18"/>
      <c r="EA185" s="18"/>
      <c r="EB185" s="18"/>
      <c r="EC185" s="18"/>
      <c r="ED185" s="18"/>
      <c r="EE185" s="18"/>
      <c r="EF185" s="18"/>
      <c r="EG185" s="18"/>
      <c r="EH185" s="18"/>
      <c r="EI185" s="18"/>
      <c r="EJ185" s="18"/>
      <c r="EK185" s="18"/>
      <c r="EL185" s="18"/>
      <c r="EM185" s="18"/>
      <c r="EN185" s="270"/>
      <c r="EO185" s="18"/>
      <c r="EP185" s="18"/>
      <c r="EQ185" s="18"/>
      <c r="ER185" s="18"/>
      <c r="ES185" s="18"/>
      <c r="ET185" s="18"/>
      <c r="EU185" s="18"/>
      <c r="EV185" s="18"/>
      <c r="EW185" s="18"/>
    </row>
    <row r="186" spans="1:153" ht="14.25" customHeight="1">
      <c r="A186" s="37"/>
      <c r="B186" s="18"/>
      <c r="C186" s="250"/>
      <c r="D186" s="250"/>
      <c r="E186" s="18"/>
      <c r="F186" s="18"/>
      <c r="G186" s="18"/>
      <c r="H186" s="18"/>
      <c r="I186" s="18"/>
      <c r="J186" s="18"/>
      <c r="K186" s="18"/>
      <c r="L186" s="18"/>
      <c r="M186" s="250"/>
      <c r="N186" s="250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250"/>
      <c r="AA186" s="250"/>
      <c r="AB186" s="18"/>
      <c r="AC186" s="18"/>
      <c r="AD186" s="18"/>
      <c r="AE186" s="18"/>
      <c r="AF186" s="18"/>
      <c r="AG186" s="18"/>
      <c r="AH186" s="18"/>
      <c r="AI186" s="18"/>
      <c r="AJ186" s="250"/>
      <c r="AK186" s="250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250"/>
      <c r="AX186" s="250"/>
      <c r="AY186" s="18"/>
      <c r="AZ186" s="18"/>
      <c r="BA186" s="18"/>
      <c r="BB186" s="18"/>
      <c r="BC186" s="18"/>
      <c r="BD186" s="18"/>
      <c r="BE186" s="18"/>
      <c r="BF186" s="18"/>
      <c r="BG186" s="250"/>
      <c r="BH186" s="250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250"/>
      <c r="BU186" s="250"/>
      <c r="BV186" s="18"/>
      <c r="BW186" s="18"/>
      <c r="BX186" s="18"/>
      <c r="BY186" s="18"/>
      <c r="BZ186" s="18"/>
      <c r="CA186" s="18"/>
      <c r="CB186" s="18"/>
      <c r="CC186" s="18"/>
      <c r="CD186" s="250"/>
      <c r="CE186" s="250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250"/>
      <c r="CR186" s="250"/>
      <c r="CS186" s="18"/>
      <c r="CT186" s="18"/>
      <c r="CU186" s="18"/>
      <c r="CV186" s="18"/>
      <c r="CW186" s="18"/>
      <c r="CX186" s="18"/>
      <c r="CY186" s="18"/>
      <c r="CZ186" s="18"/>
      <c r="DA186" s="250"/>
      <c r="DB186" s="250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250"/>
      <c r="DO186" s="250"/>
      <c r="DP186" s="18"/>
      <c r="DQ186" s="18"/>
      <c r="DR186" s="18"/>
      <c r="DS186" s="18"/>
      <c r="DT186" s="18"/>
      <c r="DU186" s="18"/>
      <c r="DV186" s="18"/>
      <c r="DW186" s="18"/>
      <c r="DX186" s="250"/>
      <c r="DY186" s="250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270"/>
      <c r="EO186" s="18"/>
      <c r="EP186" s="18"/>
      <c r="EQ186" s="18"/>
      <c r="ER186" s="18"/>
      <c r="ES186" s="18"/>
      <c r="ET186" s="18"/>
      <c r="EU186" s="18"/>
      <c r="EV186" s="18"/>
      <c r="EW186" s="18"/>
    </row>
    <row r="187" spans="1:153" ht="14.25" customHeight="1">
      <c r="A187" s="37"/>
      <c r="B187" s="18"/>
      <c r="C187" s="250"/>
      <c r="D187" s="250"/>
      <c r="E187" s="18"/>
      <c r="F187" s="18"/>
      <c r="G187" s="18"/>
      <c r="H187" s="18"/>
      <c r="I187" s="18"/>
      <c r="J187" s="18"/>
      <c r="K187" s="18"/>
      <c r="L187" s="18"/>
      <c r="M187" s="250"/>
      <c r="N187" s="250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250"/>
      <c r="AA187" s="250"/>
      <c r="AB187" s="18"/>
      <c r="AC187" s="18"/>
      <c r="AD187" s="18"/>
      <c r="AE187" s="18"/>
      <c r="AF187" s="18"/>
      <c r="AG187" s="18"/>
      <c r="AH187" s="18"/>
      <c r="AI187" s="18"/>
      <c r="AJ187" s="250"/>
      <c r="AK187" s="250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250"/>
      <c r="AX187" s="250"/>
      <c r="AY187" s="18"/>
      <c r="AZ187" s="18"/>
      <c r="BA187" s="18"/>
      <c r="BB187" s="18"/>
      <c r="BC187" s="18"/>
      <c r="BD187" s="18"/>
      <c r="BE187" s="18"/>
      <c r="BF187" s="18"/>
      <c r="BG187" s="250"/>
      <c r="BH187" s="250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250"/>
      <c r="BU187" s="250"/>
      <c r="BV187" s="18"/>
      <c r="BW187" s="18"/>
      <c r="BX187" s="18"/>
      <c r="BY187" s="18"/>
      <c r="BZ187" s="18"/>
      <c r="CA187" s="18"/>
      <c r="CB187" s="18"/>
      <c r="CC187" s="18"/>
      <c r="CD187" s="250"/>
      <c r="CE187" s="250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250"/>
      <c r="CR187" s="250"/>
      <c r="CS187" s="18"/>
      <c r="CT187" s="18"/>
      <c r="CU187" s="18"/>
      <c r="CV187" s="18"/>
      <c r="CW187" s="18"/>
      <c r="CX187" s="18"/>
      <c r="CY187" s="18"/>
      <c r="CZ187" s="18"/>
      <c r="DA187" s="250"/>
      <c r="DB187" s="250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250"/>
      <c r="DO187" s="250"/>
      <c r="DP187" s="18"/>
      <c r="DQ187" s="18"/>
      <c r="DR187" s="18"/>
      <c r="DS187" s="18"/>
      <c r="DT187" s="18"/>
      <c r="DU187" s="18"/>
      <c r="DV187" s="18"/>
      <c r="DW187" s="18"/>
      <c r="DX187" s="250"/>
      <c r="DY187" s="250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270"/>
      <c r="EO187" s="18"/>
      <c r="EP187" s="18"/>
      <c r="EQ187" s="18"/>
      <c r="ER187" s="18"/>
      <c r="ES187" s="18"/>
      <c r="ET187" s="18"/>
      <c r="EU187" s="18"/>
      <c r="EV187" s="18"/>
      <c r="EW187" s="18"/>
    </row>
    <row r="188" spans="1:153" ht="14.25" customHeight="1">
      <c r="A188" s="37"/>
      <c r="B188" s="18"/>
      <c r="C188" s="250"/>
      <c r="D188" s="250"/>
      <c r="E188" s="18"/>
      <c r="F188" s="18"/>
      <c r="G188" s="18"/>
      <c r="H188" s="18"/>
      <c r="I188" s="18"/>
      <c r="J188" s="18"/>
      <c r="K188" s="18"/>
      <c r="L188" s="18"/>
      <c r="M188" s="250"/>
      <c r="N188" s="250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250"/>
      <c r="AA188" s="250"/>
      <c r="AB188" s="18"/>
      <c r="AC188" s="18"/>
      <c r="AD188" s="18"/>
      <c r="AE188" s="18"/>
      <c r="AF188" s="18"/>
      <c r="AG188" s="18"/>
      <c r="AH188" s="18"/>
      <c r="AI188" s="18"/>
      <c r="AJ188" s="250"/>
      <c r="AK188" s="250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250"/>
      <c r="AX188" s="250"/>
      <c r="AY188" s="18"/>
      <c r="AZ188" s="18"/>
      <c r="BA188" s="18"/>
      <c r="BB188" s="18"/>
      <c r="BC188" s="18"/>
      <c r="BD188" s="18"/>
      <c r="BE188" s="18"/>
      <c r="BF188" s="18"/>
      <c r="BG188" s="250"/>
      <c r="BH188" s="250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250"/>
      <c r="BU188" s="250"/>
      <c r="BV188" s="18"/>
      <c r="BW188" s="18"/>
      <c r="BX188" s="18"/>
      <c r="BY188" s="18"/>
      <c r="BZ188" s="18"/>
      <c r="CA188" s="18"/>
      <c r="CB188" s="18"/>
      <c r="CC188" s="18"/>
      <c r="CD188" s="250"/>
      <c r="CE188" s="250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250"/>
      <c r="CR188" s="250"/>
      <c r="CS188" s="18"/>
      <c r="CT188" s="18"/>
      <c r="CU188" s="18"/>
      <c r="CV188" s="18"/>
      <c r="CW188" s="18"/>
      <c r="CX188" s="18"/>
      <c r="CY188" s="18"/>
      <c r="CZ188" s="18"/>
      <c r="DA188" s="250"/>
      <c r="DB188" s="250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250"/>
      <c r="DO188" s="250"/>
      <c r="DP188" s="18"/>
      <c r="DQ188" s="18"/>
      <c r="DR188" s="18"/>
      <c r="DS188" s="18"/>
      <c r="DT188" s="18"/>
      <c r="DU188" s="18"/>
      <c r="DV188" s="18"/>
      <c r="DW188" s="18"/>
      <c r="DX188" s="250"/>
      <c r="DY188" s="250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270"/>
      <c r="EO188" s="18"/>
      <c r="EP188" s="18"/>
      <c r="EQ188" s="18"/>
      <c r="ER188" s="18"/>
      <c r="ES188" s="18"/>
      <c r="ET188" s="18"/>
      <c r="EU188" s="18"/>
      <c r="EV188" s="18"/>
      <c r="EW188" s="18"/>
    </row>
    <row r="189" spans="1:153" ht="14.25" customHeight="1">
      <c r="A189" s="37"/>
      <c r="B189" s="18"/>
      <c r="C189" s="250"/>
      <c r="D189" s="250"/>
      <c r="E189" s="18"/>
      <c r="F189" s="18"/>
      <c r="G189" s="18"/>
      <c r="H189" s="18"/>
      <c r="I189" s="18"/>
      <c r="J189" s="18"/>
      <c r="K189" s="18"/>
      <c r="L189" s="18"/>
      <c r="M189" s="250"/>
      <c r="N189" s="250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250"/>
      <c r="AA189" s="250"/>
      <c r="AB189" s="18"/>
      <c r="AC189" s="18"/>
      <c r="AD189" s="18"/>
      <c r="AE189" s="18"/>
      <c r="AF189" s="18"/>
      <c r="AG189" s="18"/>
      <c r="AH189" s="18"/>
      <c r="AI189" s="18"/>
      <c r="AJ189" s="250"/>
      <c r="AK189" s="250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250"/>
      <c r="AX189" s="250"/>
      <c r="AY189" s="18"/>
      <c r="AZ189" s="18"/>
      <c r="BA189" s="18"/>
      <c r="BB189" s="18"/>
      <c r="BC189" s="18"/>
      <c r="BD189" s="18"/>
      <c r="BE189" s="18"/>
      <c r="BF189" s="18"/>
      <c r="BG189" s="250"/>
      <c r="BH189" s="250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250"/>
      <c r="BU189" s="250"/>
      <c r="BV189" s="18"/>
      <c r="BW189" s="18"/>
      <c r="BX189" s="18"/>
      <c r="BY189" s="18"/>
      <c r="BZ189" s="18"/>
      <c r="CA189" s="18"/>
      <c r="CB189" s="18"/>
      <c r="CC189" s="18"/>
      <c r="CD189" s="250"/>
      <c r="CE189" s="250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250"/>
      <c r="CR189" s="250"/>
      <c r="CS189" s="18"/>
      <c r="CT189" s="18"/>
      <c r="CU189" s="18"/>
      <c r="CV189" s="18"/>
      <c r="CW189" s="18"/>
      <c r="CX189" s="18"/>
      <c r="CY189" s="18"/>
      <c r="CZ189" s="18"/>
      <c r="DA189" s="250"/>
      <c r="DB189" s="250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250"/>
      <c r="DO189" s="250"/>
      <c r="DP189" s="18"/>
      <c r="DQ189" s="18"/>
      <c r="DR189" s="18"/>
      <c r="DS189" s="18"/>
      <c r="DT189" s="18"/>
      <c r="DU189" s="18"/>
      <c r="DV189" s="18"/>
      <c r="DW189" s="18"/>
      <c r="DX189" s="250"/>
      <c r="DY189" s="250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270"/>
      <c r="EO189" s="18"/>
      <c r="EP189" s="18"/>
      <c r="EQ189" s="18"/>
      <c r="ER189" s="18"/>
      <c r="ES189" s="18"/>
      <c r="ET189" s="18"/>
      <c r="EU189" s="18"/>
      <c r="EV189" s="18"/>
      <c r="EW189" s="18"/>
    </row>
    <row r="190" spans="1:153" ht="14.25" customHeight="1">
      <c r="A190" s="37"/>
      <c r="B190" s="18"/>
      <c r="C190" s="250"/>
      <c r="D190" s="250"/>
      <c r="E190" s="18"/>
      <c r="F190" s="18"/>
      <c r="G190" s="18"/>
      <c r="H190" s="18"/>
      <c r="I190" s="18"/>
      <c r="J190" s="18"/>
      <c r="K190" s="18"/>
      <c r="L190" s="18"/>
      <c r="M190" s="250"/>
      <c r="N190" s="250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250"/>
      <c r="AA190" s="250"/>
      <c r="AB190" s="18"/>
      <c r="AC190" s="18"/>
      <c r="AD190" s="18"/>
      <c r="AE190" s="18"/>
      <c r="AF190" s="18"/>
      <c r="AG190" s="18"/>
      <c r="AH190" s="18"/>
      <c r="AI190" s="18"/>
      <c r="AJ190" s="250"/>
      <c r="AK190" s="250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250"/>
      <c r="AX190" s="250"/>
      <c r="AY190" s="18"/>
      <c r="AZ190" s="18"/>
      <c r="BA190" s="18"/>
      <c r="BB190" s="18"/>
      <c r="BC190" s="18"/>
      <c r="BD190" s="18"/>
      <c r="BE190" s="18"/>
      <c r="BF190" s="18"/>
      <c r="BG190" s="250"/>
      <c r="BH190" s="250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250"/>
      <c r="BU190" s="250"/>
      <c r="BV190" s="18"/>
      <c r="BW190" s="18"/>
      <c r="BX190" s="18"/>
      <c r="BY190" s="18"/>
      <c r="BZ190" s="18"/>
      <c r="CA190" s="18"/>
      <c r="CB190" s="18"/>
      <c r="CC190" s="18"/>
      <c r="CD190" s="250"/>
      <c r="CE190" s="250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250"/>
      <c r="CR190" s="250"/>
      <c r="CS190" s="18"/>
      <c r="CT190" s="18"/>
      <c r="CU190" s="18"/>
      <c r="CV190" s="18"/>
      <c r="CW190" s="18"/>
      <c r="CX190" s="18"/>
      <c r="CY190" s="18"/>
      <c r="CZ190" s="18"/>
      <c r="DA190" s="250"/>
      <c r="DB190" s="250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250"/>
      <c r="DO190" s="250"/>
      <c r="DP190" s="18"/>
      <c r="DQ190" s="18"/>
      <c r="DR190" s="18"/>
      <c r="DS190" s="18"/>
      <c r="DT190" s="18"/>
      <c r="DU190" s="18"/>
      <c r="DV190" s="18"/>
      <c r="DW190" s="18"/>
      <c r="DX190" s="250"/>
      <c r="DY190" s="250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270"/>
      <c r="EO190" s="18"/>
      <c r="EP190" s="18"/>
      <c r="EQ190" s="18"/>
      <c r="ER190" s="18"/>
      <c r="ES190" s="18"/>
      <c r="ET190" s="18"/>
      <c r="EU190" s="18"/>
      <c r="EV190" s="18"/>
      <c r="EW190" s="18"/>
    </row>
    <row r="191" spans="1:153" ht="14.25" customHeight="1">
      <c r="A191" s="37"/>
      <c r="B191" s="18"/>
      <c r="C191" s="250"/>
      <c r="D191" s="250"/>
      <c r="E191" s="18"/>
      <c r="F191" s="18"/>
      <c r="G191" s="18"/>
      <c r="H191" s="18"/>
      <c r="I191" s="18"/>
      <c r="J191" s="18"/>
      <c r="K191" s="18"/>
      <c r="L191" s="18"/>
      <c r="M191" s="250"/>
      <c r="N191" s="250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250"/>
      <c r="AA191" s="250"/>
      <c r="AB191" s="18"/>
      <c r="AC191" s="18"/>
      <c r="AD191" s="18"/>
      <c r="AE191" s="18"/>
      <c r="AF191" s="18"/>
      <c r="AG191" s="18"/>
      <c r="AH191" s="18"/>
      <c r="AI191" s="18"/>
      <c r="AJ191" s="250"/>
      <c r="AK191" s="250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250"/>
      <c r="AX191" s="250"/>
      <c r="AY191" s="18"/>
      <c r="AZ191" s="18"/>
      <c r="BA191" s="18"/>
      <c r="BB191" s="18"/>
      <c r="BC191" s="18"/>
      <c r="BD191" s="18"/>
      <c r="BE191" s="18"/>
      <c r="BF191" s="18"/>
      <c r="BG191" s="250"/>
      <c r="BH191" s="250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250"/>
      <c r="BU191" s="250"/>
      <c r="BV191" s="18"/>
      <c r="BW191" s="18"/>
      <c r="BX191" s="18"/>
      <c r="BY191" s="18"/>
      <c r="BZ191" s="18"/>
      <c r="CA191" s="18"/>
      <c r="CB191" s="18"/>
      <c r="CC191" s="18"/>
      <c r="CD191" s="250"/>
      <c r="CE191" s="250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250"/>
      <c r="CR191" s="250"/>
      <c r="CS191" s="18"/>
      <c r="CT191" s="18"/>
      <c r="CU191" s="18"/>
      <c r="CV191" s="18"/>
      <c r="CW191" s="18"/>
      <c r="CX191" s="18"/>
      <c r="CY191" s="18"/>
      <c r="CZ191" s="18"/>
      <c r="DA191" s="250"/>
      <c r="DB191" s="250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250"/>
      <c r="DO191" s="250"/>
      <c r="DP191" s="18"/>
      <c r="DQ191" s="18"/>
      <c r="DR191" s="18"/>
      <c r="DS191" s="18"/>
      <c r="DT191" s="18"/>
      <c r="DU191" s="18"/>
      <c r="DV191" s="18"/>
      <c r="DW191" s="18"/>
      <c r="DX191" s="250"/>
      <c r="DY191" s="250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270"/>
      <c r="EO191" s="18"/>
      <c r="EP191" s="18"/>
      <c r="EQ191" s="18"/>
      <c r="ER191" s="18"/>
      <c r="ES191" s="18"/>
      <c r="ET191" s="18"/>
      <c r="EU191" s="18"/>
      <c r="EV191" s="18"/>
      <c r="EW191" s="18"/>
    </row>
    <row r="192" spans="1:153" ht="14.25" customHeight="1">
      <c r="A192" s="37"/>
      <c r="B192" s="18"/>
      <c r="C192" s="250"/>
      <c r="D192" s="250"/>
      <c r="E192" s="18"/>
      <c r="F192" s="18"/>
      <c r="G192" s="18"/>
      <c r="H192" s="18"/>
      <c r="I192" s="18"/>
      <c r="J192" s="18"/>
      <c r="K192" s="18"/>
      <c r="L192" s="18"/>
      <c r="M192" s="250"/>
      <c r="N192" s="250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250"/>
      <c r="AA192" s="250"/>
      <c r="AB192" s="18"/>
      <c r="AC192" s="18"/>
      <c r="AD192" s="18"/>
      <c r="AE192" s="18"/>
      <c r="AF192" s="18"/>
      <c r="AG192" s="18"/>
      <c r="AH192" s="18"/>
      <c r="AI192" s="18"/>
      <c r="AJ192" s="250"/>
      <c r="AK192" s="250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250"/>
      <c r="AX192" s="250"/>
      <c r="AY192" s="18"/>
      <c r="AZ192" s="18"/>
      <c r="BA192" s="18"/>
      <c r="BB192" s="18"/>
      <c r="BC192" s="18"/>
      <c r="BD192" s="18"/>
      <c r="BE192" s="18"/>
      <c r="BF192" s="18"/>
      <c r="BG192" s="250"/>
      <c r="BH192" s="250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250"/>
      <c r="BU192" s="250"/>
      <c r="BV192" s="18"/>
      <c r="BW192" s="18"/>
      <c r="BX192" s="18"/>
      <c r="BY192" s="18"/>
      <c r="BZ192" s="18"/>
      <c r="CA192" s="18"/>
      <c r="CB192" s="18"/>
      <c r="CC192" s="18"/>
      <c r="CD192" s="250"/>
      <c r="CE192" s="250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250"/>
      <c r="CR192" s="250"/>
      <c r="CS192" s="18"/>
      <c r="CT192" s="18"/>
      <c r="CU192" s="18"/>
      <c r="CV192" s="18"/>
      <c r="CW192" s="18"/>
      <c r="CX192" s="18"/>
      <c r="CY192" s="18"/>
      <c r="CZ192" s="18"/>
      <c r="DA192" s="250"/>
      <c r="DB192" s="250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250"/>
      <c r="DO192" s="250"/>
      <c r="DP192" s="18"/>
      <c r="DQ192" s="18"/>
      <c r="DR192" s="18"/>
      <c r="DS192" s="18"/>
      <c r="DT192" s="18"/>
      <c r="DU192" s="18"/>
      <c r="DV192" s="18"/>
      <c r="DW192" s="18"/>
      <c r="DX192" s="250"/>
      <c r="DY192" s="250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270"/>
      <c r="EO192" s="18"/>
      <c r="EP192" s="18"/>
      <c r="EQ192" s="18"/>
      <c r="ER192" s="18"/>
      <c r="ES192" s="18"/>
      <c r="ET192" s="18"/>
      <c r="EU192" s="18"/>
      <c r="EV192" s="18"/>
      <c r="EW192" s="18"/>
    </row>
    <row r="193" spans="1:153" ht="14.25" customHeight="1">
      <c r="A193" s="37"/>
      <c r="B193" s="18"/>
      <c r="C193" s="250"/>
      <c r="D193" s="250"/>
      <c r="E193" s="18"/>
      <c r="F193" s="18"/>
      <c r="G193" s="18"/>
      <c r="H193" s="18"/>
      <c r="I193" s="18"/>
      <c r="J193" s="18"/>
      <c r="K193" s="18"/>
      <c r="L193" s="18"/>
      <c r="M193" s="250"/>
      <c r="N193" s="250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250"/>
      <c r="AA193" s="250"/>
      <c r="AB193" s="18"/>
      <c r="AC193" s="18"/>
      <c r="AD193" s="18"/>
      <c r="AE193" s="18"/>
      <c r="AF193" s="18"/>
      <c r="AG193" s="18"/>
      <c r="AH193" s="18"/>
      <c r="AI193" s="18"/>
      <c r="AJ193" s="250"/>
      <c r="AK193" s="250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250"/>
      <c r="AX193" s="250"/>
      <c r="AY193" s="18"/>
      <c r="AZ193" s="18"/>
      <c r="BA193" s="18"/>
      <c r="BB193" s="18"/>
      <c r="BC193" s="18"/>
      <c r="BD193" s="18"/>
      <c r="BE193" s="18"/>
      <c r="BF193" s="18"/>
      <c r="BG193" s="250"/>
      <c r="BH193" s="250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250"/>
      <c r="BU193" s="250"/>
      <c r="BV193" s="18"/>
      <c r="BW193" s="18"/>
      <c r="BX193" s="18"/>
      <c r="BY193" s="18"/>
      <c r="BZ193" s="18"/>
      <c r="CA193" s="18"/>
      <c r="CB193" s="18"/>
      <c r="CC193" s="18"/>
      <c r="CD193" s="250"/>
      <c r="CE193" s="250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250"/>
      <c r="CR193" s="250"/>
      <c r="CS193" s="18"/>
      <c r="CT193" s="18"/>
      <c r="CU193" s="18"/>
      <c r="CV193" s="18"/>
      <c r="CW193" s="18"/>
      <c r="CX193" s="18"/>
      <c r="CY193" s="18"/>
      <c r="CZ193" s="18"/>
      <c r="DA193" s="250"/>
      <c r="DB193" s="250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250"/>
      <c r="DO193" s="250"/>
      <c r="DP193" s="18"/>
      <c r="DQ193" s="18"/>
      <c r="DR193" s="18"/>
      <c r="DS193" s="18"/>
      <c r="DT193" s="18"/>
      <c r="DU193" s="18"/>
      <c r="DV193" s="18"/>
      <c r="DW193" s="18"/>
      <c r="DX193" s="250"/>
      <c r="DY193" s="250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270"/>
      <c r="EO193" s="18"/>
      <c r="EP193" s="18"/>
      <c r="EQ193" s="18"/>
      <c r="ER193" s="18"/>
      <c r="ES193" s="18"/>
      <c r="ET193" s="18"/>
      <c r="EU193" s="18"/>
      <c r="EV193" s="18"/>
      <c r="EW193" s="18"/>
    </row>
    <row r="194" spans="1:153" ht="14.25" customHeight="1">
      <c r="A194" s="37"/>
      <c r="B194" s="18"/>
      <c r="C194" s="250"/>
      <c r="D194" s="250"/>
      <c r="E194" s="18"/>
      <c r="F194" s="18"/>
      <c r="G194" s="18"/>
      <c r="H194" s="18"/>
      <c r="I194" s="18"/>
      <c r="J194" s="18"/>
      <c r="K194" s="18"/>
      <c r="L194" s="18"/>
      <c r="M194" s="250"/>
      <c r="N194" s="250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250"/>
      <c r="AA194" s="250"/>
      <c r="AB194" s="18"/>
      <c r="AC194" s="18"/>
      <c r="AD194" s="18"/>
      <c r="AE194" s="18"/>
      <c r="AF194" s="18"/>
      <c r="AG194" s="18"/>
      <c r="AH194" s="18"/>
      <c r="AI194" s="18"/>
      <c r="AJ194" s="250"/>
      <c r="AK194" s="250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250"/>
      <c r="AX194" s="250"/>
      <c r="AY194" s="18"/>
      <c r="AZ194" s="18"/>
      <c r="BA194" s="18"/>
      <c r="BB194" s="18"/>
      <c r="BC194" s="18"/>
      <c r="BD194" s="18"/>
      <c r="BE194" s="18"/>
      <c r="BF194" s="18"/>
      <c r="BG194" s="250"/>
      <c r="BH194" s="250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250"/>
      <c r="BU194" s="250"/>
      <c r="BV194" s="18"/>
      <c r="BW194" s="18"/>
      <c r="BX194" s="18"/>
      <c r="BY194" s="18"/>
      <c r="BZ194" s="18"/>
      <c r="CA194" s="18"/>
      <c r="CB194" s="18"/>
      <c r="CC194" s="18"/>
      <c r="CD194" s="250"/>
      <c r="CE194" s="250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250"/>
      <c r="CR194" s="250"/>
      <c r="CS194" s="18"/>
      <c r="CT194" s="18"/>
      <c r="CU194" s="18"/>
      <c r="CV194" s="18"/>
      <c r="CW194" s="18"/>
      <c r="CX194" s="18"/>
      <c r="CY194" s="18"/>
      <c r="CZ194" s="18"/>
      <c r="DA194" s="250"/>
      <c r="DB194" s="250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250"/>
      <c r="DO194" s="250"/>
      <c r="DP194" s="18"/>
      <c r="DQ194" s="18"/>
      <c r="DR194" s="18"/>
      <c r="DS194" s="18"/>
      <c r="DT194" s="18"/>
      <c r="DU194" s="18"/>
      <c r="DV194" s="18"/>
      <c r="DW194" s="18"/>
      <c r="DX194" s="250"/>
      <c r="DY194" s="250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270"/>
      <c r="EO194" s="18"/>
      <c r="EP194" s="18"/>
      <c r="EQ194" s="18"/>
      <c r="ER194" s="18"/>
      <c r="ES194" s="18"/>
      <c r="ET194" s="18"/>
      <c r="EU194" s="18"/>
      <c r="EV194" s="18"/>
      <c r="EW194" s="18"/>
    </row>
    <row r="195" spans="1:153" ht="14.25" customHeight="1">
      <c r="A195" s="37"/>
      <c r="B195" s="18"/>
      <c r="C195" s="250"/>
      <c r="D195" s="250"/>
      <c r="E195" s="18"/>
      <c r="F195" s="18"/>
      <c r="G195" s="18"/>
      <c r="H195" s="18"/>
      <c r="I195" s="18"/>
      <c r="J195" s="18"/>
      <c r="K195" s="18"/>
      <c r="L195" s="18"/>
      <c r="M195" s="250"/>
      <c r="N195" s="250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250"/>
      <c r="AA195" s="250"/>
      <c r="AB195" s="18"/>
      <c r="AC195" s="18"/>
      <c r="AD195" s="18"/>
      <c r="AE195" s="18"/>
      <c r="AF195" s="18"/>
      <c r="AG195" s="18"/>
      <c r="AH195" s="18"/>
      <c r="AI195" s="18"/>
      <c r="AJ195" s="250"/>
      <c r="AK195" s="250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250"/>
      <c r="AX195" s="250"/>
      <c r="AY195" s="18"/>
      <c r="AZ195" s="18"/>
      <c r="BA195" s="18"/>
      <c r="BB195" s="18"/>
      <c r="BC195" s="18"/>
      <c r="BD195" s="18"/>
      <c r="BE195" s="18"/>
      <c r="BF195" s="18"/>
      <c r="BG195" s="250"/>
      <c r="BH195" s="250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250"/>
      <c r="BU195" s="250"/>
      <c r="BV195" s="18"/>
      <c r="BW195" s="18"/>
      <c r="BX195" s="18"/>
      <c r="BY195" s="18"/>
      <c r="BZ195" s="18"/>
      <c r="CA195" s="18"/>
      <c r="CB195" s="18"/>
      <c r="CC195" s="18"/>
      <c r="CD195" s="250"/>
      <c r="CE195" s="250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250"/>
      <c r="CR195" s="250"/>
      <c r="CS195" s="18"/>
      <c r="CT195" s="18"/>
      <c r="CU195" s="18"/>
      <c r="CV195" s="18"/>
      <c r="CW195" s="18"/>
      <c r="CX195" s="18"/>
      <c r="CY195" s="18"/>
      <c r="CZ195" s="18"/>
      <c r="DA195" s="250"/>
      <c r="DB195" s="250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250"/>
      <c r="DO195" s="250"/>
      <c r="DP195" s="18"/>
      <c r="DQ195" s="18"/>
      <c r="DR195" s="18"/>
      <c r="DS195" s="18"/>
      <c r="DT195" s="18"/>
      <c r="DU195" s="18"/>
      <c r="DV195" s="18"/>
      <c r="DW195" s="18"/>
      <c r="DX195" s="250"/>
      <c r="DY195" s="250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270"/>
      <c r="EO195" s="18"/>
      <c r="EP195" s="18"/>
      <c r="EQ195" s="18"/>
      <c r="ER195" s="18"/>
      <c r="ES195" s="18"/>
      <c r="ET195" s="18"/>
      <c r="EU195" s="18"/>
      <c r="EV195" s="18"/>
      <c r="EW195" s="18"/>
    </row>
    <row r="196" spans="1:153" ht="14.25" customHeight="1">
      <c r="A196" s="37"/>
      <c r="B196" s="18"/>
      <c r="C196" s="250"/>
      <c r="D196" s="250"/>
      <c r="E196" s="18"/>
      <c r="F196" s="18"/>
      <c r="G196" s="18"/>
      <c r="H196" s="18"/>
      <c r="I196" s="18"/>
      <c r="J196" s="18"/>
      <c r="K196" s="18"/>
      <c r="L196" s="18"/>
      <c r="M196" s="250"/>
      <c r="N196" s="250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250"/>
      <c r="AA196" s="250"/>
      <c r="AB196" s="18"/>
      <c r="AC196" s="18"/>
      <c r="AD196" s="18"/>
      <c r="AE196" s="18"/>
      <c r="AF196" s="18"/>
      <c r="AG196" s="18"/>
      <c r="AH196" s="18"/>
      <c r="AI196" s="18"/>
      <c r="AJ196" s="250"/>
      <c r="AK196" s="250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250"/>
      <c r="AX196" s="250"/>
      <c r="AY196" s="18"/>
      <c r="AZ196" s="18"/>
      <c r="BA196" s="18"/>
      <c r="BB196" s="18"/>
      <c r="BC196" s="18"/>
      <c r="BD196" s="18"/>
      <c r="BE196" s="18"/>
      <c r="BF196" s="18"/>
      <c r="BG196" s="250"/>
      <c r="BH196" s="250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250"/>
      <c r="BU196" s="250"/>
      <c r="BV196" s="18"/>
      <c r="BW196" s="18"/>
      <c r="BX196" s="18"/>
      <c r="BY196" s="18"/>
      <c r="BZ196" s="18"/>
      <c r="CA196" s="18"/>
      <c r="CB196" s="18"/>
      <c r="CC196" s="18"/>
      <c r="CD196" s="250"/>
      <c r="CE196" s="250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250"/>
      <c r="CR196" s="250"/>
      <c r="CS196" s="18"/>
      <c r="CT196" s="18"/>
      <c r="CU196" s="18"/>
      <c r="CV196" s="18"/>
      <c r="CW196" s="18"/>
      <c r="CX196" s="18"/>
      <c r="CY196" s="18"/>
      <c r="CZ196" s="18"/>
      <c r="DA196" s="250"/>
      <c r="DB196" s="250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250"/>
      <c r="DO196" s="250"/>
      <c r="DP196" s="18"/>
      <c r="DQ196" s="18"/>
      <c r="DR196" s="18"/>
      <c r="DS196" s="18"/>
      <c r="DT196" s="18"/>
      <c r="DU196" s="18"/>
      <c r="DV196" s="18"/>
      <c r="DW196" s="18"/>
      <c r="DX196" s="250"/>
      <c r="DY196" s="250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270"/>
      <c r="EO196" s="18"/>
      <c r="EP196" s="18"/>
      <c r="EQ196" s="18"/>
      <c r="ER196" s="18"/>
      <c r="ES196" s="18"/>
      <c r="ET196" s="18"/>
      <c r="EU196" s="18"/>
      <c r="EV196" s="18"/>
      <c r="EW196" s="18"/>
    </row>
    <row r="197" spans="1:153" ht="14.25" customHeight="1">
      <c r="A197" s="37"/>
      <c r="B197" s="18"/>
      <c r="C197" s="250"/>
      <c r="D197" s="250"/>
      <c r="E197" s="18"/>
      <c r="F197" s="18"/>
      <c r="G197" s="18"/>
      <c r="H197" s="18"/>
      <c r="I197" s="18"/>
      <c r="J197" s="18"/>
      <c r="K197" s="18"/>
      <c r="L197" s="18"/>
      <c r="M197" s="250"/>
      <c r="N197" s="250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250"/>
      <c r="AA197" s="250"/>
      <c r="AB197" s="18"/>
      <c r="AC197" s="18"/>
      <c r="AD197" s="18"/>
      <c r="AE197" s="18"/>
      <c r="AF197" s="18"/>
      <c r="AG197" s="18"/>
      <c r="AH197" s="18"/>
      <c r="AI197" s="18"/>
      <c r="AJ197" s="250"/>
      <c r="AK197" s="250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250"/>
      <c r="AX197" s="250"/>
      <c r="AY197" s="18"/>
      <c r="AZ197" s="18"/>
      <c r="BA197" s="18"/>
      <c r="BB197" s="18"/>
      <c r="BC197" s="18"/>
      <c r="BD197" s="18"/>
      <c r="BE197" s="18"/>
      <c r="BF197" s="18"/>
      <c r="BG197" s="250"/>
      <c r="BH197" s="250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250"/>
      <c r="BU197" s="250"/>
      <c r="BV197" s="18"/>
      <c r="BW197" s="18"/>
      <c r="BX197" s="18"/>
      <c r="BY197" s="18"/>
      <c r="BZ197" s="18"/>
      <c r="CA197" s="18"/>
      <c r="CB197" s="18"/>
      <c r="CC197" s="18"/>
      <c r="CD197" s="250"/>
      <c r="CE197" s="250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250"/>
      <c r="CR197" s="250"/>
      <c r="CS197" s="18"/>
      <c r="CT197" s="18"/>
      <c r="CU197" s="18"/>
      <c r="CV197" s="18"/>
      <c r="CW197" s="18"/>
      <c r="CX197" s="18"/>
      <c r="CY197" s="18"/>
      <c r="CZ197" s="18"/>
      <c r="DA197" s="250"/>
      <c r="DB197" s="250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250"/>
      <c r="DO197" s="250"/>
      <c r="DP197" s="18"/>
      <c r="DQ197" s="18"/>
      <c r="DR197" s="18"/>
      <c r="DS197" s="18"/>
      <c r="DT197" s="18"/>
      <c r="DU197" s="18"/>
      <c r="DV197" s="18"/>
      <c r="DW197" s="18"/>
      <c r="DX197" s="250"/>
      <c r="DY197" s="250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270"/>
      <c r="EO197" s="18"/>
      <c r="EP197" s="18"/>
      <c r="EQ197" s="18"/>
      <c r="ER197" s="18"/>
      <c r="ES197" s="18"/>
      <c r="ET197" s="18"/>
      <c r="EU197" s="18"/>
      <c r="EV197" s="18"/>
      <c r="EW197" s="18"/>
    </row>
    <row r="198" spans="1:153" ht="14.25" customHeight="1">
      <c r="A198" s="37"/>
      <c r="B198" s="18"/>
      <c r="C198" s="250"/>
      <c r="D198" s="250"/>
      <c r="E198" s="18"/>
      <c r="F198" s="18"/>
      <c r="G198" s="18"/>
      <c r="H198" s="18"/>
      <c r="I198" s="18"/>
      <c r="J198" s="18"/>
      <c r="K198" s="18"/>
      <c r="L198" s="18"/>
      <c r="M198" s="250"/>
      <c r="N198" s="250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250"/>
      <c r="AA198" s="250"/>
      <c r="AB198" s="18"/>
      <c r="AC198" s="18"/>
      <c r="AD198" s="18"/>
      <c r="AE198" s="18"/>
      <c r="AF198" s="18"/>
      <c r="AG198" s="18"/>
      <c r="AH198" s="18"/>
      <c r="AI198" s="18"/>
      <c r="AJ198" s="250"/>
      <c r="AK198" s="250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250"/>
      <c r="AX198" s="250"/>
      <c r="AY198" s="18"/>
      <c r="AZ198" s="18"/>
      <c r="BA198" s="18"/>
      <c r="BB198" s="18"/>
      <c r="BC198" s="18"/>
      <c r="BD198" s="18"/>
      <c r="BE198" s="18"/>
      <c r="BF198" s="18"/>
      <c r="BG198" s="250"/>
      <c r="BH198" s="250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250"/>
      <c r="BU198" s="250"/>
      <c r="BV198" s="18"/>
      <c r="BW198" s="18"/>
      <c r="BX198" s="18"/>
      <c r="BY198" s="18"/>
      <c r="BZ198" s="18"/>
      <c r="CA198" s="18"/>
      <c r="CB198" s="18"/>
      <c r="CC198" s="18"/>
      <c r="CD198" s="250"/>
      <c r="CE198" s="250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250"/>
      <c r="CR198" s="250"/>
      <c r="CS198" s="18"/>
      <c r="CT198" s="18"/>
      <c r="CU198" s="18"/>
      <c r="CV198" s="18"/>
      <c r="CW198" s="18"/>
      <c r="CX198" s="18"/>
      <c r="CY198" s="18"/>
      <c r="CZ198" s="18"/>
      <c r="DA198" s="250"/>
      <c r="DB198" s="250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250"/>
      <c r="DO198" s="250"/>
      <c r="DP198" s="18"/>
      <c r="DQ198" s="18"/>
      <c r="DR198" s="18"/>
      <c r="DS198" s="18"/>
      <c r="DT198" s="18"/>
      <c r="DU198" s="18"/>
      <c r="DV198" s="18"/>
      <c r="DW198" s="18"/>
      <c r="DX198" s="250"/>
      <c r="DY198" s="250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270"/>
      <c r="EO198" s="18"/>
      <c r="EP198" s="18"/>
      <c r="EQ198" s="18"/>
      <c r="ER198" s="18"/>
      <c r="ES198" s="18"/>
      <c r="ET198" s="18"/>
      <c r="EU198" s="18"/>
      <c r="EV198" s="18"/>
      <c r="EW198" s="18"/>
    </row>
    <row r="199" spans="1:153" ht="14.25" customHeight="1">
      <c r="A199" s="37"/>
      <c r="B199" s="18"/>
      <c r="C199" s="250"/>
      <c r="D199" s="250"/>
      <c r="E199" s="18"/>
      <c r="F199" s="18"/>
      <c r="G199" s="18"/>
      <c r="H199" s="18"/>
      <c r="I199" s="18"/>
      <c r="J199" s="18"/>
      <c r="K199" s="18"/>
      <c r="L199" s="18"/>
      <c r="M199" s="250"/>
      <c r="N199" s="250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250"/>
      <c r="AA199" s="250"/>
      <c r="AB199" s="18"/>
      <c r="AC199" s="18"/>
      <c r="AD199" s="18"/>
      <c r="AE199" s="18"/>
      <c r="AF199" s="18"/>
      <c r="AG199" s="18"/>
      <c r="AH199" s="18"/>
      <c r="AI199" s="18"/>
      <c r="AJ199" s="250"/>
      <c r="AK199" s="250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250"/>
      <c r="AX199" s="250"/>
      <c r="AY199" s="18"/>
      <c r="AZ199" s="18"/>
      <c r="BA199" s="18"/>
      <c r="BB199" s="18"/>
      <c r="BC199" s="18"/>
      <c r="BD199" s="18"/>
      <c r="BE199" s="18"/>
      <c r="BF199" s="18"/>
      <c r="BG199" s="250"/>
      <c r="BH199" s="250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250"/>
      <c r="BU199" s="250"/>
      <c r="BV199" s="18"/>
      <c r="BW199" s="18"/>
      <c r="BX199" s="18"/>
      <c r="BY199" s="18"/>
      <c r="BZ199" s="18"/>
      <c r="CA199" s="18"/>
      <c r="CB199" s="18"/>
      <c r="CC199" s="18"/>
      <c r="CD199" s="250"/>
      <c r="CE199" s="250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250"/>
      <c r="CR199" s="250"/>
      <c r="CS199" s="18"/>
      <c r="CT199" s="18"/>
      <c r="CU199" s="18"/>
      <c r="CV199" s="18"/>
      <c r="CW199" s="18"/>
      <c r="CX199" s="18"/>
      <c r="CY199" s="18"/>
      <c r="CZ199" s="18"/>
      <c r="DA199" s="250"/>
      <c r="DB199" s="250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250"/>
      <c r="DO199" s="250"/>
      <c r="DP199" s="18"/>
      <c r="DQ199" s="18"/>
      <c r="DR199" s="18"/>
      <c r="DS199" s="18"/>
      <c r="DT199" s="18"/>
      <c r="DU199" s="18"/>
      <c r="DV199" s="18"/>
      <c r="DW199" s="18"/>
      <c r="DX199" s="250"/>
      <c r="DY199" s="250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270"/>
      <c r="EO199" s="18"/>
      <c r="EP199" s="18"/>
      <c r="EQ199" s="18"/>
      <c r="ER199" s="18"/>
      <c r="ES199" s="18"/>
      <c r="ET199" s="18"/>
      <c r="EU199" s="18"/>
      <c r="EV199" s="18"/>
      <c r="EW199" s="18"/>
    </row>
    <row r="200" spans="1:153" ht="14.25" customHeight="1">
      <c r="A200" s="37"/>
      <c r="B200" s="18"/>
      <c r="C200" s="250"/>
      <c r="D200" s="250"/>
      <c r="E200" s="18"/>
      <c r="F200" s="18"/>
      <c r="G200" s="18"/>
      <c r="H200" s="18"/>
      <c r="I200" s="18"/>
      <c r="J200" s="18"/>
      <c r="K200" s="18"/>
      <c r="L200" s="18"/>
      <c r="M200" s="250"/>
      <c r="N200" s="250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250"/>
      <c r="AA200" s="250"/>
      <c r="AB200" s="18"/>
      <c r="AC200" s="18"/>
      <c r="AD200" s="18"/>
      <c r="AE200" s="18"/>
      <c r="AF200" s="18"/>
      <c r="AG200" s="18"/>
      <c r="AH200" s="18"/>
      <c r="AI200" s="18"/>
      <c r="AJ200" s="250"/>
      <c r="AK200" s="250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250"/>
      <c r="AX200" s="250"/>
      <c r="AY200" s="18"/>
      <c r="AZ200" s="18"/>
      <c r="BA200" s="18"/>
      <c r="BB200" s="18"/>
      <c r="BC200" s="18"/>
      <c r="BD200" s="18"/>
      <c r="BE200" s="18"/>
      <c r="BF200" s="18"/>
      <c r="BG200" s="250"/>
      <c r="BH200" s="250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250"/>
      <c r="BU200" s="250"/>
      <c r="BV200" s="18"/>
      <c r="BW200" s="18"/>
      <c r="BX200" s="18"/>
      <c r="BY200" s="18"/>
      <c r="BZ200" s="18"/>
      <c r="CA200" s="18"/>
      <c r="CB200" s="18"/>
      <c r="CC200" s="18"/>
      <c r="CD200" s="250"/>
      <c r="CE200" s="250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250"/>
      <c r="CR200" s="250"/>
      <c r="CS200" s="18"/>
      <c r="CT200" s="18"/>
      <c r="CU200" s="18"/>
      <c r="CV200" s="18"/>
      <c r="CW200" s="18"/>
      <c r="CX200" s="18"/>
      <c r="CY200" s="18"/>
      <c r="CZ200" s="18"/>
      <c r="DA200" s="250"/>
      <c r="DB200" s="250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250"/>
      <c r="DO200" s="250"/>
      <c r="DP200" s="18"/>
      <c r="DQ200" s="18"/>
      <c r="DR200" s="18"/>
      <c r="DS200" s="18"/>
      <c r="DT200" s="18"/>
      <c r="DU200" s="18"/>
      <c r="DV200" s="18"/>
      <c r="DW200" s="18"/>
      <c r="DX200" s="250"/>
      <c r="DY200" s="250"/>
      <c r="DZ200" s="18"/>
      <c r="EA200" s="18"/>
      <c r="EB200" s="18"/>
      <c r="EC200" s="18"/>
      <c r="ED200" s="18"/>
      <c r="EE200" s="18"/>
      <c r="EF200" s="18"/>
      <c r="EG200" s="18"/>
      <c r="EH200" s="18"/>
      <c r="EI200" s="18"/>
      <c r="EJ200" s="18"/>
      <c r="EK200" s="18"/>
      <c r="EL200" s="18"/>
      <c r="EM200" s="18"/>
      <c r="EN200" s="270"/>
      <c r="EO200" s="18"/>
      <c r="EP200" s="18"/>
      <c r="EQ200" s="18"/>
      <c r="ER200" s="18"/>
      <c r="ES200" s="18"/>
      <c r="ET200" s="18"/>
      <c r="EU200" s="18"/>
      <c r="EV200" s="18"/>
      <c r="EW200" s="18"/>
    </row>
    <row r="201" spans="1:153" ht="14.25" customHeight="1">
      <c r="A201" s="37"/>
      <c r="B201" s="18"/>
      <c r="C201" s="250"/>
      <c r="D201" s="250"/>
      <c r="E201" s="18"/>
      <c r="F201" s="18"/>
      <c r="G201" s="18"/>
      <c r="H201" s="18"/>
      <c r="I201" s="18"/>
      <c r="J201" s="18"/>
      <c r="K201" s="18"/>
      <c r="L201" s="18"/>
      <c r="M201" s="250"/>
      <c r="N201" s="250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250"/>
      <c r="AA201" s="250"/>
      <c r="AB201" s="18"/>
      <c r="AC201" s="18"/>
      <c r="AD201" s="18"/>
      <c r="AE201" s="18"/>
      <c r="AF201" s="18"/>
      <c r="AG201" s="18"/>
      <c r="AH201" s="18"/>
      <c r="AI201" s="18"/>
      <c r="AJ201" s="250"/>
      <c r="AK201" s="250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250"/>
      <c r="AX201" s="250"/>
      <c r="AY201" s="18"/>
      <c r="AZ201" s="18"/>
      <c r="BA201" s="18"/>
      <c r="BB201" s="18"/>
      <c r="BC201" s="18"/>
      <c r="BD201" s="18"/>
      <c r="BE201" s="18"/>
      <c r="BF201" s="18"/>
      <c r="BG201" s="250"/>
      <c r="BH201" s="250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250"/>
      <c r="BU201" s="250"/>
      <c r="BV201" s="18"/>
      <c r="BW201" s="18"/>
      <c r="BX201" s="18"/>
      <c r="BY201" s="18"/>
      <c r="BZ201" s="18"/>
      <c r="CA201" s="18"/>
      <c r="CB201" s="18"/>
      <c r="CC201" s="18"/>
      <c r="CD201" s="250"/>
      <c r="CE201" s="250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250"/>
      <c r="CR201" s="250"/>
      <c r="CS201" s="18"/>
      <c r="CT201" s="18"/>
      <c r="CU201" s="18"/>
      <c r="CV201" s="18"/>
      <c r="CW201" s="18"/>
      <c r="CX201" s="18"/>
      <c r="CY201" s="18"/>
      <c r="CZ201" s="18"/>
      <c r="DA201" s="250"/>
      <c r="DB201" s="250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250"/>
      <c r="DO201" s="250"/>
      <c r="DP201" s="18"/>
      <c r="DQ201" s="18"/>
      <c r="DR201" s="18"/>
      <c r="DS201" s="18"/>
      <c r="DT201" s="18"/>
      <c r="DU201" s="18"/>
      <c r="DV201" s="18"/>
      <c r="DW201" s="18"/>
      <c r="DX201" s="250"/>
      <c r="DY201" s="250"/>
      <c r="DZ201" s="18"/>
      <c r="EA201" s="18"/>
      <c r="EB201" s="18"/>
      <c r="EC201" s="18"/>
      <c r="ED201" s="18"/>
      <c r="EE201" s="18"/>
      <c r="EF201" s="18"/>
      <c r="EG201" s="18"/>
      <c r="EH201" s="18"/>
      <c r="EI201" s="18"/>
      <c r="EJ201" s="18"/>
      <c r="EK201" s="18"/>
      <c r="EL201" s="18"/>
      <c r="EM201" s="18"/>
      <c r="EN201" s="270"/>
      <c r="EO201" s="18"/>
      <c r="EP201" s="18"/>
      <c r="EQ201" s="18"/>
      <c r="ER201" s="18"/>
      <c r="ES201" s="18"/>
      <c r="ET201" s="18"/>
      <c r="EU201" s="18"/>
      <c r="EV201" s="18"/>
      <c r="EW201" s="18"/>
    </row>
    <row r="202" spans="1:153" ht="14.25" customHeight="1">
      <c r="A202" s="37"/>
      <c r="B202" s="18"/>
      <c r="C202" s="250"/>
      <c r="D202" s="250"/>
      <c r="E202" s="18"/>
      <c r="F202" s="18"/>
      <c r="G202" s="18"/>
      <c r="H202" s="18"/>
      <c r="I202" s="18"/>
      <c r="J202" s="18"/>
      <c r="K202" s="18"/>
      <c r="L202" s="18"/>
      <c r="M202" s="250"/>
      <c r="N202" s="250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250"/>
      <c r="AA202" s="250"/>
      <c r="AB202" s="18"/>
      <c r="AC202" s="18"/>
      <c r="AD202" s="18"/>
      <c r="AE202" s="18"/>
      <c r="AF202" s="18"/>
      <c r="AG202" s="18"/>
      <c r="AH202" s="18"/>
      <c r="AI202" s="18"/>
      <c r="AJ202" s="250"/>
      <c r="AK202" s="250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250"/>
      <c r="AX202" s="250"/>
      <c r="AY202" s="18"/>
      <c r="AZ202" s="18"/>
      <c r="BA202" s="18"/>
      <c r="BB202" s="18"/>
      <c r="BC202" s="18"/>
      <c r="BD202" s="18"/>
      <c r="BE202" s="18"/>
      <c r="BF202" s="18"/>
      <c r="BG202" s="250"/>
      <c r="BH202" s="250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250"/>
      <c r="BU202" s="250"/>
      <c r="BV202" s="18"/>
      <c r="BW202" s="18"/>
      <c r="BX202" s="18"/>
      <c r="BY202" s="18"/>
      <c r="BZ202" s="18"/>
      <c r="CA202" s="18"/>
      <c r="CB202" s="18"/>
      <c r="CC202" s="18"/>
      <c r="CD202" s="250"/>
      <c r="CE202" s="250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250"/>
      <c r="CR202" s="250"/>
      <c r="CS202" s="18"/>
      <c r="CT202" s="18"/>
      <c r="CU202" s="18"/>
      <c r="CV202" s="18"/>
      <c r="CW202" s="18"/>
      <c r="CX202" s="18"/>
      <c r="CY202" s="18"/>
      <c r="CZ202" s="18"/>
      <c r="DA202" s="250"/>
      <c r="DB202" s="250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250"/>
      <c r="DO202" s="250"/>
      <c r="DP202" s="18"/>
      <c r="DQ202" s="18"/>
      <c r="DR202" s="18"/>
      <c r="DS202" s="18"/>
      <c r="DT202" s="18"/>
      <c r="DU202" s="18"/>
      <c r="DV202" s="18"/>
      <c r="DW202" s="18"/>
      <c r="DX202" s="250"/>
      <c r="DY202" s="250"/>
      <c r="DZ202" s="18"/>
      <c r="EA202" s="18"/>
      <c r="EB202" s="18"/>
      <c r="EC202" s="18"/>
      <c r="ED202" s="18"/>
      <c r="EE202" s="18"/>
      <c r="EF202" s="18"/>
      <c r="EG202" s="18"/>
      <c r="EH202" s="18"/>
      <c r="EI202" s="18"/>
      <c r="EJ202" s="18"/>
      <c r="EK202" s="18"/>
      <c r="EL202" s="18"/>
      <c r="EM202" s="18"/>
      <c r="EN202" s="270"/>
      <c r="EO202" s="18"/>
      <c r="EP202" s="18"/>
      <c r="EQ202" s="18"/>
      <c r="ER202" s="18"/>
      <c r="ES202" s="18"/>
      <c r="ET202" s="18"/>
      <c r="EU202" s="18"/>
      <c r="EV202" s="18"/>
      <c r="EW202" s="18"/>
    </row>
    <row r="203" spans="1:153" ht="14.25" customHeight="1">
      <c r="A203" s="37"/>
      <c r="B203" s="18"/>
      <c r="C203" s="250"/>
      <c r="D203" s="250"/>
      <c r="E203" s="18"/>
      <c r="F203" s="18"/>
      <c r="G203" s="18"/>
      <c r="H203" s="18"/>
      <c r="I203" s="18"/>
      <c r="J203" s="18"/>
      <c r="K203" s="18"/>
      <c r="L203" s="18"/>
      <c r="M203" s="250"/>
      <c r="N203" s="250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250"/>
      <c r="AA203" s="250"/>
      <c r="AB203" s="18"/>
      <c r="AC203" s="18"/>
      <c r="AD203" s="18"/>
      <c r="AE203" s="18"/>
      <c r="AF203" s="18"/>
      <c r="AG203" s="18"/>
      <c r="AH203" s="18"/>
      <c r="AI203" s="18"/>
      <c r="AJ203" s="250"/>
      <c r="AK203" s="250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250"/>
      <c r="AX203" s="250"/>
      <c r="AY203" s="18"/>
      <c r="AZ203" s="18"/>
      <c r="BA203" s="18"/>
      <c r="BB203" s="18"/>
      <c r="BC203" s="18"/>
      <c r="BD203" s="18"/>
      <c r="BE203" s="18"/>
      <c r="BF203" s="18"/>
      <c r="BG203" s="250"/>
      <c r="BH203" s="250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250"/>
      <c r="BU203" s="250"/>
      <c r="BV203" s="18"/>
      <c r="BW203" s="18"/>
      <c r="BX203" s="18"/>
      <c r="BY203" s="18"/>
      <c r="BZ203" s="18"/>
      <c r="CA203" s="18"/>
      <c r="CB203" s="18"/>
      <c r="CC203" s="18"/>
      <c r="CD203" s="250"/>
      <c r="CE203" s="250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250"/>
      <c r="CR203" s="250"/>
      <c r="CS203" s="18"/>
      <c r="CT203" s="18"/>
      <c r="CU203" s="18"/>
      <c r="CV203" s="18"/>
      <c r="CW203" s="18"/>
      <c r="CX203" s="18"/>
      <c r="CY203" s="18"/>
      <c r="CZ203" s="18"/>
      <c r="DA203" s="250"/>
      <c r="DB203" s="250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250"/>
      <c r="DO203" s="250"/>
      <c r="DP203" s="18"/>
      <c r="DQ203" s="18"/>
      <c r="DR203" s="18"/>
      <c r="DS203" s="18"/>
      <c r="DT203" s="18"/>
      <c r="DU203" s="18"/>
      <c r="DV203" s="18"/>
      <c r="DW203" s="18"/>
      <c r="DX203" s="250"/>
      <c r="DY203" s="250"/>
      <c r="DZ203" s="18"/>
      <c r="EA203" s="18"/>
      <c r="EB203" s="18"/>
      <c r="EC203" s="18"/>
      <c r="ED203" s="18"/>
      <c r="EE203" s="18"/>
      <c r="EF203" s="18"/>
      <c r="EG203" s="18"/>
      <c r="EH203" s="18"/>
      <c r="EI203" s="18"/>
      <c r="EJ203" s="18"/>
      <c r="EK203" s="18"/>
      <c r="EL203" s="18"/>
      <c r="EM203" s="18"/>
      <c r="EN203" s="270"/>
      <c r="EO203" s="18"/>
      <c r="EP203" s="18"/>
      <c r="EQ203" s="18"/>
      <c r="ER203" s="18"/>
      <c r="ES203" s="18"/>
      <c r="ET203" s="18"/>
      <c r="EU203" s="18"/>
      <c r="EV203" s="18"/>
      <c r="EW203" s="18"/>
    </row>
    <row r="204" spans="1:153" ht="14.25" customHeight="1">
      <c r="A204" s="37"/>
      <c r="B204" s="18"/>
      <c r="C204" s="250"/>
      <c r="D204" s="250"/>
      <c r="E204" s="18"/>
      <c r="F204" s="18"/>
      <c r="G204" s="18"/>
      <c r="H204" s="18"/>
      <c r="I204" s="18"/>
      <c r="J204" s="18"/>
      <c r="K204" s="18"/>
      <c r="L204" s="18"/>
      <c r="M204" s="250"/>
      <c r="N204" s="250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250"/>
      <c r="AA204" s="250"/>
      <c r="AB204" s="18"/>
      <c r="AC204" s="18"/>
      <c r="AD204" s="18"/>
      <c r="AE204" s="18"/>
      <c r="AF204" s="18"/>
      <c r="AG204" s="18"/>
      <c r="AH204" s="18"/>
      <c r="AI204" s="18"/>
      <c r="AJ204" s="250"/>
      <c r="AK204" s="250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250"/>
      <c r="AX204" s="250"/>
      <c r="AY204" s="18"/>
      <c r="AZ204" s="18"/>
      <c r="BA204" s="18"/>
      <c r="BB204" s="18"/>
      <c r="BC204" s="18"/>
      <c r="BD204" s="18"/>
      <c r="BE204" s="18"/>
      <c r="BF204" s="18"/>
      <c r="BG204" s="250"/>
      <c r="BH204" s="250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250"/>
      <c r="BU204" s="250"/>
      <c r="BV204" s="18"/>
      <c r="BW204" s="18"/>
      <c r="BX204" s="18"/>
      <c r="BY204" s="18"/>
      <c r="BZ204" s="18"/>
      <c r="CA204" s="18"/>
      <c r="CB204" s="18"/>
      <c r="CC204" s="18"/>
      <c r="CD204" s="250"/>
      <c r="CE204" s="250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250"/>
      <c r="CR204" s="250"/>
      <c r="CS204" s="18"/>
      <c r="CT204" s="18"/>
      <c r="CU204" s="18"/>
      <c r="CV204" s="18"/>
      <c r="CW204" s="18"/>
      <c r="CX204" s="18"/>
      <c r="CY204" s="18"/>
      <c r="CZ204" s="18"/>
      <c r="DA204" s="250"/>
      <c r="DB204" s="250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250"/>
      <c r="DO204" s="250"/>
      <c r="DP204" s="18"/>
      <c r="DQ204" s="18"/>
      <c r="DR204" s="18"/>
      <c r="DS204" s="18"/>
      <c r="DT204" s="18"/>
      <c r="DU204" s="18"/>
      <c r="DV204" s="18"/>
      <c r="DW204" s="18"/>
      <c r="DX204" s="250"/>
      <c r="DY204" s="250"/>
      <c r="DZ204" s="18"/>
      <c r="EA204" s="18"/>
      <c r="EB204" s="18"/>
      <c r="EC204" s="18"/>
      <c r="ED204" s="18"/>
      <c r="EE204" s="18"/>
      <c r="EF204" s="18"/>
      <c r="EG204" s="18"/>
      <c r="EH204" s="18"/>
      <c r="EI204" s="18"/>
      <c r="EJ204" s="18"/>
      <c r="EK204" s="18"/>
      <c r="EL204" s="18"/>
      <c r="EM204" s="18"/>
      <c r="EN204" s="270"/>
      <c r="EO204" s="18"/>
      <c r="EP204" s="18"/>
      <c r="EQ204" s="18"/>
      <c r="ER204" s="18"/>
      <c r="ES204" s="18"/>
      <c r="ET204" s="18"/>
      <c r="EU204" s="18"/>
      <c r="EV204" s="18"/>
      <c r="EW204" s="18"/>
    </row>
    <row r="205" spans="1:153" ht="14.25" customHeight="1">
      <c r="A205" s="37"/>
      <c r="B205" s="18"/>
      <c r="C205" s="250"/>
      <c r="D205" s="250"/>
      <c r="E205" s="18"/>
      <c r="F205" s="18"/>
      <c r="G205" s="18"/>
      <c r="H205" s="18"/>
      <c r="I205" s="18"/>
      <c r="J205" s="18"/>
      <c r="K205" s="18"/>
      <c r="L205" s="18"/>
      <c r="M205" s="250"/>
      <c r="N205" s="250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250"/>
      <c r="AA205" s="250"/>
      <c r="AB205" s="18"/>
      <c r="AC205" s="18"/>
      <c r="AD205" s="18"/>
      <c r="AE205" s="18"/>
      <c r="AF205" s="18"/>
      <c r="AG205" s="18"/>
      <c r="AH205" s="18"/>
      <c r="AI205" s="18"/>
      <c r="AJ205" s="250"/>
      <c r="AK205" s="250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8"/>
      <c r="AW205" s="250"/>
      <c r="AX205" s="250"/>
      <c r="AY205" s="18"/>
      <c r="AZ205" s="18"/>
      <c r="BA205" s="18"/>
      <c r="BB205" s="18"/>
      <c r="BC205" s="18"/>
      <c r="BD205" s="18"/>
      <c r="BE205" s="18"/>
      <c r="BF205" s="18"/>
      <c r="BG205" s="250"/>
      <c r="BH205" s="250"/>
      <c r="BI205" s="18"/>
      <c r="BJ205" s="18"/>
      <c r="BK205" s="18"/>
      <c r="BL205" s="18"/>
      <c r="BM205" s="18"/>
      <c r="BN205" s="18"/>
      <c r="BO205" s="18"/>
      <c r="BP205" s="18"/>
      <c r="BQ205" s="18"/>
      <c r="BR205" s="18"/>
      <c r="BS205" s="18"/>
      <c r="BT205" s="250"/>
      <c r="BU205" s="250"/>
      <c r="BV205" s="18"/>
      <c r="BW205" s="18"/>
      <c r="BX205" s="18"/>
      <c r="BY205" s="18"/>
      <c r="BZ205" s="18"/>
      <c r="CA205" s="18"/>
      <c r="CB205" s="18"/>
      <c r="CC205" s="18"/>
      <c r="CD205" s="250"/>
      <c r="CE205" s="250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250"/>
      <c r="CR205" s="250"/>
      <c r="CS205" s="18"/>
      <c r="CT205" s="18"/>
      <c r="CU205" s="18"/>
      <c r="CV205" s="18"/>
      <c r="CW205" s="18"/>
      <c r="CX205" s="18"/>
      <c r="CY205" s="18"/>
      <c r="CZ205" s="18"/>
      <c r="DA205" s="250"/>
      <c r="DB205" s="250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250"/>
      <c r="DO205" s="250"/>
      <c r="DP205" s="18"/>
      <c r="DQ205" s="18"/>
      <c r="DR205" s="18"/>
      <c r="DS205" s="18"/>
      <c r="DT205" s="18"/>
      <c r="DU205" s="18"/>
      <c r="DV205" s="18"/>
      <c r="DW205" s="18"/>
      <c r="DX205" s="250"/>
      <c r="DY205" s="250"/>
      <c r="DZ205" s="18"/>
      <c r="EA205" s="18"/>
      <c r="EB205" s="18"/>
      <c r="EC205" s="18"/>
      <c r="ED205" s="18"/>
      <c r="EE205" s="18"/>
      <c r="EF205" s="18"/>
      <c r="EG205" s="18"/>
      <c r="EH205" s="18"/>
      <c r="EI205" s="18"/>
      <c r="EJ205" s="18"/>
      <c r="EK205" s="18"/>
      <c r="EL205" s="18"/>
      <c r="EM205" s="18"/>
      <c r="EN205" s="270"/>
      <c r="EO205" s="18"/>
      <c r="EP205" s="18"/>
      <c r="EQ205" s="18"/>
      <c r="ER205" s="18"/>
      <c r="ES205" s="18"/>
      <c r="ET205" s="18"/>
      <c r="EU205" s="18"/>
      <c r="EV205" s="18"/>
      <c r="EW205" s="18"/>
    </row>
    <row r="206" spans="1:153" ht="14.25" customHeight="1">
      <c r="A206" s="37"/>
      <c r="B206" s="18"/>
      <c r="C206" s="250"/>
      <c r="D206" s="250"/>
      <c r="E206" s="18"/>
      <c r="F206" s="18"/>
      <c r="G206" s="18"/>
      <c r="H206" s="18"/>
      <c r="I206" s="18"/>
      <c r="J206" s="18"/>
      <c r="K206" s="18"/>
      <c r="L206" s="18"/>
      <c r="M206" s="250"/>
      <c r="N206" s="250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250"/>
      <c r="AA206" s="250"/>
      <c r="AB206" s="18"/>
      <c r="AC206" s="18"/>
      <c r="AD206" s="18"/>
      <c r="AE206" s="18"/>
      <c r="AF206" s="18"/>
      <c r="AG206" s="18"/>
      <c r="AH206" s="18"/>
      <c r="AI206" s="18"/>
      <c r="AJ206" s="250"/>
      <c r="AK206" s="250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250"/>
      <c r="AX206" s="250"/>
      <c r="AY206" s="18"/>
      <c r="AZ206" s="18"/>
      <c r="BA206" s="18"/>
      <c r="BB206" s="18"/>
      <c r="BC206" s="18"/>
      <c r="BD206" s="18"/>
      <c r="BE206" s="18"/>
      <c r="BF206" s="18"/>
      <c r="BG206" s="250"/>
      <c r="BH206" s="250"/>
      <c r="BI206" s="18"/>
      <c r="BJ206" s="18"/>
      <c r="BK206" s="18"/>
      <c r="BL206" s="18"/>
      <c r="BM206" s="18"/>
      <c r="BN206" s="18"/>
      <c r="BO206" s="18"/>
      <c r="BP206" s="18"/>
      <c r="BQ206" s="18"/>
      <c r="BR206" s="18"/>
      <c r="BS206" s="18"/>
      <c r="BT206" s="250"/>
      <c r="BU206" s="250"/>
      <c r="BV206" s="18"/>
      <c r="BW206" s="18"/>
      <c r="BX206" s="18"/>
      <c r="BY206" s="18"/>
      <c r="BZ206" s="18"/>
      <c r="CA206" s="18"/>
      <c r="CB206" s="18"/>
      <c r="CC206" s="18"/>
      <c r="CD206" s="250"/>
      <c r="CE206" s="250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250"/>
      <c r="CR206" s="250"/>
      <c r="CS206" s="18"/>
      <c r="CT206" s="18"/>
      <c r="CU206" s="18"/>
      <c r="CV206" s="18"/>
      <c r="CW206" s="18"/>
      <c r="CX206" s="18"/>
      <c r="CY206" s="18"/>
      <c r="CZ206" s="18"/>
      <c r="DA206" s="250"/>
      <c r="DB206" s="250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250"/>
      <c r="DO206" s="250"/>
      <c r="DP206" s="18"/>
      <c r="DQ206" s="18"/>
      <c r="DR206" s="18"/>
      <c r="DS206" s="18"/>
      <c r="DT206" s="18"/>
      <c r="DU206" s="18"/>
      <c r="DV206" s="18"/>
      <c r="DW206" s="18"/>
      <c r="DX206" s="250"/>
      <c r="DY206" s="250"/>
      <c r="DZ206" s="18"/>
      <c r="EA206" s="18"/>
      <c r="EB206" s="18"/>
      <c r="EC206" s="18"/>
      <c r="ED206" s="18"/>
      <c r="EE206" s="18"/>
      <c r="EF206" s="18"/>
      <c r="EG206" s="18"/>
      <c r="EH206" s="18"/>
      <c r="EI206" s="18"/>
      <c r="EJ206" s="18"/>
      <c r="EK206" s="18"/>
      <c r="EL206" s="18"/>
      <c r="EM206" s="18"/>
      <c r="EN206" s="270"/>
      <c r="EO206" s="18"/>
      <c r="EP206" s="18"/>
      <c r="EQ206" s="18"/>
      <c r="ER206" s="18"/>
      <c r="ES206" s="18"/>
      <c r="ET206" s="18"/>
      <c r="EU206" s="18"/>
      <c r="EV206" s="18"/>
      <c r="EW206" s="18"/>
    </row>
    <row r="207" spans="1:153" ht="14.25" customHeight="1">
      <c r="A207" s="37"/>
      <c r="B207" s="18"/>
      <c r="C207" s="250"/>
      <c r="D207" s="250"/>
      <c r="E207" s="18"/>
      <c r="F207" s="18"/>
      <c r="G207" s="18"/>
      <c r="H207" s="18"/>
      <c r="I207" s="18"/>
      <c r="J207" s="18"/>
      <c r="K207" s="18"/>
      <c r="L207" s="18"/>
      <c r="M207" s="250"/>
      <c r="N207" s="250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250"/>
      <c r="AA207" s="250"/>
      <c r="AB207" s="18"/>
      <c r="AC207" s="18"/>
      <c r="AD207" s="18"/>
      <c r="AE207" s="18"/>
      <c r="AF207" s="18"/>
      <c r="AG207" s="18"/>
      <c r="AH207" s="18"/>
      <c r="AI207" s="18"/>
      <c r="AJ207" s="250"/>
      <c r="AK207" s="250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250"/>
      <c r="AX207" s="250"/>
      <c r="AY207" s="18"/>
      <c r="AZ207" s="18"/>
      <c r="BA207" s="18"/>
      <c r="BB207" s="18"/>
      <c r="BC207" s="18"/>
      <c r="BD207" s="18"/>
      <c r="BE207" s="18"/>
      <c r="BF207" s="18"/>
      <c r="BG207" s="250"/>
      <c r="BH207" s="250"/>
      <c r="BI207" s="18"/>
      <c r="BJ207" s="18"/>
      <c r="BK207" s="18"/>
      <c r="BL207" s="18"/>
      <c r="BM207" s="18"/>
      <c r="BN207" s="18"/>
      <c r="BO207" s="18"/>
      <c r="BP207" s="18"/>
      <c r="BQ207" s="18"/>
      <c r="BR207" s="18"/>
      <c r="BS207" s="18"/>
      <c r="BT207" s="250"/>
      <c r="BU207" s="250"/>
      <c r="BV207" s="18"/>
      <c r="BW207" s="18"/>
      <c r="BX207" s="18"/>
      <c r="BY207" s="18"/>
      <c r="BZ207" s="18"/>
      <c r="CA207" s="18"/>
      <c r="CB207" s="18"/>
      <c r="CC207" s="18"/>
      <c r="CD207" s="250"/>
      <c r="CE207" s="250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250"/>
      <c r="CR207" s="250"/>
      <c r="CS207" s="18"/>
      <c r="CT207" s="18"/>
      <c r="CU207" s="18"/>
      <c r="CV207" s="18"/>
      <c r="CW207" s="18"/>
      <c r="CX207" s="18"/>
      <c r="CY207" s="18"/>
      <c r="CZ207" s="18"/>
      <c r="DA207" s="250"/>
      <c r="DB207" s="250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250"/>
      <c r="DO207" s="250"/>
      <c r="DP207" s="18"/>
      <c r="DQ207" s="18"/>
      <c r="DR207" s="18"/>
      <c r="DS207" s="18"/>
      <c r="DT207" s="18"/>
      <c r="DU207" s="18"/>
      <c r="DV207" s="18"/>
      <c r="DW207" s="18"/>
      <c r="DX207" s="250"/>
      <c r="DY207" s="250"/>
      <c r="DZ207" s="18"/>
      <c r="EA207" s="18"/>
      <c r="EB207" s="18"/>
      <c r="EC207" s="18"/>
      <c r="ED207" s="18"/>
      <c r="EE207" s="18"/>
      <c r="EF207" s="18"/>
      <c r="EG207" s="18"/>
      <c r="EH207" s="18"/>
      <c r="EI207" s="18"/>
      <c r="EJ207" s="18"/>
      <c r="EK207" s="18"/>
      <c r="EL207" s="18"/>
      <c r="EM207" s="18"/>
      <c r="EN207" s="270"/>
      <c r="EO207" s="18"/>
      <c r="EP207" s="18"/>
      <c r="EQ207" s="18"/>
      <c r="ER207" s="18"/>
      <c r="ES207" s="18"/>
      <c r="ET207" s="18"/>
      <c r="EU207" s="18"/>
      <c r="EV207" s="18"/>
      <c r="EW207" s="18"/>
    </row>
    <row r="208" spans="1:153" ht="14.25" customHeight="1">
      <c r="A208" s="37"/>
      <c r="B208" s="18"/>
      <c r="C208" s="250"/>
      <c r="D208" s="250"/>
      <c r="E208" s="18"/>
      <c r="F208" s="18"/>
      <c r="G208" s="18"/>
      <c r="H208" s="18"/>
      <c r="I208" s="18"/>
      <c r="J208" s="18"/>
      <c r="K208" s="18"/>
      <c r="L208" s="18"/>
      <c r="M208" s="250"/>
      <c r="N208" s="250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250"/>
      <c r="AA208" s="250"/>
      <c r="AB208" s="18"/>
      <c r="AC208" s="18"/>
      <c r="AD208" s="18"/>
      <c r="AE208" s="18"/>
      <c r="AF208" s="18"/>
      <c r="AG208" s="18"/>
      <c r="AH208" s="18"/>
      <c r="AI208" s="18"/>
      <c r="AJ208" s="250"/>
      <c r="AK208" s="250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8"/>
      <c r="AW208" s="250"/>
      <c r="AX208" s="250"/>
      <c r="AY208" s="18"/>
      <c r="AZ208" s="18"/>
      <c r="BA208" s="18"/>
      <c r="BB208" s="18"/>
      <c r="BC208" s="18"/>
      <c r="BD208" s="18"/>
      <c r="BE208" s="18"/>
      <c r="BF208" s="18"/>
      <c r="BG208" s="250"/>
      <c r="BH208" s="250"/>
      <c r="BI208" s="18"/>
      <c r="BJ208" s="18"/>
      <c r="BK208" s="18"/>
      <c r="BL208" s="18"/>
      <c r="BM208" s="18"/>
      <c r="BN208" s="18"/>
      <c r="BO208" s="18"/>
      <c r="BP208" s="18"/>
      <c r="BQ208" s="18"/>
      <c r="BR208" s="18"/>
      <c r="BS208" s="18"/>
      <c r="BT208" s="250"/>
      <c r="BU208" s="250"/>
      <c r="BV208" s="18"/>
      <c r="BW208" s="18"/>
      <c r="BX208" s="18"/>
      <c r="BY208" s="18"/>
      <c r="BZ208" s="18"/>
      <c r="CA208" s="18"/>
      <c r="CB208" s="18"/>
      <c r="CC208" s="18"/>
      <c r="CD208" s="250"/>
      <c r="CE208" s="250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250"/>
      <c r="CR208" s="250"/>
      <c r="CS208" s="18"/>
      <c r="CT208" s="18"/>
      <c r="CU208" s="18"/>
      <c r="CV208" s="18"/>
      <c r="CW208" s="18"/>
      <c r="CX208" s="18"/>
      <c r="CY208" s="18"/>
      <c r="CZ208" s="18"/>
      <c r="DA208" s="250"/>
      <c r="DB208" s="250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250"/>
      <c r="DO208" s="250"/>
      <c r="DP208" s="18"/>
      <c r="DQ208" s="18"/>
      <c r="DR208" s="18"/>
      <c r="DS208" s="18"/>
      <c r="DT208" s="18"/>
      <c r="DU208" s="18"/>
      <c r="DV208" s="18"/>
      <c r="DW208" s="18"/>
      <c r="DX208" s="250"/>
      <c r="DY208" s="250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270"/>
      <c r="EO208" s="18"/>
      <c r="EP208" s="18"/>
      <c r="EQ208" s="18"/>
      <c r="ER208" s="18"/>
      <c r="ES208" s="18"/>
      <c r="ET208" s="18"/>
      <c r="EU208" s="18"/>
      <c r="EV208" s="18"/>
      <c r="EW208" s="18"/>
    </row>
    <row r="209" spans="1:153" ht="14.25" customHeight="1">
      <c r="A209" s="37"/>
      <c r="B209" s="18"/>
      <c r="C209" s="250"/>
      <c r="D209" s="250"/>
      <c r="E209" s="18"/>
      <c r="F209" s="18"/>
      <c r="G209" s="18"/>
      <c r="H209" s="18"/>
      <c r="I209" s="18"/>
      <c r="J209" s="18"/>
      <c r="K209" s="18"/>
      <c r="L209" s="18"/>
      <c r="M209" s="250"/>
      <c r="N209" s="250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250"/>
      <c r="AA209" s="250"/>
      <c r="AB209" s="18"/>
      <c r="AC209" s="18"/>
      <c r="AD209" s="18"/>
      <c r="AE209" s="18"/>
      <c r="AF209" s="18"/>
      <c r="AG209" s="18"/>
      <c r="AH209" s="18"/>
      <c r="AI209" s="18"/>
      <c r="AJ209" s="250"/>
      <c r="AK209" s="250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8"/>
      <c r="AW209" s="250"/>
      <c r="AX209" s="250"/>
      <c r="AY209" s="18"/>
      <c r="AZ209" s="18"/>
      <c r="BA209" s="18"/>
      <c r="BB209" s="18"/>
      <c r="BC209" s="18"/>
      <c r="BD209" s="18"/>
      <c r="BE209" s="18"/>
      <c r="BF209" s="18"/>
      <c r="BG209" s="250"/>
      <c r="BH209" s="250"/>
      <c r="BI209" s="18"/>
      <c r="BJ209" s="18"/>
      <c r="BK209" s="18"/>
      <c r="BL209" s="18"/>
      <c r="BM209" s="18"/>
      <c r="BN209" s="18"/>
      <c r="BO209" s="18"/>
      <c r="BP209" s="18"/>
      <c r="BQ209" s="18"/>
      <c r="BR209" s="18"/>
      <c r="BS209" s="18"/>
      <c r="BT209" s="250"/>
      <c r="BU209" s="250"/>
      <c r="BV209" s="18"/>
      <c r="BW209" s="18"/>
      <c r="BX209" s="18"/>
      <c r="BY209" s="18"/>
      <c r="BZ209" s="18"/>
      <c r="CA209" s="18"/>
      <c r="CB209" s="18"/>
      <c r="CC209" s="18"/>
      <c r="CD209" s="250"/>
      <c r="CE209" s="250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250"/>
      <c r="CR209" s="250"/>
      <c r="CS209" s="18"/>
      <c r="CT209" s="18"/>
      <c r="CU209" s="18"/>
      <c r="CV209" s="18"/>
      <c r="CW209" s="18"/>
      <c r="CX209" s="18"/>
      <c r="CY209" s="18"/>
      <c r="CZ209" s="18"/>
      <c r="DA209" s="250"/>
      <c r="DB209" s="250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250"/>
      <c r="DO209" s="250"/>
      <c r="DP209" s="18"/>
      <c r="DQ209" s="18"/>
      <c r="DR209" s="18"/>
      <c r="DS209" s="18"/>
      <c r="DT209" s="18"/>
      <c r="DU209" s="18"/>
      <c r="DV209" s="18"/>
      <c r="DW209" s="18"/>
      <c r="DX209" s="250"/>
      <c r="DY209" s="250"/>
      <c r="DZ209" s="18"/>
      <c r="EA209" s="18"/>
      <c r="EB209" s="18"/>
      <c r="EC209" s="18"/>
      <c r="ED209" s="18"/>
      <c r="EE209" s="18"/>
      <c r="EF209" s="18"/>
      <c r="EG209" s="18"/>
      <c r="EH209" s="18"/>
      <c r="EI209" s="18"/>
      <c r="EJ209" s="18"/>
      <c r="EK209" s="18"/>
      <c r="EL209" s="18"/>
      <c r="EM209" s="18"/>
      <c r="EN209" s="270"/>
      <c r="EO209" s="18"/>
      <c r="EP209" s="18"/>
      <c r="EQ209" s="18"/>
      <c r="ER209" s="18"/>
      <c r="ES209" s="18"/>
      <c r="ET209" s="18"/>
      <c r="EU209" s="18"/>
      <c r="EV209" s="18"/>
      <c r="EW209" s="18"/>
    </row>
    <row r="210" spans="1:153" ht="14.25" customHeight="1">
      <c r="A210" s="37"/>
      <c r="B210" s="18"/>
      <c r="C210" s="250"/>
      <c r="D210" s="250"/>
      <c r="E210" s="18"/>
      <c r="F210" s="18"/>
      <c r="G210" s="18"/>
      <c r="H210" s="18"/>
      <c r="I210" s="18"/>
      <c r="J210" s="18"/>
      <c r="K210" s="18"/>
      <c r="L210" s="18"/>
      <c r="M210" s="250"/>
      <c r="N210" s="250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250"/>
      <c r="AA210" s="250"/>
      <c r="AB210" s="18"/>
      <c r="AC210" s="18"/>
      <c r="AD210" s="18"/>
      <c r="AE210" s="18"/>
      <c r="AF210" s="18"/>
      <c r="AG210" s="18"/>
      <c r="AH210" s="18"/>
      <c r="AI210" s="18"/>
      <c r="AJ210" s="250"/>
      <c r="AK210" s="250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250"/>
      <c r="AX210" s="250"/>
      <c r="AY210" s="18"/>
      <c r="AZ210" s="18"/>
      <c r="BA210" s="18"/>
      <c r="BB210" s="18"/>
      <c r="BC210" s="18"/>
      <c r="BD210" s="18"/>
      <c r="BE210" s="18"/>
      <c r="BF210" s="18"/>
      <c r="BG210" s="250"/>
      <c r="BH210" s="250"/>
      <c r="BI210" s="18"/>
      <c r="BJ210" s="18"/>
      <c r="BK210" s="18"/>
      <c r="BL210" s="18"/>
      <c r="BM210" s="18"/>
      <c r="BN210" s="18"/>
      <c r="BO210" s="18"/>
      <c r="BP210" s="18"/>
      <c r="BQ210" s="18"/>
      <c r="BR210" s="18"/>
      <c r="BS210" s="18"/>
      <c r="BT210" s="250"/>
      <c r="BU210" s="250"/>
      <c r="BV210" s="18"/>
      <c r="BW210" s="18"/>
      <c r="BX210" s="18"/>
      <c r="BY210" s="18"/>
      <c r="BZ210" s="18"/>
      <c r="CA210" s="18"/>
      <c r="CB210" s="18"/>
      <c r="CC210" s="18"/>
      <c r="CD210" s="250"/>
      <c r="CE210" s="250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250"/>
      <c r="CR210" s="250"/>
      <c r="CS210" s="18"/>
      <c r="CT210" s="18"/>
      <c r="CU210" s="18"/>
      <c r="CV210" s="18"/>
      <c r="CW210" s="18"/>
      <c r="CX210" s="18"/>
      <c r="CY210" s="18"/>
      <c r="CZ210" s="18"/>
      <c r="DA210" s="250"/>
      <c r="DB210" s="250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250"/>
      <c r="DO210" s="250"/>
      <c r="DP210" s="18"/>
      <c r="DQ210" s="18"/>
      <c r="DR210" s="18"/>
      <c r="DS210" s="18"/>
      <c r="DT210" s="18"/>
      <c r="DU210" s="18"/>
      <c r="DV210" s="18"/>
      <c r="DW210" s="18"/>
      <c r="DX210" s="250"/>
      <c r="DY210" s="250"/>
      <c r="DZ210" s="18"/>
      <c r="EA210" s="18"/>
      <c r="EB210" s="18"/>
      <c r="EC210" s="18"/>
      <c r="ED210" s="18"/>
      <c r="EE210" s="18"/>
      <c r="EF210" s="18"/>
      <c r="EG210" s="18"/>
      <c r="EH210" s="18"/>
      <c r="EI210" s="18"/>
      <c r="EJ210" s="18"/>
      <c r="EK210" s="18"/>
      <c r="EL210" s="18"/>
      <c r="EM210" s="18"/>
      <c r="EN210" s="270"/>
      <c r="EO210" s="18"/>
      <c r="EP210" s="18"/>
      <c r="EQ210" s="18"/>
      <c r="ER210" s="18"/>
      <c r="ES210" s="18"/>
      <c r="ET210" s="18"/>
      <c r="EU210" s="18"/>
      <c r="EV210" s="18"/>
      <c r="EW210" s="18"/>
    </row>
    <row r="211" spans="1:153" ht="14.25" customHeight="1">
      <c r="A211" s="37"/>
      <c r="B211" s="18"/>
      <c r="C211" s="250"/>
      <c r="D211" s="250"/>
      <c r="E211" s="18"/>
      <c r="F211" s="18"/>
      <c r="G211" s="18"/>
      <c r="H211" s="18"/>
      <c r="I211" s="18"/>
      <c r="J211" s="18"/>
      <c r="K211" s="18"/>
      <c r="L211" s="18"/>
      <c r="M211" s="250"/>
      <c r="N211" s="250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250"/>
      <c r="AA211" s="250"/>
      <c r="AB211" s="18"/>
      <c r="AC211" s="18"/>
      <c r="AD211" s="18"/>
      <c r="AE211" s="18"/>
      <c r="AF211" s="18"/>
      <c r="AG211" s="18"/>
      <c r="AH211" s="18"/>
      <c r="AI211" s="18"/>
      <c r="AJ211" s="250"/>
      <c r="AK211" s="250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250"/>
      <c r="AX211" s="250"/>
      <c r="AY211" s="18"/>
      <c r="AZ211" s="18"/>
      <c r="BA211" s="18"/>
      <c r="BB211" s="18"/>
      <c r="BC211" s="18"/>
      <c r="BD211" s="18"/>
      <c r="BE211" s="18"/>
      <c r="BF211" s="18"/>
      <c r="BG211" s="250"/>
      <c r="BH211" s="250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250"/>
      <c r="BU211" s="250"/>
      <c r="BV211" s="18"/>
      <c r="BW211" s="18"/>
      <c r="BX211" s="18"/>
      <c r="BY211" s="18"/>
      <c r="BZ211" s="18"/>
      <c r="CA211" s="18"/>
      <c r="CB211" s="18"/>
      <c r="CC211" s="18"/>
      <c r="CD211" s="250"/>
      <c r="CE211" s="250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250"/>
      <c r="CR211" s="250"/>
      <c r="CS211" s="18"/>
      <c r="CT211" s="18"/>
      <c r="CU211" s="18"/>
      <c r="CV211" s="18"/>
      <c r="CW211" s="18"/>
      <c r="CX211" s="18"/>
      <c r="CY211" s="18"/>
      <c r="CZ211" s="18"/>
      <c r="DA211" s="250"/>
      <c r="DB211" s="250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250"/>
      <c r="DO211" s="250"/>
      <c r="DP211" s="18"/>
      <c r="DQ211" s="18"/>
      <c r="DR211" s="18"/>
      <c r="DS211" s="18"/>
      <c r="DT211" s="18"/>
      <c r="DU211" s="18"/>
      <c r="DV211" s="18"/>
      <c r="DW211" s="18"/>
      <c r="DX211" s="250"/>
      <c r="DY211" s="250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270"/>
      <c r="EO211" s="18"/>
      <c r="EP211" s="18"/>
      <c r="EQ211" s="18"/>
      <c r="ER211" s="18"/>
      <c r="ES211" s="18"/>
      <c r="ET211" s="18"/>
      <c r="EU211" s="18"/>
      <c r="EV211" s="18"/>
      <c r="EW211" s="18"/>
    </row>
    <row r="212" spans="1:153" ht="14.25" customHeight="1">
      <c r="A212" s="37"/>
      <c r="B212" s="18"/>
      <c r="C212" s="250"/>
      <c r="D212" s="250"/>
      <c r="E212" s="18"/>
      <c r="F212" s="18"/>
      <c r="G212" s="18"/>
      <c r="H212" s="18"/>
      <c r="I212" s="18"/>
      <c r="J212" s="18"/>
      <c r="K212" s="18"/>
      <c r="L212" s="18"/>
      <c r="M212" s="250"/>
      <c r="N212" s="250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250"/>
      <c r="AA212" s="250"/>
      <c r="AB212" s="18"/>
      <c r="AC212" s="18"/>
      <c r="AD212" s="18"/>
      <c r="AE212" s="18"/>
      <c r="AF212" s="18"/>
      <c r="AG212" s="18"/>
      <c r="AH212" s="18"/>
      <c r="AI212" s="18"/>
      <c r="AJ212" s="250"/>
      <c r="AK212" s="250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250"/>
      <c r="AX212" s="250"/>
      <c r="AY212" s="18"/>
      <c r="AZ212" s="18"/>
      <c r="BA212" s="18"/>
      <c r="BB212" s="18"/>
      <c r="BC212" s="18"/>
      <c r="BD212" s="18"/>
      <c r="BE212" s="18"/>
      <c r="BF212" s="18"/>
      <c r="BG212" s="250"/>
      <c r="BH212" s="250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250"/>
      <c r="BU212" s="250"/>
      <c r="BV212" s="18"/>
      <c r="BW212" s="18"/>
      <c r="BX212" s="18"/>
      <c r="BY212" s="18"/>
      <c r="BZ212" s="18"/>
      <c r="CA212" s="18"/>
      <c r="CB212" s="18"/>
      <c r="CC212" s="18"/>
      <c r="CD212" s="250"/>
      <c r="CE212" s="250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250"/>
      <c r="CR212" s="250"/>
      <c r="CS212" s="18"/>
      <c r="CT212" s="18"/>
      <c r="CU212" s="18"/>
      <c r="CV212" s="18"/>
      <c r="CW212" s="18"/>
      <c r="CX212" s="18"/>
      <c r="CY212" s="18"/>
      <c r="CZ212" s="18"/>
      <c r="DA212" s="250"/>
      <c r="DB212" s="250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250"/>
      <c r="DO212" s="250"/>
      <c r="DP212" s="18"/>
      <c r="DQ212" s="18"/>
      <c r="DR212" s="18"/>
      <c r="DS212" s="18"/>
      <c r="DT212" s="18"/>
      <c r="DU212" s="18"/>
      <c r="DV212" s="18"/>
      <c r="DW212" s="18"/>
      <c r="DX212" s="250"/>
      <c r="DY212" s="250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270"/>
      <c r="EO212" s="18"/>
      <c r="EP212" s="18"/>
      <c r="EQ212" s="18"/>
      <c r="ER212" s="18"/>
      <c r="ES212" s="18"/>
      <c r="ET212" s="18"/>
      <c r="EU212" s="18"/>
      <c r="EV212" s="18"/>
      <c r="EW212" s="18"/>
    </row>
    <row r="213" spans="1:153" ht="14.25" customHeight="1">
      <c r="A213" s="37"/>
      <c r="B213" s="18"/>
      <c r="C213" s="250"/>
      <c r="D213" s="250"/>
      <c r="E213" s="18"/>
      <c r="F213" s="18"/>
      <c r="G213" s="18"/>
      <c r="H213" s="18"/>
      <c r="I213" s="18"/>
      <c r="J213" s="18"/>
      <c r="K213" s="18"/>
      <c r="L213" s="18"/>
      <c r="M213" s="250"/>
      <c r="N213" s="250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250"/>
      <c r="AA213" s="250"/>
      <c r="AB213" s="18"/>
      <c r="AC213" s="18"/>
      <c r="AD213" s="18"/>
      <c r="AE213" s="18"/>
      <c r="AF213" s="18"/>
      <c r="AG213" s="18"/>
      <c r="AH213" s="18"/>
      <c r="AI213" s="18"/>
      <c r="AJ213" s="250"/>
      <c r="AK213" s="250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250"/>
      <c r="AX213" s="250"/>
      <c r="AY213" s="18"/>
      <c r="AZ213" s="18"/>
      <c r="BA213" s="18"/>
      <c r="BB213" s="18"/>
      <c r="BC213" s="18"/>
      <c r="BD213" s="18"/>
      <c r="BE213" s="18"/>
      <c r="BF213" s="18"/>
      <c r="BG213" s="250"/>
      <c r="BH213" s="250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250"/>
      <c r="BU213" s="250"/>
      <c r="BV213" s="18"/>
      <c r="BW213" s="18"/>
      <c r="BX213" s="18"/>
      <c r="BY213" s="18"/>
      <c r="BZ213" s="18"/>
      <c r="CA213" s="18"/>
      <c r="CB213" s="18"/>
      <c r="CC213" s="18"/>
      <c r="CD213" s="250"/>
      <c r="CE213" s="250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250"/>
      <c r="CR213" s="250"/>
      <c r="CS213" s="18"/>
      <c r="CT213" s="18"/>
      <c r="CU213" s="18"/>
      <c r="CV213" s="18"/>
      <c r="CW213" s="18"/>
      <c r="CX213" s="18"/>
      <c r="CY213" s="18"/>
      <c r="CZ213" s="18"/>
      <c r="DA213" s="250"/>
      <c r="DB213" s="250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250"/>
      <c r="DO213" s="250"/>
      <c r="DP213" s="18"/>
      <c r="DQ213" s="18"/>
      <c r="DR213" s="18"/>
      <c r="DS213" s="18"/>
      <c r="DT213" s="18"/>
      <c r="DU213" s="18"/>
      <c r="DV213" s="18"/>
      <c r="DW213" s="18"/>
      <c r="DX213" s="250"/>
      <c r="DY213" s="250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270"/>
      <c r="EO213" s="18"/>
      <c r="EP213" s="18"/>
      <c r="EQ213" s="18"/>
      <c r="ER213" s="18"/>
      <c r="ES213" s="18"/>
      <c r="ET213" s="18"/>
      <c r="EU213" s="18"/>
      <c r="EV213" s="18"/>
      <c r="EW213" s="18"/>
    </row>
    <row r="214" spans="1:153" ht="14.25" customHeight="1">
      <c r="A214" s="37"/>
      <c r="B214" s="18"/>
      <c r="C214" s="250"/>
      <c r="D214" s="250"/>
      <c r="E214" s="18"/>
      <c r="F214" s="18"/>
      <c r="G214" s="18"/>
      <c r="H214" s="18"/>
      <c r="I214" s="18"/>
      <c r="J214" s="18"/>
      <c r="K214" s="18"/>
      <c r="L214" s="18"/>
      <c r="M214" s="250"/>
      <c r="N214" s="250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250"/>
      <c r="AA214" s="250"/>
      <c r="AB214" s="18"/>
      <c r="AC214" s="18"/>
      <c r="AD214" s="18"/>
      <c r="AE214" s="18"/>
      <c r="AF214" s="18"/>
      <c r="AG214" s="18"/>
      <c r="AH214" s="18"/>
      <c r="AI214" s="18"/>
      <c r="AJ214" s="250"/>
      <c r="AK214" s="250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250"/>
      <c r="AX214" s="250"/>
      <c r="AY214" s="18"/>
      <c r="AZ214" s="18"/>
      <c r="BA214" s="18"/>
      <c r="BB214" s="18"/>
      <c r="BC214" s="18"/>
      <c r="BD214" s="18"/>
      <c r="BE214" s="18"/>
      <c r="BF214" s="18"/>
      <c r="BG214" s="250"/>
      <c r="BH214" s="250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250"/>
      <c r="BU214" s="250"/>
      <c r="BV214" s="18"/>
      <c r="BW214" s="18"/>
      <c r="BX214" s="18"/>
      <c r="BY214" s="18"/>
      <c r="BZ214" s="18"/>
      <c r="CA214" s="18"/>
      <c r="CB214" s="18"/>
      <c r="CC214" s="18"/>
      <c r="CD214" s="250"/>
      <c r="CE214" s="250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250"/>
      <c r="CR214" s="250"/>
      <c r="CS214" s="18"/>
      <c r="CT214" s="18"/>
      <c r="CU214" s="18"/>
      <c r="CV214" s="18"/>
      <c r="CW214" s="18"/>
      <c r="CX214" s="18"/>
      <c r="CY214" s="18"/>
      <c r="CZ214" s="18"/>
      <c r="DA214" s="250"/>
      <c r="DB214" s="250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250"/>
      <c r="DO214" s="250"/>
      <c r="DP214" s="18"/>
      <c r="DQ214" s="18"/>
      <c r="DR214" s="18"/>
      <c r="DS214" s="18"/>
      <c r="DT214" s="18"/>
      <c r="DU214" s="18"/>
      <c r="DV214" s="18"/>
      <c r="DW214" s="18"/>
      <c r="DX214" s="250"/>
      <c r="DY214" s="250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270"/>
      <c r="EO214" s="18"/>
      <c r="EP214" s="18"/>
      <c r="EQ214" s="18"/>
      <c r="ER214" s="18"/>
      <c r="ES214" s="18"/>
      <c r="ET214" s="18"/>
      <c r="EU214" s="18"/>
      <c r="EV214" s="18"/>
      <c r="EW214" s="18"/>
    </row>
    <row r="215" spans="1:153" ht="14.25" customHeight="1">
      <c r="A215" s="37"/>
      <c r="B215" s="18"/>
      <c r="C215" s="250"/>
      <c r="D215" s="250"/>
      <c r="E215" s="18"/>
      <c r="F215" s="18"/>
      <c r="G215" s="18"/>
      <c r="H215" s="18"/>
      <c r="I215" s="18"/>
      <c r="J215" s="18"/>
      <c r="K215" s="18"/>
      <c r="L215" s="18"/>
      <c r="M215" s="250"/>
      <c r="N215" s="250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250"/>
      <c r="AA215" s="250"/>
      <c r="AB215" s="18"/>
      <c r="AC215" s="18"/>
      <c r="AD215" s="18"/>
      <c r="AE215" s="18"/>
      <c r="AF215" s="18"/>
      <c r="AG215" s="18"/>
      <c r="AH215" s="18"/>
      <c r="AI215" s="18"/>
      <c r="AJ215" s="250"/>
      <c r="AK215" s="250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250"/>
      <c r="AX215" s="250"/>
      <c r="AY215" s="18"/>
      <c r="AZ215" s="18"/>
      <c r="BA215" s="18"/>
      <c r="BB215" s="18"/>
      <c r="BC215" s="18"/>
      <c r="BD215" s="18"/>
      <c r="BE215" s="18"/>
      <c r="BF215" s="18"/>
      <c r="BG215" s="250"/>
      <c r="BH215" s="250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250"/>
      <c r="BU215" s="250"/>
      <c r="BV215" s="18"/>
      <c r="BW215" s="18"/>
      <c r="BX215" s="18"/>
      <c r="BY215" s="18"/>
      <c r="BZ215" s="18"/>
      <c r="CA215" s="18"/>
      <c r="CB215" s="18"/>
      <c r="CC215" s="18"/>
      <c r="CD215" s="250"/>
      <c r="CE215" s="250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250"/>
      <c r="CR215" s="250"/>
      <c r="CS215" s="18"/>
      <c r="CT215" s="18"/>
      <c r="CU215" s="18"/>
      <c r="CV215" s="18"/>
      <c r="CW215" s="18"/>
      <c r="CX215" s="18"/>
      <c r="CY215" s="18"/>
      <c r="CZ215" s="18"/>
      <c r="DA215" s="250"/>
      <c r="DB215" s="250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250"/>
      <c r="DO215" s="250"/>
      <c r="DP215" s="18"/>
      <c r="DQ215" s="18"/>
      <c r="DR215" s="18"/>
      <c r="DS215" s="18"/>
      <c r="DT215" s="18"/>
      <c r="DU215" s="18"/>
      <c r="DV215" s="18"/>
      <c r="DW215" s="18"/>
      <c r="DX215" s="250"/>
      <c r="DY215" s="250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270"/>
      <c r="EO215" s="18"/>
      <c r="EP215" s="18"/>
      <c r="EQ215" s="18"/>
      <c r="ER215" s="18"/>
      <c r="ES215" s="18"/>
      <c r="ET215" s="18"/>
      <c r="EU215" s="18"/>
      <c r="EV215" s="18"/>
      <c r="EW215" s="18"/>
    </row>
    <row r="216" spans="1:153" ht="14.25" customHeight="1">
      <c r="A216" s="37"/>
      <c r="B216" s="18"/>
      <c r="C216" s="250"/>
      <c r="D216" s="250"/>
      <c r="E216" s="18"/>
      <c r="F216" s="18"/>
      <c r="G216" s="18"/>
      <c r="H216" s="18"/>
      <c r="I216" s="18"/>
      <c r="J216" s="18"/>
      <c r="K216" s="18"/>
      <c r="L216" s="18"/>
      <c r="M216" s="250"/>
      <c r="N216" s="250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250"/>
      <c r="AA216" s="250"/>
      <c r="AB216" s="18"/>
      <c r="AC216" s="18"/>
      <c r="AD216" s="18"/>
      <c r="AE216" s="18"/>
      <c r="AF216" s="18"/>
      <c r="AG216" s="18"/>
      <c r="AH216" s="18"/>
      <c r="AI216" s="18"/>
      <c r="AJ216" s="250"/>
      <c r="AK216" s="250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250"/>
      <c r="AX216" s="250"/>
      <c r="AY216" s="18"/>
      <c r="AZ216" s="18"/>
      <c r="BA216" s="18"/>
      <c r="BB216" s="18"/>
      <c r="BC216" s="18"/>
      <c r="BD216" s="18"/>
      <c r="BE216" s="18"/>
      <c r="BF216" s="18"/>
      <c r="BG216" s="250"/>
      <c r="BH216" s="250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250"/>
      <c r="BU216" s="250"/>
      <c r="BV216" s="18"/>
      <c r="BW216" s="18"/>
      <c r="BX216" s="18"/>
      <c r="BY216" s="18"/>
      <c r="BZ216" s="18"/>
      <c r="CA216" s="18"/>
      <c r="CB216" s="18"/>
      <c r="CC216" s="18"/>
      <c r="CD216" s="250"/>
      <c r="CE216" s="250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250"/>
      <c r="CR216" s="250"/>
      <c r="CS216" s="18"/>
      <c r="CT216" s="18"/>
      <c r="CU216" s="18"/>
      <c r="CV216" s="18"/>
      <c r="CW216" s="18"/>
      <c r="CX216" s="18"/>
      <c r="CY216" s="18"/>
      <c r="CZ216" s="18"/>
      <c r="DA216" s="250"/>
      <c r="DB216" s="250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250"/>
      <c r="DO216" s="250"/>
      <c r="DP216" s="18"/>
      <c r="DQ216" s="18"/>
      <c r="DR216" s="18"/>
      <c r="DS216" s="18"/>
      <c r="DT216" s="18"/>
      <c r="DU216" s="18"/>
      <c r="DV216" s="18"/>
      <c r="DW216" s="18"/>
      <c r="DX216" s="250"/>
      <c r="DY216" s="250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270"/>
      <c r="EO216" s="18"/>
      <c r="EP216" s="18"/>
      <c r="EQ216" s="18"/>
      <c r="ER216" s="18"/>
      <c r="ES216" s="18"/>
      <c r="ET216" s="18"/>
      <c r="EU216" s="18"/>
      <c r="EV216" s="18"/>
      <c r="EW216" s="18"/>
    </row>
    <row r="217" spans="1:153" ht="14.25" customHeight="1">
      <c r="A217" s="37"/>
      <c r="B217" s="18"/>
      <c r="C217" s="250"/>
      <c r="D217" s="250"/>
      <c r="E217" s="18"/>
      <c r="F217" s="18"/>
      <c r="G217" s="18"/>
      <c r="H217" s="18"/>
      <c r="I217" s="18"/>
      <c r="J217" s="18"/>
      <c r="K217" s="18"/>
      <c r="L217" s="18"/>
      <c r="M217" s="250"/>
      <c r="N217" s="250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250"/>
      <c r="AA217" s="250"/>
      <c r="AB217" s="18"/>
      <c r="AC217" s="18"/>
      <c r="AD217" s="18"/>
      <c r="AE217" s="18"/>
      <c r="AF217" s="18"/>
      <c r="AG217" s="18"/>
      <c r="AH217" s="18"/>
      <c r="AI217" s="18"/>
      <c r="AJ217" s="250"/>
      <c r="AK217" s="250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250"/>
      <c r="AX217" s="250"/>
      <c r="AY217" s="18"/>
      <c r="AZ217" s="18"/>
      <c r="BA217" s="18"/>
      <c r="BB217" s="18"/>
      <c r="BC217" s="18"/>
      <c r="BD217" s="18"/>
      <c r="BE217" s="18"/>
      <c r="BF217" s="18"/>
      <c r="BG217" s="250"/>
      <c r="BH217" s="250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250"/>
      <c r="BU217" s="250"/>
      <c r="BV217" s="18"/>
      <c r="BW217" s="18"/>
      <c r="BX217" s="18"/>
      <c r="BY217" s="18"/>
      <c r="BZ217" s="18"/>
      <c r="CA217" s="18"/>
      <c r="CB217" s="18"/>
      <c r="CC217" s="18"/>
      <c r="CD217" s="250"/>
      <c r="CE217" s="250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250"/>
      <c r="CR217" s="250"/>
      <c r="CS217" s="18"/>
      <c r="CT217" s="18"/>
      <c r="CU217" s="18"/>
      <c r="CV217" s="18"/>
      <c r="CW217" s="18"/>
      <c r="CX217" s="18"/>
      <c r="CY217" s="18"/>
      <c r="CZ217" s="18"/>
      <c r="DA217" s="250"/>
      <c r="DB217" s="250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250"/>
      <c r="DO217" s="250"/>
      <c r="DP217" s="18"/>
      <c r="DQ217" s="18"/>
      <c r="DR217" s="18"/>
      <c r="DS217" s="18"/>
      <c r="DT217" s="18"/>
      <c r="DU217" s="18"/>
      <c r="DV217" s="18"/>
      <c r="DW217" s="18"/>
      <c r="DX217" s="250"/>
      <c r="DY217" s="250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270"/>
      <c r="EO217" s="18"/>
      <c r="EP217" s="18"/>
      <c r="EQ217" s="18"/>
      <c r="ER217" s="18"/>
      <c r="ES217" s="18"/>
      <c r="ET217" s="18"/>
      <c r="EU217" s="18"/>
      <c r="EV217" s="18"/>
      <c r="EW217" s="18"/>
    </row>
    <row r="218" spans="1:153" ht="14.25" customHeight="1">
      <c r="A218" s="37"/>
      <c r="B218" s="18"/>
      <c r="C218" s="250"/>
      <c r="D218" s="250"/>
      <c r="E218" s="18"/>
      <c r="F218" s="18"/>
      <c r="G218" s="18"/>
      <c r="H218" s="18"/>
      <c r="I218" s="18"/>
      <c r="J218" s="18"/>
      <c r="K218" s="18"/>
      <c r="L218" s="18"/>
      <c r="M218" s="250"/>
      <c r="N218" s="250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250"/>
      <c r="AA218" s="250"/>
      <c r="AB218" s="18"/>
      <c r="AC218" s="18"/>
      <c r="AD218" s="18"/>
      <c r="AE218" s="18"/>
      <c r="AF218" s="18"/>
      <c r="AG218" s="18"/>
      <c r="AH218" s="18"/>
      <c r="AI218" s="18"/>
      <c r="AJ218" s="250"/>
      <c r="AK218" s="250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250"/>
      <c r="AX218" s="250"/>
      <c r="AY218" s="18"/>
      <c r="AZ218" s="18"/>
      <c r="BA218" s="18"/>
      <c r="BB218" s="18"/>
      <c r="BC218" s="18"/>
      <c r="BD218" s="18"/>
      <c r="BE218" s="18"/>
      <c r="BF218" s="18"/>
      <c r="BG218" s="250"/>
      <c r="BH218" s="250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250"/>
      <c r="BU218" s="250"/>
      <c r="BV218" s="18"/>
      <c r="BW218" s="18"/>
      <c r="BX218" s="18"/>
      <c r="BY218" s="18"/>
      <c r="BZ218" s="18"/>
      <c r="CA218" s="18"/>
      <c r="CB218" s="18"/>
      <c r="CC218" s="18"/>
      <c r="CD218" s="250"/>
      <c r="CE218" s="250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250"/>
      <c r="CR218" s="250"/>
      <c r="CS218" s="18"/>
      <c r="CT218" s="18"/>
      <c r="CU218" s="18"/>
      <c r="CV218" s="18"/>
      <c r="CW218" s="18"/>
      <c r="CX218" s="18"/>
      <c r="CY218" s="18"/>
      <c r="CZ218" s="18"/>
      <c r="DA218" s="250"/>
      <c r="DB218" s="250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250"/>
      <c r="DO218" s="250"/>
      <c r="DP218" s="18"/>
      <c r="DQ218" s="18"/>
      <c r="DR218" s="18"/>
      <c r="DS218" s="18"/>
      <c r="DT218" s="18"/>
      <c r="DU218" s="18"/>
      <c r="DV218" s="18"/>
      <c r="DW218" s="18"/>
      <c r="DX218" s="250"/>
      <c r="DY218" s="250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270"/>
      <c r="EO218" s="18"/>
      <c r="EP218" s="18"/>
      <c r="EQ218" s="18"/>
      <c r="ER218" s="18"/>
      <c r="ES218" s="18"/>
      <c r="ET218" s="18"/>
      <c r="EU218" s="18"/>
      <c r="EV218" s="18"/>
      <c r="EW218" s="18"/>
    </row>
    <row r="219" spans="1:153" ht="14.25" customHeight="1">
      <c r="A219" s="37"/>
      <c r="B219" s="18"/>
      <c r="C219" s="250"/>
      <c r="D219" s="250"/>
      <c r="E219" s="18"/>
      <c r="F219" s="18"/>
      <c r="G219" s="18"/>
      <c r="H219" s="18"/>
      <c r="I219" s="18"/>
      <c r="J219" s="18"/>
      <c r="K219" s="18"/>
      <c r="L219" s="18"/>
      <c r="M219" s="250"/>
      <c r="N219" s="250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250"/>
      <c r="AA219" s="250"/>
      <c r="AB219" s="18"/>
      <c r="AC219" s="18"/>
      <c r="AD219" s="18"/>
      <c r="AE219" s="18"/>
      <c r="AF219" s="18"/>
      <c r="AG219" s="18"/>
      <c r="AH219" s="18"/>
      <c r="AI219" s="18"/>
      <c r="AJ219" s="250"/>
      <c r="AK219" s="250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250"/>
      <c r="AX219" s="250"/>
      <c r="AY219" s="18"/>
      <c r="AZ219" s="18"/>
      <c r="BA219" s="18"/>
      <c r="BB219" s="18"/>
      <c r="BC219" s="18"/>
      <c r="BD219" s="18"/>
      <c r="BE219" s="18"/>
      <c r="BF219" s="18"/>
      <c r="BG219" s="250"/>
      <c r="BH219" s="250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250"/>
      <c r="BU219" s="250"/>
      <c r="BV219" s="18"/>
      <c r="BW219" s="18"/>
      <c r="BX219" s="18"/>
      <c r="BY219" s="18"/>
      <c r="BZ219" s="18"/>
      <c r="CA219" s="18"/>
      <c r="CB219" s="18"/>
      <c r="CC219" s="18"/>
      <c r="CD219" s="250"/>
      <c r="CE219" s="250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250"/>
      <c r="CR219" s="250"/>
      <c r="CS219" s="18"/>
      <c r="CT219" s="18"/>
      <c r="CU219" s="18"/>
      <c r="CV219" s="18"/>
      <c r="CW219" s="18"/>
      <c r="CX219" s="18"/>
      <c r="CY219" s="18"/>
      <c r="CZ219" s="18"/>
      <c r="DA219" s="250"/>
      <c r="DB219" s="250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250"/>
      <c r="DO219" s="250"/>
      <c r="DP219" s="18"/>
      <c r="DQ219" s="18"/>
      <c r="DR219" s="18"/>
      <c r="DS219" s="18"/>
      <c r="DT219" s="18"/>
      <c r="DU219" s="18"/>
      <c r="DV219" s="18"/>
      <c r="DW219" s="18"/>
      <c r="DX219" s="250"/>
      <c r="DY219" s="250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270"/>
      <c r="EO219" s="18"/>
      <c r="EP219" s="18"/>
      <c r="EQ219" s="18"/>
      <c r="ER219" s="18"/>
      <c r="ES219" s="18"/>
      <c r="ET219" s="18"/>
      <c r="EU219" s="18"/>
      <c r="EV219" s="18"/>
      <c r="EW219" s="18"/>
    </row>
    <row r="220" spans="1:153" ht="14.25" customHeight="1">
      <c r="A220" s="37"/>
      <c r="B220" s="18"/>
      <c r="C220" s="250"/>
      <c r="D220" s="250"/>
      <c r="E220" s="18"/>
      <c r="F220" s="18"/>
      <c r="G220" s="18"/>
      <c r="H220" s="18"/>
      <c r="I220" s="18"/>
      <c r="J220" s="18"/>
      <c r="K220" s="18"/>
      <c r="L220" s="18"/>
      <c r="M220" s="250"/>
      <c r="N220" s="250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250"/>
      <c r="AA220" s="250"/>
      <c r="AB220" s="18"/>
      <c r="AC220" s="18"/>
      <c r="AD220" s="18"/>
      <c r="AE220" s="18"/>
      <c r="AF220" s="18"/>
      <c r="AG220" s="18"/>
      <c r="AH220" s="18"/>
      <c r="AI220" s="18"/>
      <c r="AJ220" s="250"/>
      <c r="AK220" s="250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250"/>
      <c r="AX220" s="250"/>
      <c r="AY220" s="18"/>
      <c r="AZ220" s="18"/>
      <c r="BA220" s="18"/>
      <c r="BB220" s="18"/>
      <c r="BC220" s="18"/>
      <c r="BD220" s="18"/>
      <c r="BE220" s="18"/>
      <c r="BF220" s="18"/>
      <c r="BG220" s="250"/>
      <c r="BH220" s="250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250"/>
      <c r="BU220" s="250"/>
      <c r="BV220" s="18"/>
      <c r="BW220" s="18"/>
      <c r="BX220" s="18"/>
      <c r="BY220" s="18"/>
      <c r="BZ220" s="18"/>
      <c r="CA220" s="18"/>
      <c r="CB220" s="18"/>
      <c r="CC220" s="18"/>
      <c r="CD220" s="250"/>
      <c r="CE220" s="250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250"/>
      <c r="CR220" s="250"/>
      <c r="CS220" s="18"/>
      <c r="CT220" s="18"/>
      <c r="CU220" s="18"/>
      <c r="CV220" s="18"/>
      <c r="CW220" s="18"/>
      <c r="CX220" s="18"/>
      <c r="CY220" s="18"/>
      <c r="CZ220" s="18"/>
      <c r="DA220" s="250"/>
      <c r="DB220" s="250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250"/>
      <c r="DO220" s="250"/>
      <c r="DP220" s="18"/>
      <c r="DQ220" s="18"/>
      <c r="DR220" s="18"/>
      <c r="DS220" s="18"/>
      <c r="DT220" s="18"/>
      <c r="DU220" s="18"/>
      <c r="DV220" s="18"/>
      <c r="DW220" s="18"/>
      <c r="DX220" s="250"/>
      <c r="DY220" s="250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270"/>
      <c r="EO220" s="18"/>
      <c r="EP220" s="18"/>
      <c r="EQ220" s="18"/>
      <c r="ER220" s="18"/>
      <c r="ES220" s="18"/>
      <c r="ET220" s="18"/>
      <c r="EU220" s="18"/>
      <c r="EV220" s="18"/>
      <c r="EW220" s="18"/>
    </row>
    <row r="221" spans="1:153" ht="14.25" customHeight="1">
      <c r="A221" s="37"/>
      <c r="B221" s="18"/>
      <c r="C221" s="250"/>
      <c r="D221" s="250"/>
      <c r="E221" s="18"/>
      <c r="F221" s="18"/>
      <c r="G221" s="18"/>
      <c r="H221" s="18"/>
      <c r="I221" s="18"/>
      <c r="J221" s="18"/>
      <c r="K221" s="18"/>
      <c r="L221" s="18"/>
      <c r="M221" s="250"/>
      <c r="N221" s="250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250"/>
      <c r="AA221" s="250"/>
      <c r="AB221" s="18"/>
      <c r="AC221" s="18"/>
      <c r="AD221" s="18"/>
      <c r="AE221" s="18"/>
      <c r="AF221" s="18"/>
      <c r="AG221" s="18"/>
      <c r="AH221" s="18"/>
      <c r="AI221" s="18"/>
      <c r="AJ221" s="250"/>
      <c r="AK221" s="250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250"/>
      <c r="AX221" s="250"/>
      <c r="AY221" s="18"/>
      <c r="AZ221" s="18"/>
      <c r="BA221" s="18"/>
      <c r="BB221" s="18"/>
      <c r="BC221" s="18"/>
      <c r="BD221" s="18"/>
      <c r="BE221" s="18"/>
      <c r="BF221" s="18"/>
      <c r="BG221" s="250"/>
      <c r="BH221" s="250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250"/>
      <c r="BU221" s="250"/>
      <c r="BV221" s="18"/>
      <c r="BW221" s="18"/>
      <c r="BX221" s="18"/>
      <c r="BY221" s="18"/>
      <c r="BZ221" s="18"/>
      <c r="CA221" s="18"/>
      <c r="CB221" s="18"/>
      <c r="CC221" s="18"/>
      <c r="CD221" s="250"/>
      <c r="CE221" s="250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250"/>
      <c r="CR221" s="250"/>
      <c r="CS221" s="18"/>
      <c r="CT221" s="18"/>
      <c r="CU221" s="18"/>
      <c r="CV221" s="18"/>
      <c r="CW221" s="18"/>
      <c r="CX221" s="18"/>
      <c r="CY221" s="18"/>
      <c r="CZ221" s="18"/>
      <c r="DA221" s="250"/>
      <c r="DB221" s="250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250"/>
      <c r="DO221" s="250"/>
      <c r="DP221" s="18"/>
      <c r="DQ221" s="18"/>
      <c r="DR221" s="18"/>
      <c r="DS221" s="18"/>
      <c r="DT221" s="18"/>
      <c r="DU221" s="18"/>
      <c r="DV221" s="18"/>
      <c r="DW221" s="18"/>
      <c r="DX221" s="250"/>
      <c r="DY221" s="250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270"/>
      <c r="EO221" s="18"/>
      <c r="EP221" s="18"/>
      <c r="EQ221" s="18"/>
      <c r="ER221" s="18"/>
      <c r="ES221" s="18"/>
      <c r="ET221" s="18"/>
      <c r="EU221" s="18"/>
      <c r="EV221" s="18"/>
      <c r="EW221" s="18"/>
    </row>
    <row r="222" spans="1:153" ht="14.25" customHeight="1">
      <c r="A222" s="37"/>
      <c r="B222" s="18"/>
      <c r="C222" s="250"/>
      <c r="D222" s="250"/>
      <c r="E222" s="18"/>
      <c r="F222" s="18"/>
      <c r="G222" s="18"/>
      <c r="H222" s="18"/>
      <c r="I222" s="18"/>
      <c r="J222" s="18"/>
      <c r="K222" s="18"/>
      <c r="L222" s="18"/>
      <c r="M222" s="250"/>
      <c r="N222" s="250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250"/>
      <c r="AA222" s="250"/>
      <c r="AB222" s="18"/>
      <c r="AC222" s="18"/>
      <c r="AD222" s="18"/>
      <c r="AE222" s="18"/>
      <c r="AF222" s="18"/>
      <c r="AG222" s="18"/>
      <c r="AH222" s="18"/>
      <c r="AI222" s="18"/>
      <c r="AJ222" s="250"/>
      <c r="AK222" s="250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250"/>
      <c r="AX222" s="250"/>
      <c r="AY222" s="18"/>
      <c r="AZ222" s="18"/>
      <c r="BA222" s="18"/>
      <c r="BB222" s="18"/>
      <c r="BC222" s="18"/>
      <c r="BD222" s="18"/>
      <c r="BE222" s="18"/>
      <c r="BF222" s="18"/>
      <c r="BG222" s="250"/>
      <c r="BH222" s="250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250"/>
      <c r="BU222" s="250"/>
      <c r="BV222" s="18"/>
      <c r="BW222" s="18"/>
      <c r="BX222" s="18"/>
      <c r="BY222" s="18"/>
      <c r="BZ222" s="18"/>
      <c r="CA222" s="18"/>
      <c r="CB222" s="18"/>
      <c r="CC222" s="18"/>
      <c r="CD222" s="250"/>
      <c r="CE222" s="250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250"/>
      <c r="CR222" s="250"/>
      <c r="CS222" s="18"/>
      <c r="CT222" s="18"/>
      <c r="CU222" s="18"/>
      <c r="CV222" s="18"/>
      <c r="CW222" s="18"/>
      <c r="CX222" s="18"/>
      <c r="CY222" s="18"/>
      <c r="CZ222" s="18"/>
      <c r="DA222" s="250"/>
      <c r="DB222" s="250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250"/>
      <c r="DO222" s="250"/>
      <c r="DP222" s="18"/>
      <c r="DQ222" s="18"/>
      <c r="DR222" s="18"/>
      <c r="DS222" s="18"/>
      <c r="DT222" s="18"/>
      <c r="DU222" s="18"/>
      <c r="DV222" s="18"/>
      <c r="DW222" s="18"/>
      <c r="DX222" s="250"/>
      <c r="DY222" s="250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270"/>
      <c r="EO222" s="18"/>
      <c r="EP222" s="18"/>
      <c r="EQ222" s="18"/>
      <c r="ER222" s="18"/>
      <c r="ES222" s="18"/>
      <c r="ET222" s="18"/>
      <c r="EU222" s="18"/>
      <c r="EV222" s="18"/>
      <c r="EW222" s="18"/>
    </row>
    <row r="223" spans="1:153" ht="14.25" customHeight="1">
      <c r="A223" s="37"/>
      <c r="B223" s="18"/>
      <c r="C223" s="250"/>
      <c r="D223" s="250"/>
      <c r="E223" s="18"/>
      <c r="F223" s="18"/>
      <c r="G223" s="18"/>
      <c r="H223" s="18"/>
      <c r="I223" s="18"/>
      <c r="J223" s="18"/>
      <c r="K223" s="18"/>
      <c r="L223" s="18"/>
      <c r="M223" s="250"/>
      <c r="N223" s="250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250"/>
      <c r="AA223" s="250"/>
      <c r="AB223" s="18"/>
      <c r="AC223" s="18"/>
      <c r="AD223" s="18"/>
      <c r="AE223" s="18"/>
      <c r="AF223" s="18"/>
      <c r="AG223" s="18"/>
      <c r="AH223" s="18"/>
      <c r="AI223" s="18"/>
      <c r="AJ223" s="250"/>
      <c r="AK223" s="250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250"/>
      <c r="AX223" s="250"/>
      <c r="AY223" s="18"/>
      <c r="AZ223" s="18"/>
      <c r="BA223" s="18"/>
      <c r="BB223" s="18"/>
      <c r="BC223" s="18"/>
      <c r="BD223" s="18"/>
      <c r="BE223" s="18"/>
      <c r="BF223" s="18"/>
      <c r="BG223" s="250"/>
      <c r="BH223" s="250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250"/>
      <c r="BU223" s="250"/>
      <c r="BV223" s="18"/>
      <c r="BW223" s="18"/>
      <c r="BX223" s="18"/>
      <c r="BY223" s="18"/>
      <c r="BZ223" s="18"/>
      <c r="CA223" s="18"/>
      <c r="CB223" s="18"/>
      <c r="CC223" s="18"/>
      <c r="CD223" s="250"/>
      <c r="CE223" s="250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250"/>
      <c r="CR223" s="250"/>
      <c r="CS223" s="18"/>
      <c r="CT223" s="18"/>
      <c r="CU223" s="18"/>
      <c r="CV223" s="18"/>
      <c r="CW223" s="18"/>
      <c r="CX223" s="18"/>
      <c r="CY223" s="18"/>
      <c r="CZ223" s="18"/>
      <c r="DA223" s="250"/>
      <c r="DB223" s="250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250"/>
      <c r="DO223" s="250"/>
      <c r="DP223" s="18"/>
      <c r="DQ223" s="18"/>
      <c r="DR223" s="18"/>
      <c r="DS223" s="18"/>
      <c r="DT223" s="18"/>
      <c r="DU223" s="18"/>
      <c r="DV223" s="18"/>
      <c r="DW223" s="18"/>
      <c r="DX223" s="250"/>
      <c r="DY223" s="250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270"/>
      <c r="EO223" s="18"/>
      <c r="EP223" s="18"/>
      <c r="EQ223" s="18"/>
      <c r="ER223" s="18"/>
      <c r="ES223" s="18"/>
      <c r="ET223" s="18"/>
      <c r="EU223" s="18"/>
      <c r="EV223" s="18"/>
      <c r="EW223" s="18"/>
    </row>
    <row r="224" spans="1:153" ht="14.25" customHeight="1">
      <c r="A224" s="37"/>
      <c r="B224" s="18"/>
      <c r="C224" s="250"/>
      <c r="D224" s="250"/>
      <c r="E224" s="18"/>
      <c r="F224" s="18"/>
      <c r="G224" s="18"/>
      <c r="H224" s="18"/>
      <c r="I224" s="18"/>
      <c r="J224" s="18"/>
      <c r="K224" s="18"/>
      <c r="L224" s="18"/>
      <c r="M224" s="250"/>
      <c r="N224" s="250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250"/>
      <c r="AA224" s="250"/>
      <c r="AB224" s="18"/>
      <c r="AC224" s="18"/>
      <c r="AD224" s="18"/>
      <c r="AE224" s="18"/>
      <c r="AF224" s="18"/>
      <c r="AG224" s="18"/>
      <c r="AH224" s="18"/>
      <c r="AI224" s="18"/>
      <c r="AJ224" s="250"/>
      <c r="AK224" s="250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250"/>
      <c r="AX224" s="250"/>
      <c r="AY224" s="18"/>
      <c r="AZ224" s="18"/>
      <c r="BA224" s="18"/>
      <c r="BB224" s="18"/>
      <c r="BC224" s="18"/>
      <c r="BD224" s="18"/>
      <c r="BE224" s="18"/>
      <c r="BF224" s="18"/>
      <c r="BG224" s="250"/>
      <c r="BH224" s="250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250"/>
      <c r="BU224" s="250"/>
      <c r="BV224" s="18"/>
      <c r="BW224" s="18"/>
      <c r="BX224" s="18"/>
      <c r="BY224" s="18"/>
      <c r="BZ224" s="18"/>
      <c r="CA224" s="18"/>
      <c r="CB224" s="18"/>
      <c r="CC224" s="18"/>
      <c r="CD224" s="250"/>
      <c r="CE224" s="250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250"/>
      <c r="CR224" s="250"/>
      <c r="CS224" s="18"/>
      <c r="CT224" s="18"/>
      <c r="CU224" s="18"/>
      <c r="CV224" s="18"/>
      <c r="CW224" s="18"/>
      <c r="CX224" s="18"/>
      <c r="CY224" s="18"/>
      <c r="CZ224" s="18"/>
      <c r="DA224" s="250"/>
      <c r="DB224" s="250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250"/>
      <c r="DO224" s="250"/>
      <c r="DP224" s="18"/>
      <c r="DQ224" s="18"/>
      <c r="DR224" s="18"/>
      <c r="DS224" s="18"/>
      <c r="DT224" s="18"/>
      <c r="DU224" s="18"/>
      <c r="DV224" s="18"/>
      <c r="DW224" s="18"/>
      <c r="DX224" s="250"/>
      <c r="DY224" s="250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270"/>
      <c r="EO224" s="18"/>
      <c r="EP224" s="18"/>
      <c r="EQ224" s="18"/>
      <c r="ER224" s="18"/>
      <c r="ES224" s="18"/>
      <c r="ET224" s="18"/>
      <c r="EU224" s="18"/>
      <c r="EV224" s="18"/>
      <c r="EW224" s="18"/>
    </row>
    <row r="225" spans="1:153" ht="14.25" customHeight="1">
      <c r="A225" s="37"/>
      <c r="B225" s="18"/>
      <c r="C225" s="250"/>
      <c r="D225" s="250"/>
      <c r="E225" s="18"/>
      <c r="F225" s="18"/>
      <c r="G225" s="18"/>
      <c r="H225" s="18"/>
      <c r="I225" s="18"/>
      <c r="J225" s="18"/>
      <c r="K225" s="18"/>
      <c r="L225" s="18"/>
      <c r="M225" s="250"/>
      <c r="N225" s="250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250"/>
      <c r="AA225" s="250"/>
      <c r="AB225" s="18"/>
      <c r="AC225" s="18"/>
      <c r="AD225" s="18"/>
      <c r="AE225" s="18"/>
      <c r="AF225" s="18"/>
      <c r="AG225" s="18"/>
      <c r="AH225" s="18"/>
      <c r="AI225" s="18"/>
      <c r="AJ225" s="250"/>
      <c r="AK225" s="250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250"/>
      <c r="AX225" s="250"/>
      <c r="AY225" s="18"/>
      <c r="AZ225" s="18"/>
      <c r="BA225" s="18"/>
      <c r="BB225" s="18"/>
      <c r="BC225" s="18"/>
      <c r="BD225" s="18"/>
      <c r="BE225" s="18"/>
      <c r="BF225" s="18"/>
      <c r="BG225" s="250"/>
      <c r="BH225" s="250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250"/>
      <c r="BU225" s="250"/>
      <c r="BV225" s="18"/>
      <c r="BW225" s="18"/>
      <c r="BX225" s="18"/>
      <c r="BY225" s="18"/>
      <c r="BZ225" s="18"/>
      <c r="CA225" s="18"/>
      <c r="CB225" s="18"/>
      <c r="CC225" s="18"/>
      <c r="CD225" s="250"/>
      <c r="CE225" s="250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250"/>
      <c r="CR225" s="250"/>
      <c r="CS225" s="18"/>
      <c r="CT225" s="18"/>
      <c r="CU225" s="18"/>
      <c r="CV225" s="18"/>
      <c r="CW225" s="18"/>
      <c r="CX225" s="18"/>
      <c r="CY225" s="18"/>
      <c r="CZ225" s="18"/>
      <c r="DA225" s="250"/>
      <c r="DB225" s="250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250"/>
      <c r="DO225" s="250"/>
      <c r="DP225" s="18"/>
      <c r="DQ225" s="18"/>
      <c r="DR225" s="18"/>
      <c r="DS225" s="18"/>
      <c r="DT225" s="18"/>
      <c r="DU225" s="18"/>
      <c r="DV225" s="18"/>
      <c r="DW225" s="18"/>
      <c r="DX225" s="250"/>
      <c r="DY225" s="250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270"/>
      <c r="EO225" s="18"/>
      <c r="EP225" s="18"/>
      <c r="EQ225" s="18"/>
      <c r="ER225" s="18"/>
      <c r="ES225" s="18"/>
      <c r="ET225" s="18"/>
      <c r="EU225" s="18"/>
      <c r="EV225" s="18"/>
      <c r="EW225" s="18"/>
    </row>
    <row r="226" spans="1:153" ht="14.25" customHeight="1">
      <c r="A226" s="37"/>
      <c r="B226" s="18"/>
      <c r="C226" s="250"/>
      <c r="D226" s="250"/>
      <c r="E226" s="18"/>
      <c r="F226" s="18"/>
      <c r="G226" s="18"/>
      <c r="H226" s="18"/>
      <c r="I226" s="18"/>
      <c r="J226" s="18"/>
      <c r="K226" s="18"/>
      <c r="L226" s="18"/>
      <c r="M226" s="250"/>
      <c r="N226" s="250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250"/>
      <c r="AA226" s="250"/>
      <c r="AB226" s="18"/>
      <c r="AC226" s="18"/>
      <c r="AD226" s="18"/>
      <c r="AE226" s="18"/>
      <c r="AF226" s="18"/>
      <c r="AG226" s="18"/>
      <c r="AH226" s="18"/>
      <c r="AI226" s="18"/>
      <c r="AJ226" s="250"/>
      <c r="AK226" s="250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250"/>
      <c r="AX226" s="250"/>
      <c r="AY226" s="18"/>
      <c r="AZ226" s="18"/>
      <c r="BA226" s="18"/>
      <c r="BB226" s="18"/>
      <c r="BC226" s="18"/>
      <c r="BD226" s="18"/>
      <c r="BE226" s="18"/>
      <c r="BF226" s="18"/>
      <c r="BG226" s="250"/>
      <c r="BH226" s="250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250"/>
      <c r="BU226" s="250"/>
      <c r="BV226" s="18"/>
      <c r="BW226" s="18"/>
      <c r="BX226" s="18"/>
      <c r="BY226" s="18"/>
      <c r="BZ226" s="18"/>
      <c r="CA226" s="18"/>
      <c r="CB226" s="18"/>
      <c r="CC226" s="18"/>
      <c r="CD226" s="250"/>
      <c r="CE226" s="250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250"/>
      <c r="CR226" s="250"/>
      <c r="CS226" s="18"/>
      <c r="CT226" s="18"/>
      <c r="CU226" s="18"/>
      <c r="CV226" s="18"/>
      <c r="CW226" s="18"/>
      <c r="CX226" s="18"/>
      <c r="CY226" s="18"/>
      <c r="CZ226" s="18"/>
      <c r="DA226" s="250"/>
      <c r="DB226" s="250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250"/>
      <c r="DO226" s="250"/>
      <c r="DP226" s="18"/>
      <c r="DQ226" s="18"/>
      <c r="DR226" s="18"/>
      <c r="DS226" s="18"/>
      <c r="DT226" s="18"/>
      <c r="DU226" s="18"/>
      <c r="DV226" s="18"/>
      <c r="DW226" s="18"/>
      <c r="DX226" s="250"/>
      <c r="DY226" s="250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270"/>
      <c r="EO226" s="18"/>
      <c r="EP226" s="18"/>
      <c r="EQ226" s="18"/>
      <c r="ER226" s="18"/>
      <c r="ES226" s="18"/>
      <c r="ET226" s="18"/>
      <c r="EU226" s="18"/>
      <c r="EV226" s="18"/>
      <c r="EW226" s="18"/>
    </row>
    <row r="227" spans="1:153" ht="14.25" customHeight="1">
      <c r="A227" s="37"/>
      <c r="B227" s="18"/>
      <c r="C227" s="250"/>
      <c r="D227" s="250"/>
      <c r="E227" s="18"/>
      <c r="F227" s="18"/>
      <c r="G227" s="18"/>
      <c r="H227" s="18"/>
      <c r="I227" s="18"/>
      <c r="J227" s="18"/>
      <c r="K227" s="18"/>
      <c r="L227" s="18"/>
      <c r="M227" s="250"/>
      <c r="N227" s="250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250"/>
      <c r="AA227" s="250"/>
      <c r="AB227" s="18"/>
      <c r="AC227" s="18"/>
      <c r="AD227" s="18"/>
      <c r="AE227" s="18"/>
      <c r="AF227" s="18"/>
      <c r="AG227" s="18"/>
      <c r="AH227" s="18"/>
      <c r="AI227" s="18"/>
      <c r="AJ227" s="250"/>
      <c r="AK227" s="250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250"/>
      <c r="AX227" s="250"/>
      <c r="AY227" s="18"/>
      <c r="AZ227" s="18"/>
      <c r="BA227" s="18"/>
      <c r="BB227" s="18"/>
      <c r="BC227" s="18"/>
      <c r="BD227" s="18"/>
      <c r="BE227" s="18"/>
      <c r="BF227" s="18"/>
      <c r="BG227" s="250"/>
      <c r="BH227" s="250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250"/>
      <c r="BU227" s="250"/>
      <c r="BV227" s="18"/>
      <c r="BW227" s="18"/>
      <c r="BX227" s="18"/>
      <c r="BY227" s="18"/>
      <c r="BZ227" s="18"/>
      <c r="CA227" s="18"/>
      <c r="CB227" s="18"/>
      <c r="CC227" s="18"/>
      <c r="CD227" s="250"/>
      <c r="CE227" s="250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250"/>
      <c r="CR227" s="250"/>
      <c r="CS227" s="18"/>
      <c r="CT227" s="18"/>
      <c r="CU227" s="18"/>
      <c r="CV227" s="18"/>
      <c r="CW227" s="18"/>
      <c r="CX227" s="18"/>
      <c r="CY227" s="18"/>
      <c r="CZ227" s="18"/>
      <c r="DA227" s="250"/>
      <c r="DB227" s="250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250"/>
      <c r="DO227" s="250"/>
      <c r="DP227" s="18"/>
      <c r="DQ227" s="18"/>
      <c r="DR227" s="18"/>
      <c r="DS227" s="18"/>
      <c r="DT227" s="18"/>
      <c r="DU227" s="18"/>
      <c r="DV227" s="18"/>
      <c r="DW227" s="18"/>
      <c r="DX227" s="250"/>
      <c r="DY227" s="250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270"/>
      <c r="EO227" s="18"/>
      <c r="EP227" s="18"/>
      <c r="EQ227" s="18"/>
      <c r="ER227" s="18"/>
      <c r="ES227" s="18"/>
      <c r="ET227" s="18"/>
      <c r="EU227" s="18"/>
      <c r="EV227" s="18"/>
      <c r="EW227" s="18"/>
    </row>
    <row r="228" spans="1:153" ht="14.25" customHeight="1">
      <c r="A228" s="37"/>
      <c r="B228" s="18"/>
      <c r="C228" s="250"/>
      <c r="D228" s="250"/>
      <c r="E228" s="18"/>
      <c r="F228" s="18"/>
      <c r="G228" s="18"/>
      <c r="H228" s="18"/>
      <c r="I228" s="18"/>
      <c r="J228" s="18"/>
      <c r="K228" s="18"/>
      <c r="L228" s="18"/>
      <c r="M228" s="250"/>
      <c r="N228" s="250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250"/>
      <c r="AA228" s="250"/>
      <c r="AB228" s="18"/>
      <c r="AC228" s="18"/>
      <c r="AD228" s="18"/>
      <c r="AE228" s="18"/>
      <c r="AF228" s="18"/>
      <c r="AG228" s="18"/>
      <c r="AH228" s="18"/>
      <c r="AI228" s="18"/>
      <c r="AJ228" s="250"/>
      <c r="AK228" s="250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250"/>
      <c r="AX228" s="250"/>
      <c r="AY228" s="18"/>
      <c r="AZ228" s="18"/>
      <c r="BA228" s="18"/>
      <c r="BB228" s="18"/>
      <c r="BC228" s="18"/>
      <c r="BD228" s="18"/>
      <c r="BE228" s="18"/>
      <c r="BF228" s="18"/>
      <c r="BG228" s="250"/>
      <c r="BH228" s="250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250"/>
      <c r="BU228" s="250"/>
      <c r="BV228" s="18"/>
      <c r="BW228" s="18"/>
      <c r="BX228" s="18"/>
      <c r="BY228" s="18"/>
      <c r="BZ228" s="18"/>
      <c r="CA228" s="18"/>
      <c r="CB228" s="18"/>
      <c r="CC228" s="18"/>
      <c r="CD228" s="250"/>
      <c r="CE228" s="250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250"/>
      <c r="CR228" s="250"/>
      <c r="CS228" s="18"/>
      <c r="CT228" s="18"/>
      <c r="CU228" s="18"/>
      <c r="CV228" s="18"/>
      <c r="CW228" s="18"/>
      <c r="CX228" s="18"/>
      <c r="CY228" s="18"/>
      <c r="CZ228" s="18"/>
      <c r="DA228" s="250"/>
      <c r="DB228" s="250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250"/>
      <c r="DO228" s="250"/>
      <c r="DP228" s="18"/>
      <c r="DQ228" s="18"/>
      <c r="DR228" s="18"/>
      <c r="DS228" s="18"/>
      <c r="DT228" s="18"/>
      <c r="DU228" s="18"/>
      <c r="DV228" s="18"/>
      <c r="DW228" s="18"/>
      <c r="DX228" s="250"/>
      <c r="DY228" s="250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270"/>
      <c r="EO228" s="18"/>
      <c r="EP228" s="18"/>
      <c r="EQ228" s="18"/>
      <c r="ER228" s="18"/>
      <c r="ES228" s="18"/>
      <c r="ET228" s="18"/>
      <c r="EU228" s="18"/>
      <c r="EV228" s="18"/>
      <c r="EW228" s="18"/>
    </row>
    <row r="229" spans="1:153" ht="14.25" customHeight="1">
      <c r="A229" s="37"/>
      <c r="B229" s="18"/>
      <c r="C229" s="250"/>
      <c r="D229" s="250"/>
      <c r="E229" s="18"/>
      <c r="F229" s="18"/>
      <c r="G229" s="18"/>
      <c r="H229" s="18"/>
      <c r="I229" s="18"/>
      <c r="J229" s="18"/>
      <c r="K229" s="18"/>
      <c r="L229" s="18"/>
      <c r="M229" s="250"/>
      <c r="N229" s="250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250"/>
      <c r="AA229" s="250"/>
      <c r="AB229" s="18"/>
      <c r="AC229" s="18"/>
      <c r="AD229" s="18"/>
      <c r="AE229" s="18"/>
      <c r="AF229" s="18"/>
      <c r="AG229" s="18"/>
      <c r="AH229" s="18"/>
      <c r="AI229" s="18"/>
      <c r="AJ229" s="250"/>
      <c r="AK229" s="250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250"/>
      <c r="AX229" s="250"/>
      <c r="AY229" s="18"/>
      <c r="AZ229" s="18"/>
      <c r="BA229" s="18"/>
      <c r="BB229" s="18"/>
      <c r="BC229" s="18"/>
      <c r="BD229" s="18"/>
      <c r="BE229" s="18"/>
      <c r="BF229" s="18"/>
      <c r="BG229" s="250"/>
      <c r="BH229" s="250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250"/>
      <c r="BU229" s="250"/>
      <c r="BV229" s="18"/>
      <c r="BW229" s="18"/>
      <c r="BX229" s="18"/>
      <c r="BY229" s="18"/>
      <c r="BZ229" s="18"/>
      <c r="CA229" s="18"/>
      <c r="CB229" s="18"/>
      <c r="CC229" s="18"/>
      <c r="CD229" s="250"/>
      <c r="CE229" s="250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250"/>
      <c r="CR229" s="250"/>
      <c r="CS229" s="18"/>
      <c r="CT229" s="18"/>
      <c r="CU229" s="18"/>
      <c r="CV229" s="18"/>
      <c r="CW229" s="18"/>
      <c r="CX229" s="18"/>
      <c r="CY229" s="18"/>
      <c r="CZ229" s="18"/>
      <c r="DA229" s="250"/>
      <c r="DB229" s="250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250"/>
      <c r="DO229" s="250"/>
      <c r="DP229" s="18"/>
      <c r="DQ229" s="18"/>
      <c r="DR229" s="18"/>
      <c r="DS229" s="18"/>
      <c r="DT229" s="18"/>
      <c r="DU229" s="18"/>
      <c r="DV229" s="18"/>
      <c r="DW229" s="18"/>
      <c r="DX229" s="250"/>
      <c r="DY229" s="250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270"/>
      <c r="EO229" s="18"/>
      <c r="EP229" s="18"/>
      <c r="EQ229" s="18"/>
      <c r="ER229" s="18"/>
      <c r="ES229" s="18"/>
      <c r="ET229" s="18"/>
      <c r="EU229" s="18"/>
      <c r="EV229" s="18"/>
      <c r="EW229" s="18"/>
    </row>
    <row r="230" spans="1:153" ht="14.25" customHeight="1">
      <c r="A230" s="37"/>
      <c r="B230" s="18"/>
      <c r="C230" s="250"/>
      <c r="D230" s="250"/>
      <c r="E230" s="18"/>
      <c r="F230" s="18"/>
      <c r="G230" s="18"/>
      <c r="H230" s="18"/>
      <c r="I230" s="18"/>
      <c r="J230" s="18"/>
      <c r="K230" s="18"/>
      <c r="L230" s="18"/>
      <c r="M230" s="250"/>
      <c r="N230" s="250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250"/>
      <c r="AA230" s="250"/>
      <c r="AB230" s="18"/>
      <c r="AC230" s="18"/>
      <c r="AD230" s="18"/>
      <c r="AE230" s="18"/>
      <c r="AF230" s="18"/>
      <c r="AG230" s="18"/>
      <c r="AH230" s="18"/>
      <c r="AI230" s="18"/>
      <c r="AJ230" s="250"/>
      <c r="AK230" s="250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250"/>
      <c r="AX230" s="250"/>
      <c r="AY230" s="18"/>
      <c r="AZ230" s="18"/>
      <c r="BA230" s="18"/>
      <c r="BB230" s="18"/>
      <c r="BC230" s="18"/>
      <c r="BD230" s="18"/>
      <c r="BE230" s="18"/>
      <c r="BF230" s="18"/>
      <c r="BG230" s="250"/>
      <c r="BH230" s="250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250"/>
      <c r="BU230" s="250"/>
      <c r="BV230" s="18"/>
      <c r="BW230" s="18"/>
      <c r="BX230" s="18"/>
      <c r="BY230" s="18"/>
      <c r="BZ230" s="18"/>
      <c r="CA230" s="18"/>
      <c r="CB230" s="18"/>
      <c r="CC230" s="18"/>
      <c r="CD230" s="250"/>
      <c r="CE230" s="250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250"/>
      <c r="CR230" s="250"/>
      <c r="CS230" s="18"/>
      <c r="CT230" s="18"/>
      <c r="CU230" s="18"/>
      <c r="CV230" s="18"/>
      <c r="CW230" s="18"/>
      <c r="CX230" s="18"/>
      <c r="CY230" s="18"/>
      <c r="CZ230" s="18"/>
      <c r="DA230" s="250"/>
      <c r="DB230" s="250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250"/>
      <c r="DO230" s="250"/>
      <c r="DP230" s="18"/>
      <c r="DQ230" s="18"/>
      <c r="DR230" s="18"/>
      <c r="DS230" s="18"/>
      <c r="DT230" s="18"/>
      <c r="DU230" s="18"/>
      <c r="DV230" s="18"/>
      <c r="DW230" s="18"/>
      <c r="DX230" s="250"/>
      <c r="DY230" s="250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270"/>
      <c r="EO230" s="18"/>
      <c r="EP230" s="18"/>
      <c r="EQ230" s="18"/>
      <c r="ER230" s="18"/>
      <c r="ES230" s="18"/>
      <c r="ET230" s="18"/>
      <c r="EU230" s="18"/>
      <c r="EV230" s="18"/>
      <c r="EW230" s="18"/>
    </row>
    <row r="231" spans="1:153" ht="14.25" customHeight="1">
      <c r="A231" s="37"/>
      <c r="B231" s="18"/>
      <c r="C231" s="250"/>
      <c r="D231" s="250"/>
      <c r="E231" s="18"/>
      <c r="F231" s="18"/>
      <c r="G231" s="18"/>
      <c r="H231" s="18"/>
      <c r="I231" s="18"/>
      <c r="J231" s="18"/>
      <c r="K231" s="18"/>
      <c r="L231" s="18"/>
      <c r="M231" s="250"/>
      <c r="N231" s="250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250"/>
      <c r="AA231" s="250"/>
      <c r="AB231" s="18"/>
      <c r="AC231" s="18"/>
      <c r="AD231" s="18"/>
      <c r="AE231" s="18"/>
      <c r="AF231" s="18"/>
      <c r="AG231" s="18"/>
      <c r="AH231" s="18"/>
      <c r="AI231" s="18"/>
      <c r="AJ231" s="250"/>
      <c r="AK231" s="250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250"/>
      <c r="AX231" s="250"/>
      <c r="AY231" s="18"/>
      <c r="AZ231" s="18"/>
      <c r="BA231" s="18"/>
      <c r="BB231" s="18"/>
      <c r="BC231" s="18"/>
      <c r="BD231" s="18"/>
      <c r="BE231" s="18"/>
      <c r="BF231" s="18"/>
      <c r="BG231" s="250"/>
      <c r="BH231" s="250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250"/>
      <c r="BU231" s="250"/>
      <c r="BV231" s="18"/>
      <c r="BW231" s="18"/>
      <c r="BX231" s="18"/>
      <c r="BY231" s="18"/>
      <c r="BZ231" s="18"/>
      <c r="CA231" s="18"/>
      <c r="CB231" s="18"/>
      <c r="CC231" s="18"/>
      <c r="CD231" s="250"/>
      <c r="CE231" s="250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250"/>
      <c r="CR231" s="250"/>
      <c r="CS231" s="18"/>
      <c r="CT231" s="18"/>
      <c r="CU231" s="18"/>
      <c r="CV231" s="18"/>
      <c r="CW231" s="18"/>
      <c r="CX231" s="18"/>
      <c r="CY231" s="18"/>
      <c r="CZ231" s="18"/>
      <c r="DA231" s="250"/>
      <c r="DB231" s="250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250"/>
      <c r="DO231" s="250"/>
      <c r="DP231" s="18"/>
      <c r="DQ231" s="18"/>
      <c r="DR231" s="18"/>
      <c r="DS231" s="18"/>
      <c r="DT231" s="18"/>
      <c r="DU231" s="18"/>
      <c r="DV231" s="18"/>
      <c r="DW231" s="18"/>
      <c r="DX231" s="250"/>
      <c r="DY231" s="250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270"/>
      <c r="EO231" s="18"/>
      <c r="EP231" s="18"/>
      <c r="EQ231" s="18"/>
      <c r="ER231" s="18"/>
      <c r="ES231" s="18"/>
      <c r="ET231" s="18"/>
      <c r="EU231" s="18"/>
      <c r="EV231" s="18"/>
      <c r="EW231" s="18"/>
    </row>
    <row r="232" spans="1:153" ht="14.25" customHeight="1">
      <c r="A232" s="37"/>
      <c r="B232" s="18"/>
      <c r="C232" s="250"/>
      <c r="D232" s="250"/>
      <c r="E232" s="18"/>
      <c r="F232" s="18"/>
      <c r="G232" s="18"/>
      <c r="H232" s="18"/>
      <c r="I232" s="18"/>
      <c r="J232" s="18"/>
      <c r="K232" s="18"/>
      <c r="L232" s="18"/>
      <c r="M232" s="250"/>
      <c r="N232" s="250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250"/>
      <c r="AA232" s="250"/>
      <c r="AB232" s="18"/>
      <c r="AC232" s="18"/>
      <c r="AD232" s="18"/>
      <c r="AE232" s="18"/>
      <c r="AF232" s="18"/>
      <c r="AG232" s="18"/>
      <c r="AH232" s="18"/>
      <c r="AI232" s="18"/>
      <c r="AJ232" s="250"/>
      <c r="AK232" s="250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250"/>
      <c r="AX232" s="250"/>
      <c r="AY232" s="18"/>
      <c r="AZ232" s="18"/>
      <c r="BA232" s="18"/>
      <c r="BB232" s="18"/>
      <c r="BC232" s="18"/>
      <c r="BD232" s="18"/>
      <c r="BE232" s="18"/>
      <c r="BF232" s="18"/>
      <c r="BG232" s="250"/>
      <c r="BH232" s="250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250"/>
      <c r="BU232" s="250"/>
      <c r="BV232" s="18"/>
      <c r="BW232" s="18"/>
      <c r="BX232" s="18"/>
      <c r="BY232" s="18"/>
      <c r="BZ232" s="18"/>
      <c r="CA232" s="18"/>
      <c r="CB232" s="18"/>
      <c r="CC232" s="18"/>
      <c r="CD232" s="250"/>
      <c r="CE232" s="250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250"/>
      <c r="CR232" s="250"/>
      <c r="CS232" s="18"/>
      <c r="CT232" s="18"/>
      <c r="CU232" s="18"/>
      <c r="CV232" s="18"/>
      <c r="CW232" s="18"/>
      <c r="CX232" s="18"/>
      <c r="CY232" s="18"/>
      <c r="CZ232" s="18"/>
      <c r="DA232" s="250"/>
      <c r="DB232" s="250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250"/>
      <c r="DO232" s="250"/>
      <c r="DP232" s="18"/>
      <c r="DQ232" s="18"/>
      <c r="DR232" s="18"/>
      <c r="DS232" s="18"/>
      <c r="DT232" s="18"/>
      <c r="DU232" s="18"/>
      <c r="DV232" s="18"/>
      <c r="DW232" s="18"/>
      <c r="DX232" s="250"/>
      <c r="DY232" s="250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270"/>
      <c r="EO232" s="18"/>
      <c r="EP232" s="18"/>
      <c r="EQ232" s="18"/>
      <c r="ER232" s="18"/>
      <c r="ES232" s="18"/>
      <c r="ET232" s="18"/>
      <c r="EU232" s="18"/>
      <c r="EV232" s="18"/>
      <c r="EW232" s="18"/>
    </row>
    <row r="233" spans="1:153" ht="14.25" customHeight="1">
      <c r="A233" s="37"/>
      <c r="B233" s="18"/>
      <c r="C233" s="250"/>
      <c r="D233" s="250"/>
      <c r="E233" s="18"/>
      <c r="F233" s="18"/>
      <c r="G233" s="18"/>
      <c r="H233" s="18"/>
      <c r="I233" s="18"/>
      <c r="J233" s="18"/>
      <c r="K233" s="18"/>
      <c r="L233" s="18"/>
      <c r="M233" s="250"/>
      <c r="N233" s="250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250"/>
      <c r="AA233" s="250"/>
      <c r="AB233" s="18"/>
      <c r="AC233" s="18"/>
      <c r="AD233" s="18"/>
      <c r="AE233" s="18"/>
      <c r="AF233" s="18"/>
      <c r="AG233" s="18"/>
      <c r="AH233" s="18"/>
      <c r="AI233" s="18"/>
      <c r="AJ233" s="250"/>
      <c r="AK233" s="250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250"/>
      <c r="AX233" s="250"/>
      <c r="AY233" s="18"/>
      <c r="AZ233" s="18"/>
      <c r="BA233" s="18"/>
      <c r="BB233" s="18"/>
      <c r="BC233" s="18"/>
      <c r="BD233" s="18"/>
      <c r="BE233" s="18"/>
      <c r="BF233" s="18"/>
      <c r="BG233" s="250"/>
      <c r="BH233" s="250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250"/>
      <c r="BU233" s="250"/>
      <c r="BV233" s="18"/>
      <c r="BW233" s="18"/>
      <c r="BX233" s="18"/>
      <c r="BY233" s="18"/>
      <c r="BZ233" s="18"/>
      <c r="CA233" s="18"/>
      <c r="CB233" s="18"/>
      <c r="CC233" s="18"/>
      <c r="CD233" s="250"/>
      <c r="CE233" s="250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250"/>
      <c r="CR233" s="250"/>
      <c r="CS233" s="18"/>
      <c r="CT233" s="18"/>
      <c r="CU233" s="18"/>
      <c r="CV233" s="18"/>
      <c r="CW233" s="18"/>
      <c r="CX233" s="18"/>
      <c r="CY233" s="18"/>
      <c r="CZ233" s="18"/>
      <c r="DA233" s="250"/>
      <c r="DB233" s="250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250"/>
      <c r="DO233" s="250"/>
      <c r="DP233" s="18"/>
      <c r="DQ233" s="18"/>
      <c r="DR233" s="18"/>
      <c r="DS233" s="18"/>
      <c r="DT233" s="18"/>
      <c r="DU233" s="18"/>
      <c r="DV233" s="18"/>
      <c r="DW233" s="18"/>
      <c r="DX233" s="250"/>
      <c r="DY233" s="250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270"/>
      <c r="EO233" s="18"/>
      <c r="EP233" s="18"/>
      <c r="EQ233" s="18"/>
      <c r="ER233" s="18"/>
      <c r="ES233" s="18"/>
      <c r="ET233" s="18"/>
      <c r="EU233" s="18"/>
      <c r="EV233" s="18"/>
      <c r="EW233" s="18"/>
    </row>
    <row r="234" spans="1:153" ht="14.25" customHeight="1">
      <c r="A234" s="37"/>
      <c r="B234" s="18"/>
      <c r="C234" s="250"/>
      <c r="D234" s="250"/>
      <c r="E234" s="18"/>
      <c r="F234" s="18"/>
      <c r="G234" s="18"/>
      <c r="H234" s="18"/>
      <c r="I234" s="18"/>
      <c r="J234" s="18"/>
      <c r="K234" s="18"/>
      <c r="L234" s="18"/>
      <c r="M234" s="250"/>
      <c r="N234" s="250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250"/>
      <c r="AA234" s="250"/>
      <c r="AB234" s="18"/>
      <c r="AC234" s="18"/>
      <c r="AD234" s="18"/>
      <c r="AE234" s="18"/>
      <c r="AF234" s="18"/>
      <c r="AG234" s="18"/>
      <c r="AH234" s="18"/>
      <c r="AI234" s="18"/>
      <c r="AJ234" s="250"/>
      <c r="AK234" s="250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250"/>
      <c r="AX234" s="250"/>
      <c r="AY234" s="18"/>
      <c r="AZ234" s="18"/>
      <c r="BA234" s="18"/>
      <c r="BB234" s="18"/>
      <c r="BC234" s="18"/>
      <c r="BD234" s="18"/>
      <c r="BE234" s="18"/>
      <c r="BF234" s="18"/>
      <c r="BG234" s="250"/>
      <c r="BH234" s="250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250"/>
      <c r="BU234" s="250"/>
      <c r="BV234" s="18"/>
      <c r="BW234" s="18"/>
      <c r="BX234" s="18"/>
      <c r="BY234" s="18"/>
      <c r="BZ234" s="18"/>
      <c r="CA234" s="18"/>
      <c r="CB234" s="18"/>
      <c r="CC234" s="18"/>
      <c r="CD234" s="250"/>
      <c r="CE234" s="250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250"/>
      <c r="CR234" s="250"/>
      <c r="CS234" s="18"/>
      <c r="CT234" s="18"/>
      <c r="CU234" s="18"/>
      <c r="CV234" s="18"/>
      <c r="CW234" s="18"/>
      <c r="CX234" s="18"/>
      <c r="CY234" s="18"/>
      <c r="CZ234" s="18"/>
      <c r="DA234" s="250"/>
      <c r="DB234" s="250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250"/>
      <c r="DO234" s="250"/>
      <c r="DP234" s="18"/>
      <c r="DQ234" s="18"/>
      <c r="DR234" s="18"/>
      <c r="DS234" s="18"/>
      <c r="DT234" s="18"/>
      <c r="DU234" s="18"/>
      <c r="DV234" s="18"/>
      <c r="DW234" s="18"/>
      <c r="DX234" s="250"/>
      <c r="DY234" s="250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270"/>
      <c r="EO234" s="18"/>
      <c r="EP234" s="18"/>
      <c r="EQ234" s="18"/>
      <c r="ER234" s="18"/>
      <c r="ES234" s="18"/>
      <c r="ET234" s="18"/>
      <c r="EU234" s="18"/>
      <c r="EV234" s="18"/>
      <c r="EW234" s="18"/>
    </row>
    <row r="235" spans="1:153" ht="14.25" customHeight="1">
      <c r="A235" s="37"/>
      <c r="B235" s="18"/>
      <c r="C235" s="250"/>
      <c r="D235" s="250"/>
      <c r="E235" s="18"/>
      <c r="F235" s="18"/>
      <c r="G235" s="18"/>
      <c r="H235" s="18"/>
      <c r="I235" s="18"/>
      <c r="J235" s="18"/>
      <c r="K235" s="18"/>
      <c r="L235" s="18"/>
      <c r="M235" s="250"/>
      <c r="N235" s="250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250"/>
      <c r="AA235" s="250"/>
      <c r="AB235" s="18"/>
      <c r="AC235" s="18"/>
      <c r="AD235" s="18"/>
      <c r="AE235" s="18"/>
      <c r="AF235" s="18"/>
      <c r="AG235" s="18"/>
      <c r="AH235" s="18"/>
      <c r="AI235" s="18"/>
      <c r="AJ235" s="250"/>
      <c r="AK235" s="250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250"/>
      <c r="AX235" s="250"/>
      <c r="AY235" s="18"/>
      <c r="AZ235" s="18"/>
      <c r="BA235" s="18"/>
      <c r="BB235" s="18"/>
      <c r="BC235" s="18"/>
      <c r="BD235" s="18"/>
      <c r="BE235" s="18"/>
      <c r="BF235" s="18"/>
      <c r="BG235" s="250"/>
      <c r="BH235" s="250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250"/>
      <c r="BU235" s="250"/>
      <c r="BV235" s="18"/>
      <c r="BW235" s="18"/>
      <c r="BX235" s="18"/>
      <c r="BY235" s="18"/>
      <c r="BZ235" s="18"/>
      <c r="CA235" s="18"/>
      <c r="CB235" s="18"/>
      <c r="CC235" s="18"/>
      <c r="CD235" s="250"/>
      <c r="CE235" s="250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250"/>
      <c r="CR235" s="250"/>
      <c r="CS235" s="18"/>
      <c r="CT235" s="18"/>
      <c r="CU235" s="18"/>
      <c r="CV235" s="18"/>
      <c r="CW235" s="18"/>
      <c r="CX235" s="18"/>
      <c r="CY235" s="18"/>
      <c r="CZ235" s="18"/>
      <c r="DA235" s="250"/>
      <c r="DB235" s="250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250"/>
      <c r="DO235" s="250"/>
      <c r="DP235" s="18"/>
      <c r="DQ235" s="18"/>
      <c r="DR235" s="18"/>
      <c r="DS235" s="18"/>
      <c r="DT235" s="18"/>
      <c r="DU235" s="18"/>
      <c r="DV235" s="18"/>
      <c r="DW235" s="18"/>
      <c r="DX235" s="250"/>
      <c r="DY235" s="250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270"/>
      <c r="EO235" s="18"/>
      <c r="EP235" s="18"/>
      <c r="EQ235" s="18"/>
      <c r="ER235" s="18"/>
      <c r="ES235" s="18"/>
      <c r="ET235" s="18"/>
      <c r="EU235" s="18"/>
      <c r="EV235" s="18"/>
      <c r="EW235" s="18"/>
    </row>
    <row r="236" spans="1:153" ht="14.25" customHeight="1">
      <c r="A236" s="37"/>
      <c r="B236" s="18"/>
      <c r="C236" s="250"/>
      <c r="D236" s="250"/>
      <c r="E236" s="18"/>
      <c r="F236" s="18"/>
      <c r="G236" s="18"/>
      <c r="H236" s="18"/>
      <c r="I236" s="18"/>
      <c r="J236" s="18"/>
      <c r="K236" s="18"/>
      <c r="L236" s="18"/>
      <c r="M236" s="250"/>
      <c r="N236" s="250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250"/>
      <c r="AA236" s="250"/>
      <c r="AB236" s="18"/>
      <c r="AC236" s="18"/>
      <c r="AD236" s="18"/>
      <c r="AE236" s="18"/>
      <c r="AF236" s="18"/>
      <c r="AG236" s="18"/>
      <c r="AH236" s="18"/>
      <c r="AI236" s="18"/>
      <c r="AJ236" s="250"/>
      <c r="AK236" s="250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250"/>
      <c r="AX236" s="250"/>
      <c r="AY236" s="18"/>
      <c r="AZ236" s="18"/>
      <c r="BA236" s="18"/>
      <c r="BB236" s="18"/>
      <c r="BC236" s="18"/>
      <c r="BD236" s="18"/>
      <c r="BE236" s="18"/>
      <c r="BF236" s="18"/>
      <c r="BG236" s="250"/>
      <c r="BH236" s="250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250"/>
      <c r="BU236" s="250"/>
      <c r="BV236" s="18"/>
      <c r="BW236" s="18"/>
      <c r="BX236" s="18"/>
      <c r="BY236" s="18"/>
      <c r="BZ236" s="18"/>
      <c r="CA236" s="18"/>
      <c r="CB236" s="18"/>
      <c r="CC236" s="18"/>
      <c r="CD236" s="250"/>
      <c r="CE236" s="250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250"/>
      <c r="CR236" s="250"/>
      <c r="CS236" s="18"/>
      <c r="CT236" s="18"/>
      <c r="CU236" s="18"/>
      <c r="CV236" s="18"/>
      <c r="CW236" s="18"/>
      <c r="CX236" s="18"/>
      <c r="CY236" s="18"/>
      <c r="CZ236" s="18"/>
      <c r="DA236" s="250"/>
      <c r="DB236" s="250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250"/>
      <c r="DO236" s="250"/>
      <c r="DP236" s="18"/>
      <c r="DQ236" s="18"/>
      <c r="DR236" s="18"/>
      <c r="DS236" s="18"/>
      <c r="DT236" s="18"/>
      <c r="DU236" s="18"/>
      <c r="DV236" s="18"/>
      <c r="DW236" s="18"/>
      <c r="DX236" s="250"/>
      <c r="DY236" s="250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270"/>
      <c r="EO236" s="18"/>
      <c r="EP236" s="18"/>
      <c r="EQ236" s="18"/>
      <c r="ER236" s="18"/>
      <c r="ES236" s="18"/>
      <c r="ET236" s="18"/>
      <c r="EU236" s="18"/>
      <c r="EV236" s="18"/>
      <c r="EW236" s="18"/>
    </row>
    <row r="237" spans="1:153" ht="14.25" customHeight="1">
      <c r="A237" s="37"/>
      <c r="B237" s="18"/>
      <c r="C237" s="250"/>
      <c r="D237" s="250"/>
      <c r="E237" s="18"/>
      <c r="F237" s="18"/>
      <c r="G237" s="18"/>
      <c r="H237" s="18"/>
      <c r="I237" s="18"/>
      <c r="J237" s="18"/>
      <c r="K237" s="18"/>
      <c r="L237" s="18"/>
      <c r="M237" s="250"/>
      <c r="N237" s="250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250"/>
      <c r="AA237" s="250"/>
      <c r="AB237" s="18"/>
      <c r="AC237" s="18"/>
      <c r="AD237" s="18"/>
      <c r="AE237" s="18"/>
      <c r="AF237" s="18"/>
      <c r="AG237" s="18"/>
      <c r="AH237" s="18"/>
      <c r="AI237" s="18"/>
      <c r="AJ237" s="250"/>
      <c r="AK237" s="250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250"/>
      <c r="AX237" s="250"/>
      <c r="AY237" s="18"/>
      <c r="AZ237" s="18"/>
      <c r="BA237" s="18"/>
      <c r="BB237" s="18"/>
      <c r="BC237" s="18"/>
      <c r="BD237" s="18"/>
      <c r="BE237" s="18"/>
      <c r="BF237" s="18"/>
      <c r="BG237" s="250"/>
      <c r="BH237" s="250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250"/>
      <c r="BU237" s="250"/>
      <c r="BV237" s="18"/>
      <c r="BW237" s="18"/>
      <c r="BX237" s="18"/>
      <c r="BY237" s="18"/>
      <c r="BZ237" s="18"/>
      <c r="CA237" s="18"/>
      <c r="CB237" s="18"/>
      <c r="CC237" s="18"/>
      <c r="CD237" s="250"/>
      <c r="CE237" s="250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250"/>
      <c r="CR237" s="250"/>
      <c r="CS237" s="18"/>
      <c r="CT237" s="18"/>
      <c r="CU237" s="18"/>
      <c r="CV237" s="18"/>
      <c r="CW237" s="18"/>
      <c r="CX237" s="18"/>
      <c r="CY237" s="18"/>
      <c r="CZ237" s="18"/>
      <c r="DA237" s="250"/>
      <c r="DB237" s="250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250"/>
      <c r="DO237" s="250"/>
      <c r="DP237" s="18"/>
      <c r="DQ237" s="18"/>
      <c r="DR237" s="18"/>
      <c r="DS237" s="18"/>
      <c r="DT237" s="18"/>
      <c r="DU237" s="18"/>
      <c r="DV237" s="18"/>
      <c r="DW237" s="18"/>
      <c r="DX237" s="250"/>
      <c r="DY237" s="250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270"/>
      <c r="EO237" s="18"/>
      <c r="EP237" s="18"/>
      <c r="EQ237" s="18"/>
      <c r="ER237" s="18"/>
      <c r="ES237" s="18"/>
      <c r="ET237" s="18"/>
      <c r="EU237" s="18"/>
      <c r="EV237" s="18"/>
      <c r="EW237" s="18"/>
    </row>
    <row r="238" spans="1:153" ht="14.25" customHeight="1">
      <c r="A238" s="37"/>
      <c r="B238" s="18"/>
      <c r="C238" s="250"/>
      <c r="D238" s="250"/>
      <c r="E238" s="18"/>
      <c r="F238" s="18"/>
      <c r="G238" s="18"/>
      <c r="H238" s="18"/>
      <c r="I238" s="18"/>
      <c r="J238" s="18"/>
      <c r="K238" s="18"/>
      <c r="L238" s="18"/>
      <c r="M238" s="250"/>
      <c r="N238" s="250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250"/>
      <c r="AA238" s="250"/>
      <c r="AB238" s="18"/>
      <c r="AC238" s="18"/>
      <c r="AD238" s="18"/>
      <c r="AE238" s="18"/>
      <c r="AF238" s="18"/>
      <c r="AG238" s="18"/>
      <c r="AH238" s="18"/>
      <c r="AI238" s="18"/>
      <c r="AJ238" s="250"/>
      <c r="AK238" s="250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250"/>
      <c r="AX238" s="250"/>
      <c r="AY238" s="18"/>
      <c r="AZ238" s="18"/>
      <c r="BA238" s="18"/>
      <c r="BB238" s="18"/>
      <c r="BC238" s="18"/>
      <c r="BD238" s="18"/>
      <c r="BE238" s="18"/>
      <c r="BF238" s="18"/>
      <c r="BG238" s="250"/>
      <c r="BH238" s="250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250"/>
      <c r="BU238" s="250"/>
      <c r="BV238" s="18"/>
      <c r="BW238" s="18"/>
      <c r="BX238" s="18"/>
      <c r="BY238" s="18"/>
      <c r="BZ238" s="18"/>
      <c r="CA238" s="18"/>
      <c r="CB238" s="18"/>
      <c r="CC238" s="18"/>
      <c r="CD238" s="250"/>
      <c r="CE238" s="250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250"/>
      <c r="CR238" s="250"/>
      <c r="CS238" s="18"/>
      <c r="CT238" s="18"/>
      <c r="CU238" s="18"/>
      <c r="CV238" s="18"/>
      <c r="CW238" s="18"/>
      <c r="CX238" s="18"/>
      <c r="CY238" s="18"/>
      <c r="CZ238" s="18"/>
      <c r="DA238" s="250"/>
      <c r="DB238" s="250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250"/>
      <c r="DO238" s="250"/>
      <c r="DP238" s="18"/>
      <c r="DQ238" s="18"/>
      <c r="DR238" s="18"/>
      <c r="DS238" s="18"/>
      <c r="DT238" s="18"/>
      <c r="DU238" s="18"/>
      <c r="DV238" s="18"/>
      <c r="DW238" s="18"/>
      <c r="DX238" s="250"/>
      <c r="DY238" s="250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270"/>
      <c r="EO238" s="18"/>
      <c r="EP238" s="18"/>
      <c r="EQ238" s="18"/>
      <c r="ER238" s="18"/>
      <c r="ES238" s="18"/>
      <c r="ET238" s="18"/>
      <c r="EU238" s="18"/>
      <c r="EV238" s="18"/>
      <c r="EW238" s="18"/>
    </row>
    <row r="239" spans="1:153" ht="14.25" customHeight="1">
      <c r="A239" s="37"/>
      <c r="B239" s="18"/>
      <c r="C239" s="250"/>
      <c r="D239" s="250"/>
      <c r="E239" s="18"/>
      <c r="F239" s="18"/>
      <c r="G239" s="18"/>
      <c r="H239" s="18"/>
      <c r="I239" s="18"/>
      <c r="J239" s="18"/>
      <c r="K239" s="18"/>
      <c r="L239" s="18"/>
      <c r="M239" s="250"/>
      <c r="N239" s="250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250"/>
      <c r="AA239" s="250"/>
      <c r="AB239" s="18"/>
      <c r="AC239" s="18"/>
      <c r="AD239" s="18"/>
      <c r="AE239" s="18"/>
      <c r="AF239" s="18"/>
      <c r="AG239" s="18"/>
      <c r="AH239" s="18"/>
      <c r="AI239" s="18"/>
      <c r="AJ239" s="250"/>
      <c r="AK239" s="250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250"/>
      <c r="AX239" s="250"/>
      <c r="AY239" s="18"/>
      <c r="AZ239" s="18"/>
      <c r="BA239" s="18"/>
      <c r="BB239" s="18"/>
      <c r="BC239" s="18"/>
      <c r="BD239" s="18"/>
      <c r="BE239" s="18"/>
      <c r="BF239" s="18"/>
      <c r="BG239" s="250"/>
      <c r="BH239" s="250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250"/>
      <c r="BU239" s="250"/>
      <c r="BV239" s="18"/>
      <c r="BW239" s="18"/>
      <c r="BX239" s="18"/>
      <c r="BY239" s="18"/>
      <c r="BZ239" s="18"/>
      <c r="CA239" s="18"/>
      <c r="CB239" s="18"/>
      <c r="CC239" s="18"/>
      <c r="CD239" s="250"/>
      <c r="CE239" s="250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250"/>
      <c r="CR239" s="250"/>
      <c r="CS239" s="18"/>
      <c r="CT239" s="18"/>
      <c r="CU239" s="18"/>
      <c r="CV239" s="18"/>
      <c r="CW239" s="18"/>
      <c r="CX239" s="18"/>
      <c r="CY239" s="18"/>
      <c r="CZ239" s="18"/>
      <c r="DA239" s="250"/>
      <c r="DB239" s="250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250"/>
      <c r="DO239" s="250"/>
      <c r="DP239" s="18"/>
      <c r="DQ239" s="18"/>
      <c r="DR239" s="18"/>
      <c r="DS239" s="18"/>
      <c r="DT239" s="18"/>
      <c r="DU239" s="18"/>
      <c r="DV239" s="18"/>
      <c r="DW239" s="18"/>
      <c r="DX239" s="250"/>
      <c r="DY239" s="250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270"/>
      <c r="EO239" s="18"/>
      <c r="EP239" s="18"/>
      <c r="EQ239" s="18"/>
      <c r="ER239" s="18"/>
      <c r="ES239" s="18"/>
      <c r="ET239" s="18"/>
      <c r="EU239" s="18"/>
      <c r="EV239" s="18"/>
      <c r="EW239" s="18"/>
    </row>
    <row r="240" spans="1:153" ht="14.25" customHeight="1">
      <c r="A240" s="37"/>
      <c r="B240" s="18"/>
      <c r="C240" s="250"/>
      <c r="D240" s="250"/>
      <c r="E240" s="18"/>
      <c r="F240" s="18"/>
      <c r="G240" s="18"/>
      <c r="H240" s="18"/>
      <c r="I240" s="18"/>
      <c r="J240" s="18"/>
      <c r="K240" s="18"/>
      <c r="L240" s="18"/>
      <c r="M240" s="250"/>
      <c r="N240" s="250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250"/>
      <c r="AA240" s="250"/>
      <c r="AB240" s="18"/>
      <c r="AC240" s="18"/>
      <c r="AD240" s="18"/>
      <c r="AE240" s="18"/>
      <c r="AF240" s="18"/>
      <c r="AG240" s="18"/>
      <c r="AH240" s="18"/>
      <c r="AI240" s="18"/>
      <c r="AJ240" s="250"/>
      <c r="AK240" s="250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250"/>
      <c r="AX240" s="250"/>
      <c r="AY240" s="18"/>
      <c r="AZ240" s="18"/>
      <c r="BA240" s="18"/>
      <c r="BB240" s="18"/>
      <c r="BC240" s="18"/>
      <c r="BD240" s="18"/>
      <c r="BE240" s="18"/>
      <c r="BF240" s="18"/>
      <c r="BG240" s="250"/>
      <c r="BH240" s="250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250"/>
      <c r="BU240" s="250"/>
      <c r="BV240" s="18"/>
      <c r="BW240" s="18"/>
      <c r="BX240" s="18"/>
      <c r="BY240" s="18"/>
      <c r="BZ240" s="18"/>
      <c r="CA240" s="18"/>
      <c r="CB240" s="18"/>
      <c r="CC240" s="18"/>
      <c r="CD240" s="250"/>
      <c r="CE240" s="250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250"/>
      <c r="CR240" s="250"/>
      <c r="CS240" s="18"/>
      <c r="CT240" s="18"/>
      <c r="CU240" s="18"/>
      <c r="CV240" s="18"/>
      <c r="CW240" s="18"/>
      <c r="CX240" s="18"/>
      <c r="CY240" s="18"/>
      <c r="CZ240" s="18"/>
      <c r="DA240" s="250"/>
      <c r="DB240" s="250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250"/>
      <c r="DO240" s="250"/>
      <c r="DP240" s="18"/>
      <c r="DQ240" s="18"/>
      <c r="DR240" s="18"/>
      <c r="DS240" s="18"/>
      <c r="DT240" s="18"/>
      <c r="DU240" s="18"/>
      <c r="DV240" s="18"/>
      <c r="DW240" s="18"/>
      <c r="DX240" s="250"/>
      <c r="DY240" s="250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270"/>
      <c r="EO240" s="18"/>
      <c r="EP240" s="18"/>
      <c r="EQ240" s="18"/>
      <c r="ER240" s="18"/>
      <c r="ES240" s="18"/>
      <c r="ET240" s="18"/>
      <c r="EU240" s="18"/>
      <c r="EV240" s="18"/>
      <c r="EW240" s="18"/>
    </row>
    <row r="241" spans="1:153" ht="14.25" customHeight="1">
      <c r="A241" s="37"/>
      <c r="B241" s="18"/>
      <c r="C241" s="250"/>
      <c r="D241" s="250"/>
      <c r="E241" s="18"/>
      <c r="F241" s="18"/>
      <c r="G241" s="18"/>
      <c r="H241" s="18"/>
      <c r="I241" s="18"/>
      <c r="J241" s="18"/>
      <c r="K241" s="18"/>
      <c r="L241" s="18"/>
      <c r="M241" s="250"/>
      <c r="N241" s="250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250"/>
      <c r="AA241" s="250"/>
      <c r="AB241" s="18"/>
      <c r="AC241" s="18"/>
      <c r="AD241" s="18"/>
      <c r="AE241" s="18"/>
      <c r="AF241" s="18"/>
      <c r="AG241" s="18"/>
      <c r="AH241" s="18"/>
      <c r="AI241" s="18"/>
      <c r="AJ241" s="250"/>
      <c r="AK241" s="250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250"/>
      <c r="AX241" s="250"/>
      <c r="AY241" s="18"/>
      <c r="AZ241" s="18"/>
      <c r="BA241" s="18"/>
      <c r="BB241" s="18"/>
      <c r="BC241" s="18"/>
      <c r="BD241" s="18"/>
      <c r="BE241" s="18"/>
      <c r="BF241" s="18"/>
      <c r="BG241" s="250"/>
      <c r="BH241" s="250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250"/>
      <c r="BU241" s="250"/>
      <c r="BV241" s="18"/>
      <c r="BW241" s="18"/>
      <c r="BX241" s="18"/>
      <c r="BY241" s="18"/>
      <c r="BZ241" s="18"/>
      <c r="CA241" s="18"/>
      <c r="CB241" s="18"/>
      <c r="CC241" s="18"/>
      <c r="CD241" s="250"/>
      <c r="CE241" s="250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250"/>
      <c r="CR241" s="250"/>
      <c r="CS241" s="18"/>
      <c r="CT241" s="18"/>
      <c r="CU241" s="18"/>
      <c r="CV241" s="18"/>
      <c r="CW241" s="18"/>
      <c r="CX241" s="18"/>
      <c r="CY241" s="18"/>
      <c r="CZ241" s="18"/>
      <c r="DA241" s="250"/>
      <c r="DB241" s="250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250"/>
      <c r="DO241" s="250"/>
      <c r="DP241" s="18"/>
      <c r="DQ241" s="18"/>
      <c r="DR241" s="18"/>
      <c r="DS241" s="18"/>
      <c r="DT241" s="18"/>
      <c r="DU241" s="18"/>
      <c r="DV241" s="18"/>
      <c r="DW241" s="18"/>
      <c r="DX241" s="250"/>
      <c r="DY241" s="250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270"/>
      <c r="EO241" s="18"/>
      <c r="EP241" s="18"/>
      <c r="EQ241" s="18"/>
      <c r="ER241" s="18"/>
      <c r="ES241" s="18"/>
      <c r="ET241" s="18"/>
      <c r="EU241" s="18"/>
      <c r="EV241" s="18"/>
      <c r="EW241" s="18"/>
    </row>
    <row r="242" spans="1:153" ht="14.25" customHeight="1">
      <c r="A242" s="37"/>
      <c r="B242" s="18"/>
      <c r="C242" s="250"/>
      <c r="D242" s="250"/>
      <c r="E242" s="18"/>
      <c r="F242" s="18"/>
      <c r="G242" s="18"/>
      <c r="H242" s="18"/>
      <c r="I242" s="18"/>
      <c r="J242" s="18"/>
      <c r="K242" s="18"/>
      <c r="L242" s="18"/>
      <c r="M242" s="250"/>
      <c r="N242" s="250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250"/>
      <c r="AA242" s="250"/>
      <c r="AB242" s="18"/>
      <c r="AC242" s="18"/>
      <c r="AD242" s="18"/>
      <c r="AE242" s="18"/>
      <c r="AF242" s="18"/>
      <c r="AG242" s="18"/>
      <c r="AH242" s="18"/>
      <c r="AI242" s="18"/>
      <c r="AJ242" s="250"/>
      <c r="AK242" s="250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250"/>
      <c r="AX242" s="250"/>
      <c r="AY242" s="18"/>
      <c r="AZ242" s="18"/>
      <c r="BA242" s="18"/>
      <c r="BB242" s="18"/>
      <c r="BC242" s="18"/>
      <c r="BD242" s="18"/>
      <c r="BE242" s="18"/>
      <c r="BF242" s="18"/>
      <c r="BG242" s="250"/>
      <c r="BH242" s="250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250"/>
      <c r="BU242" s="250"/>
      <c r="BV242" s="18"/>
      <c r="BW242" s="18"/>
      <c r="BX242" s="18"/>
      <c r="BY242" s="18"/>
      <c r="BZ242" s="18"/>
      <c r="CA242" s="18"/>
      <c r="CB242" s="18"/>
      <c r="CC242" s="18"/>
      <c r="CD242" s="250"/>
      <c r="CE242" s="250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250"/>
      <c r="CR242" s="250"/>
      <c r="CS242" s="18"/>
      <c r="CT242" s="18"/>
      <c r="CU242" s="18"/>
      <c r="CV242" s="18"/>
      <c r="CW242" s="18"/>
      <c r="CX242" s="18"/>
      <c r="CY242" s="18"/>
      <c r="CZ242" s="18"/>
      <c r="DA242" s="250"/>
      <c r="DB242" s="250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250"/>
      <c r="DO242" s="250"/>
      <c r="DP242" s="18"/>
      <c r="DQ242" s="18"/>
      <c r="DR242" s="18"/>
      <c r="DS242" s="18"/>
      <c r="DT242" s="18"/>
      <c r="DU242" s="18"/>
      <c r="DV242" s="18"/>
      <c r="DW242" s="18"/>
      <c r="DX242" s="250"/>
      <c r="DY242" s="250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270"/>
      <c r="EO242" s="18"/>
      <c r="EP242" s="18"/>
      <c r="EQ242" s="18"/>
      <c r="ER242" s="18"/>
      <c r="ES242" s="18"/>
      <c r="ET242" s="18"/>
      <c r="EU242" s="18"/>
      <c r="EV242" s="18"/>
      <c r="EW242" s="18"/>
    </row>
    <row r="243" spans="1:153" ht="14.25" customHeight="1">
      <c r="A243" s="37"/>
      <c r="B243" s="18"/>
      <c r="C243" s="250"/>
      <c r="D243" s="250"/>
      <c r="E243" s="18"/>
      <c r="F243" s="18"/>
      <c r="G243" s="18"/>
      <c r="H243" s="18"/>
      <c r="I243" s="18"/>
      <c r="J243" s="18"/>
      <c r="K243" s="18"/>
      <c r="L243" s="18"/>
      <c r="M243" s="250"/>
      <c r="N243" s="250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250"/>
      <c r="AA243" s="250"/>
      <c r="AB243" s="18"/>
      <c r="AC243" s="18"/>
      <c r="AD243" s="18"/>
      <c r="AE243" s="18"/>
      <c r="AF243" s="18"/>
      <c r="AG243" s="18"/>
      <c r="AH243" s="18"/>
      <c r="AI243" s="18"/>
      <c r="AJ243" s="250"/>
      <c r="AK243" s="250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250"/>
      <c r="AX243" s="250"/>
      <c r="AY243" s="18"/>
      <c r="AZ243" s="18"/>
      <c r="BA243" s="18"/>
      <c r="BB243" s="18"/>
      <c r="BC243" s="18"/>
      <c r="BD243" s="18"/>
      <c r="BE243" s="18"/>
      <c r="BF243" s="18"/>
      <c r="BG243" s="250"/>
      <c r="BH243" s="250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250"/>
      <c r="BU243" s="250"/>
      <c r="BV243" s="18"/>
      <c r="BW243" s="18"/>
      <c r="BX243" s="18"/>
      <c r="BY243" s="18"/>
      <c r="BZ243" s="18"/>
      <c r="CA243" s="18"/>
      <c r="CB243" s="18"/>
      <c r="CC243" s="18"/>
      <c r="CD243" s="250"/>
      <c r="CE243" s="250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250"/>
      <c r="CR243" s="250"/>
      <c r="CS243" s="18"/>
      <c r="CT243" s="18"/>
      <c r="CU243" s="18"/>
      <c r="CV243" s="18"/>
      <c r="CW243" s="18"/>
      <c r="CX243" s="18"/>
      <c r="CY243" s="18"/>
      <c r="CZ243" s="18"/>
      <c r="DA243" s="250"/>
      <c r="DB243" s="250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250"/>
      <c r="DO243" s="250"/>
      <c r="DP243" s="18"/>
      <c r="DQ243" s="18"/>
      <c r="DR243" s="18"/>
      <c r="DS243" s="18"/>
      <c r="DT243" s="18"/>
      <c r="DU243" s="18"/>
      <c r="DV243" s="18"/>
      <c r="DW243" s="18"/>
      <c r="DX243" s="250"/>
      <c r="DY243" s="250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270"/>
      <c r="EO243" s="18"/>
      <c r="EP243" s="18"/>
      <c r="EQ243" s="18"/>
      <c r="ER243" s="18"/>
      <c r="ES243" s="18"/>
      <c r="ET243" s="18"/>
      <c r="EU243" s="18"/>
      <c r="EV243" s="18"/>
      <c r="EW243" s="18"/>
    </row>
    <row r="244" spans="1:153" ht="14.25" customHeight="1">
      <c r="A244" s="37"/>
      <c r="B244" s="18"/>
      <c r="C244" s="250"/>
      <c r="D244" s="250"/>
      <c r="E244" s="18"/>
      <c r="F244" s="18"/>
      <c r="G244" s="18"/>
      <c r="H244" s="18"/>
      <c r="I244" s="18"/>
      <c r="J244" s="18"/>
      <c r="K244" s="18"/>
      <c r="L244" s="18"/>
      <c r="M244" s="250"/>
      <c r="N244" s="250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250"/>
      <c r="AA244" s="250"/>
      <c r="AB244" s="18"/>
      <c r="AC244" s="18"/>
      <c r="AD244" s="18"/>
      <c r="AE244" s="18"/>
      <c r="AF244" s="18"/>
      <c r="AG244" s="18"/>
      <c r="AH244" s="18"/>
      <c r="AI244" s="18"/>
      <c r="AJ244" s="250"/>
      <c r="AK244" s="250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250"/>
      <c r="AX244" s="250"/>
      <c r="AY244" s="18"/>
      <c r="AZ244" s="18"/>
      <c r="BA244" s="18"/>
      <c r="BB244" s="18"/>
      <c r="BC244" s="18"/>
      <c r="BD244" s="18"/>
      <c r="BE244" s="18"/>
      <c r="BF244" s="18"/>
      <c r="BG244" s="250"/>
      <c r="BH244" s="250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250"/>
      <c r="BU244" s="250"/>
      <c r="BV244" s="18"/>
      <c r="BW244" s="18"/>
      <c r="BX244" s="18"/>
      <c r="BY244" s="18"/>
      <c r="BZ244" s="18"/>
      <c r="CA244" s="18"/>
      <c r="CB244" s="18"/>
      <c r="CC244" s="18"/>
      <c r="CD244" s="250"/>
      <c r="CE244" s="250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250"/>
      <c r="CR244" s="250"/>
      <c r="CS244" s="18"/>
      <c r="CT244" s="18"/>
      <c r="CU244" s="18"/>
      <c r="CV244" s="18"/>
      <c r="CW244" s="18"/>
      <c r="CX244" s="18"/>
      <c r="CY244" s="18"/>
      <c r="CZ244" s="18"/>
      <c r="DA244" s="250"/>
      <c r="DB244" s="250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250"/>
      <c r="DO244" s="250"/>
      <c r="DP244" s="18"/>
      <c r="DQ244" s="18"/>
      <c r="DR244" s="18"/>
      <c r="DS244" s="18"/>
      <c r="DT244" s="18"/>
      <c r="DU244" s="18"/>
      <c r="DV244" s="18"/>
      <c r="DW244" s="18"/>
      <c r="DX244" s="250"/>
      <c r="DY244" s="250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270"/>
      <c r="EO244" s="18"/>
      <c r="EP244" s="18"/>
      <c r="EQ244" s="18"/>
      <c r="ER244" s="18"/>
      <c r="ES244" s="18"/>
      <c r="ET244" s="18"/>
      <c r="EU244" s="18"/>
      <c r="EV244" s="18"/>
      <c r="EW244" s="18"/>
    </row>
    <row r="245" spans="1:153" ht="14.25" customHeight="1">
      <c r="A245" s="37"/>
      <c r="B245" s="18"/>
      <c r="C245" s="250"/>
      <c r="D245" s="250"/>
      <c r="E245" s="18"/>
      <c r="F245" s="18"/>
      <c r="G245" s="18"/>
      <c r="H245" s="18"/>
      <c r="I245" s="18"/>
      <c r="J245" s="18"/>
      <c r="K245" s="18"/>
      <c r="L245" s="18"/>
      <c r="M245" s="250"/>
      <c r="N245" s="250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250"/>
      <c r="AA245" s="250"/>
      <c r="AB245" s="18"/>
      <c r="AC245" s="18"/>
      <c r="AD245" s="18"/>
      <c r="AE245" s="18"/>
      <c r="AF245" s="18"/>
      <c r="AG245" s="18"/>
      <c r="AH245" s="18"/>
      <c r="AI245" s="18"/>
      <c r="AJ245" s="250"/>
      <c r="AK245" s="250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250"/>
      <c r="AX245" s="250"/>
      <c r="AY245" s="18"/>
      <c r="AZ245" s="18"/>
      <c r="BA245" s="18"/>
      <c r="BB245" s="18"/>
      <c r="BC245" s="18"/>
      <c r="BD245" s="18"/>
      <c r="BE245" s="18"/>
      <c r="BF245" s="18"/>
      <c r="BG245" s="250"/>
      <c r="BH245" s="250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250"/>
      <c r="BU245" s="250"/>
      <c r="BV245" s="18"/>
      <c r="BW245" s="18"/>
      <c r="BX245" s="18"/>
      <c r="BY245" s="18"/>
      <c r="BZ245" s="18"/>
      <c r="CA245" s="18"/>
      <c r="CB245" s="18"/>
      <c r="CC245" s="18"/>
      <c r="CD245" s="250"/>
      <c r="CE245" s="250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250"/>
      <c r="CR245" s="250"/>
      <c r="CS245" s="18"/>
      <c r="CT245" s="18"/>
      <c r="CU245" s="18"/>
      <c r="CV245" s="18"/>
      <c r="CW245" s="18"/>
      <c r="CX245" s="18"/>
      <c r="CY245" s="18"/>
      <c r="CZ245" s="18"/>
      <c r="DA245" s="250"/>
      <c r="DB245" s="250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250"/>
      <c r="DO245" s="250"/>
      <c r="DP245" s="18"/>
      <c r="DQ245" s="18"/>
      <c r="DR245" s="18"/>
      <c r="DS245" s="18"/>
      <c r="DT245" s="18"/>
      <c r="DU245" s="18"/>
      <c r="DV245" s="18"/>
      <c r="DW245" s="18"/>
      <c r="DX245" s="250"/>
      <c r="DY245" s="250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270"/>
      <c r="EO245" s="18"/>
      <c r="EP245" s="18"/>
      <c r="EQ245" s="18"/>
      <c r="ER245" s="18"/>
      <c r="ES245" s="18"/>
      <c r="ET245" s="18"/>
      <c r="EU245" s="18"/>
      <c r="EV245" s="18"/>
      <c r="EW245" s="18"/>
    </row>
    <row r="246" spans="1:153" ht="14.25" customHeight="1">
      <c r="A246" s="37"/>
      <c r="B246" s="18"/>
      <c r="C246" s="250"/>
      <c r="D246" s="250"/>
      <c r="E246" s="18"/>
      <c r="F246" s="18"/>
      <c r="G246" s="18"/>
      <c r="H246" s="18"/>
      <c r="I246" s="18"/>
      <c r="J246" s="18"/>
      <c r="K246" s="18"/>
      <c r="L246" s="18"/>
      <c r="M246" s="250"/>
      <c r="N246" s="250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250"/>
      <c r="AA246" s="250"/>
      <c r="AB246" s="18"/>
      <c r="AC246" s="18"/>
      <c r="AD246" s="18"/>
      <c r="AE246" s="18"/>
      <c r="AF246" s="18"/>
      <c r="AG246" s="18"/>
      <c r="AH246" s="18"/>
      <c r="AI246" s="18"/>
      <c r="AJ246" s="250"/>
      <c r="AK246" s="250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250"/>
      <c r="AX246" s="250"/>
      <c r="AY246" s="18"/>
      <c r="AZ246" s="18"/>
      <c r="BA246" s="18"/>
      <c r="BB246" s="18"/>
      <c r="BC246" s="18"/>
      <c r="BD246" s="18"/>
      <c r="BE246" s="18"/>
      <c r="BF246" s="18"/>
      <c r="BG246" s="250"/>
      <c r="BH246" s="250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250"/>
      <c r="BU246" s="250"/>
      <c r="BV246" s="18"/>
      <c r="BW246" s="18"/>
      <c r="BX246" s="18"/>
      <c r="BY246" s="18"/>
      <c r="BZ246" s="18"/>
      <c r="CA246" s="18"/>
      <c r="CB246" s="18"/>
      <c r="CC246" s="18"/>
      <c r="CD246" s="250"/>
      <c r="CE246" s="250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250"/>
      <c r="CR246" s="250"/>
      <c r="CS246" s="18"/>
      <c r="CT246" s="18"/>
      <c r="CU246" s="18"/>
      <c r="CV246" s="18"/>
      <c r="CW246" s="18"/>
      <c r="CX246" s="18"/>
      <c r="CY246" s="18"/>
      <c r="CZ246" s="18"/>
      <c r="DA246" s="250"/>
      <c r="DB246" s="250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250"/>
      <c r="DO246" s="250"/>
      <c r="DP246" s="18"/>
      <c r="DQ246" s="18"/>
      <c r="DR246" s="18"/>
      <c r="DS246" s="18"/>
      <c r="DT246" s="18"/>
      <c r="DU246" s="18"/>
      <c r="DV246" s="18"/>
      <c r="DW246" s="18"/>
      <c r="DX246" s="250"/>
      <c r="DY246" s="250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270"/>
      <c r="EO246" s="18"/>
      <c r="EP246" s="18"/>
      <c r="EQ246" s="18"/>
      <c r="ER246" s="18"/>
      <c r="ES246" s="18"/>
      <c r="ET246" s="18"/>
      <c r="EU246" s="18"/>
      <c r="EV246" s="18"/>
      <c r="EW246" s="18"/>
    </row>
    <row r="247" spans="1:153" ht="14.25" customHeight="1">
      <c r="A247" s="37"/>
      <c r="B247" s="18"/>
      <c r="C247" s="250"/>
      <c r="D247" s="250"/>
      <c r="E247" s="18"/>
      <c r="F247" s="18"/>
      <c r="G247" s="18"/>
      <c r="H247" s="18"/>
      <c r="I247" s="18"/>
      <c r="J247" s="18"/>
      <c r="K247" s="18"/>
      <c r="L247" s="18"/>
      <c r="M247" s="250"/>
      <c r="N247" s="250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250"/>
      <c r="AA247" s="250"/>
      <c r="AB247" s="18"/>
      <c r="AC247" s="18"/>
      <c r="AD247" s="18"/>
      <c r="AE247" s="18"/>
      <c r="AF247" s="18"/>
      <c r="AG247" s="18"/>
      <c r="AH247" s="18"/>
      <c r="AI247" s="18"/>
      <c r="AJ247" s="250"/>
      <c r="AK247" s="250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250"/>
      <c r="AX247" s="250"/>
      <c r="AY247" s="18"/>
      <c r="AZ247" s="18"/>
      <c r="BA247" s="18"/>
      <c r="BB247" s="18"/>
      <c r="BC247" s="18"/>
      <c r="BD247" s="18"/>
      <c r="BE247" s="18"/>
      <c r="BF247" s="18"/>
      <c r="BG247" s="250"/>
      <c r="BH247" s="250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250"/>
      <c r="BU247" s="250"/>
      <c r="BV247" s="18"/>
      <c r="BW247" s="18"/>
      <c r="BX247" s="18"/>
      <c r="BY247" s="18"/>
      <c r="BZ247" s="18"/>
      <c r="CA247" s="18"/>
      <c r="CB247" s="18"/>
      <c r="CC247" s="18"/>
      <c r="CD247" s="250"/>
      <c r="CE247" s="250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250"/>
      <c r="CR247" s="250"/>
      <c r="CS247" s="18"/>
      <c r="CT247" s="18"/>
      <c r="CU247" s="18"/>
      <c r="CV247" s="18"/>
      <c r="CW247" s="18"/>
      <c r="CX247" s="18"/>
      <c r="CY247" s="18"/>
      <c r="CZ247" s="18"/>
      <c r="DA247" s="250"/>
      <c r="DB247" s="250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250"/>
      <c r="DO247" s="250"/>
      <c r="DP247" s="18"/>
      <c r="DQ247" s="18"/>
      <c r="DR247" s="18"/>
      <c r="DS247" s="18"/>
      <c r="DT247" s="18"/>
      <c r="DU247" s="18"/>
      <c r="DV247" s="18"/>
      <c r="DW247" s="18"/>
      <c r="DX247" s="250"/>
      <c r="DY247" s="250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270"/>
      <c r="EO247" s="18"/>
      <c r="EP247" s="18"/>
      <c r="EQ247" s="18"/>
      <c r="ER247" s="18"/>
      <c r="ES247" s="18"/>
      <c r="ET247" s="18"/>
      <c r="EU247" s="18"/>
      <c r="EV247" s="18"/>
      <c r="EW247" s="18"/>
    </row>
    <row r="248" spans="1:153" ht="14.25" customHeight="1">
      <c r="A248" s="37"/>
      <c r="B248" s="18"/>
      <c r="C248" s="250"/>
      <c r="D248" s="250"/>
      <c r="E248" s="18"/>
      <c r="F248" s="18"/>
      <c r="G248" s="18"/>
      <c r="H248" s="18"/>
      <c r="I248" s="18"/>
      <c r="J248" s="18"/>
      <c r="K248" s="18"/>
      <c r="L248" s="18"/>
      <c r="M248" s="250"/>
      <c r="N248" s="250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250"/>
      <c r="AA248" s="250"/>
      <c r="AB248" s="18"/>
      <c r="AC248" s="18"/>
      <c r="AD248" s="18"/>
      <c r="AE248" s="18"/>
      <c r="AF248" s="18"/>
      <c r="AG248" s="18"/>
      <c r="AH248" s="18"/>
      <c r="AI248" s="18"/>
      <c r="AJ248" s="250"/>
      <c r="AK248" s="250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250"/>
      <c r="AX248" s="250"/>
      <c r="AY248" s="18"/>
      <c r="AZ248" s="18"/>
      <c r="BA248" s="18"/>
      <c r="BB248" s="18"/>
      <c r="BC248" s="18"/>
      <c r="BD248" s="18"/>
      <c r="BE248" s="18"/>
      <c r="BF248" s="18"/>
      <c r="BG248" s="250"/>
      <c r="BH248" s="250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250"/>
      <c r="BU248" s="250"/>
      <c r="BV248" s="18"/>
      <c r="BW248" s="18"/>
      <c r="BX248" s="18"/>
      <c r="BY248" s="18"/>
      <c r="BZ248" s="18"/>
      <c r="CA248" s="18"/>
      <c r="CB248" s="18"/>
      <c r="CC248" s="18"/>
      <c r="CD248" s="250"/>
      <c r="CE248" s="250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250"/>
      <c r="CR248" s="250"/>
      <c r="CS248" s="18"/>
      <c r="CT248" s="18"/>
      <c r="CU248" s="18"/>
      <c r="CV248" s="18"/>
      <c r="CW248" s="18"/>
      <c r="CX248" s="18"/>
      <c r="CY248" s="18"/>
      <c r="CZ248" s="18"/>
      <c r="DA248" s="250"/>
      <c r="DB248" s="250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250"/>
      <c r="DO248" s="250"/>
      <c r="DP248" s="18"/>
      <c r="DQ248" s="18"/>
      <c r="DR248" s="18"/>
      <c r="DS248" s="18"/>
      <c r="DT248" s="18"/>
      <c r="DU248" s="18"/>
      <c r="DV248" s="18"/>
      <c r="DW248" s="18"/>
      <c r="DX248" s="250"/>
      <c r="DY248" s="250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270"/>
      <c r="EO248" s="18"/>
      <c r="EP248" s="18"/>
      <c r="EQ248" s="18"/>
      <c r="ER248" s="18"/>
      <c r="ES248" s="18"/>
      <c r="ET248" s="18"/>
      <c r="EU248" s="18"/>
      <c r="EV248" s="18"/>
      <c r="EW248" s="18"/>
    </row>
    <row r="249" spans="1:153" ht="14.25" customHeight="1">
      <c r="A249" s="37"/>
      <c r="B249" s="18"/>
      <c r="C249" s="250"/>
      <c r="D249" s="250"/>
      <c r="E249" s="18"/>
      <c r="F249" s="18"/>
      <c r="G249" s="18"/>
      <c r="H249" s="18"/>
      <c r="I249" s="18"/>
      <c r="J249" s="18"/>
      <c r="K249" s="18"/>
      <c r="L249" s="18"/>
      <c r="M249" s="250"/>
      <c r="N249" s="250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250"/>
      <c r="AA249" s="250"/>
      <c r="AB249" s="18"/>
      <c r="AC249" s="18"/>
      <c r="AD249" s="18"/>
      <c r="AE249" s="18"/>
      <c r="AF249" s="18"/>
      <c r="AG249" s="18"/>
      <c r="AH249" s="18"/>
      <c r="AI249" s="18"/>
      <c r="AJ249" s="250"/>
      <c r="AK249" s="250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250"/>
      <c r="AX249" s="250"/>
      <c r="AY249" s="18"/>
      <c r="AZ249" s="18"/>
      <c r="BA249" s="18"/>
      <c r="BB249" s="18"/>
      <c r="BC249" s="18"/>
      <c r="BD249" s="18"/>
      <c r="BE249" s="18"/>
      <c r="BF249" s="18"/>
      <c r="BG249" s="250"/>
      <c r="BH249" s="250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250"/>
      <c r="BU249" s="250"/>
      <c r="BV249" s="18"/>
      <c r="BW249" s="18"/>
      <c r="BX249" s="18"/>
      <c r="BY249" s="18"/>
      <c r="BZ249" s="18"/>
      <c r="CA249" s="18"/>
      <c r="CB249" s="18"/>
      <c r="CC249" s="18"/>
      <c r="CD249" s="250"/>
      <c r="CE249" s="250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250"/>
      <c r="CR249" s="250"/>
      <c r="CS249" s="18"/>
      <c r="CT249" s="18"/>
      <c r="CU249" s="18"/>
      <c r="CV249" s="18"/>
      <c r="CW249" s="18"/>
      <c r="CX249" s="18"/>
      <c r="CY249" s="18"/>
      <c r="CZ249" s="18"/>
      <c r="DA249" s="250"/>
      <c r="DB249" s="250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250"/>
      <c r="DO249" s="250"/>
      <c r="DP249" s="18"/>
      <c r="DQ249" s="18"/>
      <c r="DR249" s="18"/>
      <c r="DS249" s="18"/>
      <c r="DT249" s="18"/>
      <c r="DU249" s="18"/>
      <c r="DV249" s="18"/>
      <c r="DW249" s="18"/>
      <c r="DX249" s="250"/>
      <c r="DY249" s="250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270"/>
      <c r="EO249" s="18"/>
      <c r="EP249" s="18"/>
      <c r="EQ249" s="18"/>
      <c r="ER249" s="18"/>
      <c r="ES249" s="18"/>
      <c r="ET249" s="18"/>
      <c r="EU249" s="18"/>
      <c r="EV249" s="18"/>
      <c r="EW249" s="18"/>
    </row>
    <row r="250" spans="1:153" ht="14.25" customHeight="1">
      <c r="A250" s="37"/>
      <c r="B250" s="18"/>
      <c r="C250" s="250"/>
      <c r="D250" s="250"/>
      <c r="E250" s="18"/>
      <c r="F250" s="18"/>
      <c r="G250" s="18"/>
      <c r="H250" s="18"/>
      <c r="I250" s="18"/>
      <c r="J250" s="18"/>
      <c r="K250" s="18"/>
      <c r="L250" s="18"/>
      <c r="M250" s="250"/>
      <c r="N250" s="250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250"/>
      <c r="AA250" s="250"/>
      <c r="AB250" s="18"/>
      <c r="AC250" s="18"/>
      <c r="AD250" s="18"/>
      <c r="AE250" s="18"/>
      <c r="AF250" s="18"/>
      <c r="AG250" s="18"/>
      <c r="AH250" s="18"/>
      <c r="AI250" s="18"/>
      <c r="AJ250" s="250"/>
      <c r="AK250" s="250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250"/>
      <c r="AX250" s="250"/>
      <c r="AY250" s="18"/>
      <c r="AZ250" s="18"/>
      <c r="BA250" s="18"/>
      <c r="BB250" s="18"/>
      <c r="BC250" s="18"/>
      <c r="BD250" s="18"/>
      <c r="BE250" s="18"/>
      <c r="BF250" s="18"/>
      <c r="BG250" s="250"/>
      <c r="BH250" s="250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250"/>
      <c r="BU250" s="250"/>
      <c r="BV250" s="18"/>
      <c r="BW250" s="18"/>
      <c r="BX250" s="18"/>
      <c r="BY250" s="18"/>
      <c r="BZ250" s="18"/>
      <c r="CA250" s="18"/>
      <c r="CB250" s="18"/>
      <c r="CC250" s="18"/>
      <c r="CD250" s="250"/>
      <c r="CE250" s="250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250"/>
      <c r="CR250" s="250"/>
      <c r="CS250" s="18"/>
      <c r="CT250" s="18"/>
      <c r="CU250" s="18"/>
      <c r="CV250" s="18"/>
      <c r="CW250" s="18"/>
      <c r="CX250" s="18"/>
      <c r="CY250" s="18"/>
      <c r="CZ250" s="18"/>
      <c r="DA250" s="250"/>
      <c r="DB250" s="250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250"/>
      <c r="DO250" s="250"/>
      <c r="DP250" s="18"/>
      <c r="DQ250" s="18"/>
      <c r="DR250" s="18"/>
      <c r="DS250" s="18"/>
      <c r="DT250" s="18"/>
      <c r="DU250" s="18"/>
      <c r="DV250" s="18"/>
      <c r="DW250" s="18"/>
      <c r="DX250" s="250"/>
      <c r="DY250" s="250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270"/>
      <c r="EO250" s="18"/>
      <c r="EP250" s="18"/>
      <c r="EQ250" s="18"/>
      <c r="ER250" s="18"/>
      <c r="ES250" s="18"/>
      <c r="ET250" s="18"/>
      <c r="EU250" s="18"/>
      <c r="EV250" s="18"/>
      <c r="EW250" s="18"/>
    </row>
    <row r="251" spans="1:153" ht="14.25" customHeight="1">
      <c r="A251" s="37"/>
      <c r="B251" s="18"/>
      <c r="C251" s="250"/>
      <c r="D251" s="250"/>
      <c r="E251" s="18"/>
      <c r="F251" s="18"/>
      <c r="G251" s="18"/>
      <c r="H251" s="18"/>
      <c r="I251" s="18"/>
      <c r="J251" s="18"/>
      <c r="K251" s="18"/>
      <c r="L251" s="18"/>
      <c r="M251" s="250"/>
      <c r="N251" s="250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250"/>
      <c r="AA251" s="250"/>
      <c r="AB251" s="18"/>
      <c r="AC251" s="18"/>
      <c r="AD251" s="18"/>
      <c r="AE251" s="18"/>
      <c r="AF251" s="18"/>
      <c r="AG251" s="18"/>
      <c r="AH251" s="18"/>
      <c r="AI251" s="18"/>
      <c r="AJ251" s="250"/>
      <c r="AK251" s="250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250"/>
      <c r="AX251" s="250"/>
      <c r="AY251" s="18"/>
      <c r="AZ251" s="18"/>
      <c r="BA251" s="18"/>
      <c r="BB251" s="18"/>
      <c r="BC251" s="18"/>
      <c r="BD251" s="18"/>
      <c r="BE251" s="18"/>
      <c r="BF251" s="18"/>
      <c r="BG251" s="250"/>
      <c r="BH251" s="250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250"/>
      <c r="BU251" s="250"/>
      <c r="BV251" s="18"/>
      <c r="BW251" s="18"/>
      <c r="BX251" s="18"/>
      <c r="BY251" s="18"/>
      <c r="BZ251" s="18"/>
      <c r="CA251" s="18"/>
      <c r="CB251" s="18"/>
      <c r="CC251" s="18"/>
      <c r="CD251" s="250"/>
      <c r="CE251" s="250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250"/>
      <c r="CR251" s="250"/>
      <c r="CS251" s="18"/>
      <c r="CT251" s="18"/>
      <c r="CU251" s="18"/>
      <c r="CV251" s="18"/>
      <c r="CW251" s="18"/>
      <c r="CX251" s="18"/>
      <c r="CY251" s="18"/>
      <c r="CZ251" s="18"/>
      <c r="DA251" s="250"/>
      <c r="DB251" s="250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250"/>
      <c r="DO251" s="250"/>
      <c r="DP251" s="18"/>
      <c r="DQ251" s="18"/>
      <c r="DR251" s="18"/>
      <c r="DS251" s="18"/>
      <c r="DT251" s="18"/>
      <c r="DU251" s="18"/>
      <c r="DV251" s="18"/>
      <c r="DW251" s="18"/>
      <c r="DX251" s="250"/>
      <c r="DY251" s="250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270"/>
      <c r="EO251" s="18"/>
      <c r="EP251" s="18"/>
      <c r="EQ251" s="18"/>
      <c r="ER251" s="18"/>
      <c r="ES251" s="18"/>
      <c r="ET251" s="18"/>
      <c r="EU251" s="18"/>
      <c r="EV251" s="18"/>
      <c r="EW251" s="18"/>
    </row>
    <row r="252" spans="1:153" ht="14.25" customHeight="1">
      <c r="A252" s="37"/>
      <c r="B252" s="18"/>
      <c r="C252" s="250"/>
      <c r="D252" s="250"/>
      <c r="E252" s="18"/>
      <c r="F252" s="18"/>
      <c r="G252" s="18"/>
      <c r="H252" s="18"/>
      <c r="I252" s="18"/>
      <c r="J252" s="18"/>
      <c r="K252" s="18"/>
      <c r="L252" s="18"/>
      <c r="M252" s="250"/>
      <c r="N252" s="250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250"/>
      <c r="AA252" s="250"/>
      <c r="AB252" s="18"/>
      <c r="AC252" s="18"/>
      <c r="AD252" s="18"/>
      <c r="AE252" s="18"/>
      <c r="AF252" s="18"/>
      <c r="AG252" s="18"/>
      <c r="AH252" s="18"/>
      <c r="AI252" s="18"/>
      <c r="AJ252" s="250"/>
      <c r="AK252" s="250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250"/>
      <c r="AX252" s="250"/>
      <c r="AY252" s="18"/>
      <c r="AZ252" s="18"/>
      <c r="BA252" s="18"/>
      <c r="BB252" s="18"/>
      <c r="BC252" s="18"/>
      <c r="BD252" s="18"/>
      <c r="BE252" s="18"/>
      <c r="BF252" s="18"/>
      <c r="BG252" s="250"/>
      <c r="BH252" s="250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250"/>
      <c r="BU252" s="250"/>
      <c r="BV252" s="18"/>
      <c r="BW252" s="18"/>
      <c r="BX252" s="18"/>
      <c r="BY252" s="18"/>
      <c r="BZ252" s="18"/>
      <c r="CA252" s="18"/>
      <c r="CB252" s="18"/>
      <c r="CC252" s="18"/>
      <c r="CD252" s="250"/>
      <c r="CE252" s="250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250"/>
      <c r="CR252" s="250"/>
      <c r="CS252" s="18"/>
      <c r="CT252" s="18"/>
      <c r="CU252" s="18"/>
      <c r="CV252" s="18"/>
      <c r="CW252" s="18"/>
      <c r="CX252" s="18"/>
      <c r="CY252" s="18"/>
      <c r="CZ252" s="18"/>
      <c r="DA252" s="250"/>
      <c r="DB252" s="250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250"/>
      <c r="DO252" s="250"/>
      <c r="DP252" s="18"/>
      <c r="DQ252" s="18"/>
      <c r="DR252" s="18"/>
      <c r="DS252" s="18"/>
      <c r="DT252" s="18"/>
      <c r="DU252" s="18"/>
      <c r="DV252" s="18"/>
      <c r="DW252" s="18"/>
      <c r="DX252" s="250"/>
      <c r="DY252" s="250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270"/>
      <c r="EO252" s="18"/>
      <c r="EP252" s="18"/>
      <c r="EQ252" s="18"/>
      <c r="ER252" s="18"/>
      <c r="ES252" s="18"/>
      <c r="ET252" s="18"/>
      <c r="EU252" s="18"/>
      <c r="EV252" s="18"/>
      <c r="EW252" s="18"/>
    </row>
    <row r="253" spans="1:153" ht="14.25" customHeight="1">
      <c r="A253" s="37"/>
      <c r="B253" s="18"/>
      <c r="C253" s="250"/>
      <c r="D253" s="250"/>
      <c r="E253" s="18"/>
      <c r="F253" s="18"/>
      <c r="G253" s="18"/>
      <c r="H253" s="18"/>
      <c r="I253" s="18"/>
      <c r="J253" s="18"/>
      <c r="K253" s="18"/>
      <c r="L253" s="18"/>
      <c r="M253" s="250"/>
      <c r="N253" s="250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250"/>
      <c r="AA253" s="250"/>
      <c r="AB253" s="18"/>
      <c r="AC253" s="18"/>
      <c r="AD253" s="18"/>
      <c r="AE253" s="18"/>
      <c r="AF253" s="18"/>
      <c r="AG253" s="18"/>
      <c r="AH253" s="18"/>
      <c r="AI253" s="18"/>
      <c r="AJ253" s="250"/>
      <c r="AK253" s="250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250"/>
      <c r="AX253" s="250"/>
      <c r="AY253" s="18"/>
      <c r="AZ253" s="18"/>
      <c r="BA253" s="18"/>
      <c r="BB253" s="18"/>
      <c r="BC253" s="18"/>
      <c r="BD253" s="18"/>
      <c r="BE253" s="18"/>
      <c r="BF253" s="18"/>
      <c r="BG253" s="250"/>
      <c r="BH253" s="250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250"/>
      <c r="BU253" s="250"/>
      <c r="BV253" s="18"/>
      <c r="BW253" s="18"/>
      <c r="BX253" s="18"/>
      <c r="BY253" s="18"/>
      <c r="BZ253" s="18"/>
      <c r="CA253" s="18"/>
      <c r="CB253" s="18"/>
      <c r="CC253" s="18"/>
      <c r="CD253" s="250"/>
      <c r="CE253" s="250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250"/>
      <c r="CR253" s="250"/>
      <c r="CS253" s="18"/>
      <c r="CT253" s="18"/>
      <c r="CU253" s="18"/>
      <c r="CV253" s="18"/>
      <c r="CW253" s="18"/>
      <c r="CX253" s="18"/>
      <c r="CY253" s="18"/>
      <c r="CZ253" s="18"/>
      <c r="DA253" s="250"/>
      <c r="DB253" s="250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250"/>
      <c r="DO253" s="250"/>
      <c r="DP253" s="18"/>
      <c r="DQ253" s="18"/>
      <c r="DR253" s="18"/>
      <c r="DS253" s="18"/>
      <c r="DT253" s="18"/>
      <c r="DU253" s="18"/>
      <c r="DV253" s="18"/>
      <c r="DW253" s="18"/>
      <c r="DX253" s="250"/>
      <c r="DY253" s="250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270"/>
      <c r="EO253" s="18"/>
      <c r="EP253" s="18"/>
      <c r="EQ253" s="18"/>
      <c r="ER253" s="18"/>
      <c r="ES253" s="18"/>
      <c r="ET253" s="18"/>
      <c r="EU253" s="18"/>
      <c r="EV253" s="18"/>
      <c r="EW253" s="18"/>
    </row>
    <row r="254" spans="1:153" ht="14.25" customHeight="1">
      <c r="A254" s="37"/>
      <c r="B254" s="18"/>
      <c r="C254" s="250"/>
      <c r="D254" s="250"/>
      <c r="E254" s="18"/>
      <c r="F254" s="18"/>
      <c r="G254" s="18"/>
      <c r="H254" s="18"/>
      <c r="I254" s="18"/>
      <c r="J254" s="18"/>
      <c r="K254" s="18"/>
      <c r="L254" s="18"/>
      <c r="M254" s="250"/>
      <c r="N254" s="250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250"/>
      <c r="AA254" s="250"/>
      <c r="AB254" s="18"/>
      <c r="AC254" s="18"/>
      <c r="AD254" s="18"/>
      <c r="AE254" s="18"/>
      <c r="AF254" s="18"/>
      <c r="AG254" s="18"/>
      <c r="AH254" s="18"/>
      <c r="AI254" s="18"/>
      <c r="AJ254" s="250"/>
      <c r="AK254" s="250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250"/>
      <c r="AX254" s="250"/>
      <c r="AY254" s="18"/>
      <c r="AZ254" s="18"/>
      <c r="BA254" s="18"/>
      <c r="BB254" s="18"/>
      <c r="BC254" s="18"/>
      <c r="BD254" s="18"/>
      <c r="BE254" s="18"/>
      <c r="BF254" s="18"/>
      <c r="BG254" s="250"/>
      <c r="BH254" s="250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250"/>
      <c r="BU254" s="250"/>
      <c r="BV254" s="18"/>
      <c r="BW254" s="18"/>
      <c r="BX254" s="18"/>
      <c r="BY254" s="18"/>
      <c r="BZ254" s="18"/>
      <c r="CA254" s="18"/>
      <c r="CB254" s="18"/>
      <c r="CC254" s="18"/>
      <c r="CD254" s="250"/>
      <c r="CE254" s="250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250"/>
      <c r="CR254" s="250"/>
      <c r="CS254" s="18"/>
      <c r="CT254" s="18"/>
      <c r="CU254" s="18"/>
      <c r="CV254" s="18"/>
      <c r="CW254" s="18"/>
      <c r="CX254" s="18"/>
      <c r="CY254" s="18"/>
      <c r="CZ254" s="18"/>
      <c r="DA254" s="250"/>
      <c r="DB254" s="250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250"/>
      <c r="DO254" s="250"/>
      <c r="DP254" s="18"/>
      <c r="DQ254" s="18"/>
      <c r="DR254" s="18"/>
      <c r="DS254" s="18"/>
      <c r="DT254" s="18"/>
      <c r="DU254" s="18"/>
      <c r="DV254" s="18"/>
      <c r="DW254" s="18"/>
      <c r="DX254" s="250"/>
      <c r="DY254" s="250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270"/>
      <c r="EO254" s="18"/>
      <c r="EP254" s="18"/>
      <c r="EQ254" s="18"/>
      <c r="ER254" s="18"/>
      <c r="ES254" s="18"/>
      <c r="ET254" s="18"/>
      <c r="EU254" s="18"/>
      <c r="EV254" s="18"/>
      <c r="EW254" s="18"/>
    </row>
    <row r="255" spans="1:153" ht="14.25" customHeight="1">
      <c r="A255" s="37"/>
      <c r="B255" s="18"/>
      <c r="C255" s="250"/>
      <c r="D255" s="250"/>
      <c r="E255" s="18"/>
      <c r="F255" s="18"/>
      <c r="G255" s="18"/>
      <c r="H255" s="18"/>
      <c r="I255" s="18"/>
      <c r="J255" s="18"/>
      <c r="K255" s="18"/>
      <c r="L255" s="18"/>
      <c r="M255" s="250"/>
      <c r="N255" s="250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250"/>
      <c r="AA255" s="250"/>
      <c r="AB255" s="18"/>
      <c r="AC255" s="18"/>
      <c r="AD255" s="18"/>
      <c r="AE255" s="18"/>
      <c r="AF255" s="18"/>
      <c r="AG255" s="18"/>
      <c r="AH255" s="18"/>
      <c r="AI255" s="18"/>
      <c r="AJ255" s="250"/>
      <c r="AK255" s="250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250"/>
      <c r="AX255" s="250"/>
      <c r="AY255" s="18"/>
      <c r="AZ255" s="18"/>
      <c r="BA255" s="18"/>
      <c r="BB255" s="18"/>
      <c r="BC255" s="18"/>
      <c r="BD255" s="18"/>
      <c r="BE255" s="18"/>
      <c r="BF255" s="18"/>
      <c r="BG255" s="250"/>
      <c r="BH255" s="250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250"/>
      <c r="BU255" s="250"/>
      <c r="BV255" s="18"/>
      <c r="BW255" s="18"/>
      <c r="BX255" s="18"/>
      <c r="BY255" s="18"/>
      <c r="BZ255" s="18"/>
      <c r="CA255" s="18"/>
      <c r="CB255" s="18"/>
      <c r="CC255" s="18"/>
      <c r="CD255" s="250"/>
      <c r="CE255" s="250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250"/>
      <c r="CR255" s="250"/>
      <c r="CS255" s="18"/>
      <c r="CT255" s="18"/>
      <c r="CU255" s="18"/>
      <c r="CV255" s="18"/>
      <c r="CW255" s="18"/>
      <c r="CX255" s="18"/>
      <c r="CY255" s="18"/>
      <c r="CZ255" s="18"/>
      <c r="DA255" s="250"/>
      <c r="DB255" s="250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250"/>
      <c r="DO255" s="250"/>
      <c r="DP255" s="18"/>
      <c r="DQ255" s="18"/>
      <c r="DR255" s="18"/>
      <c r="DS255" s="18"/>
      <c r="DT255" s="18"/>
      <c r="DU255" s="18"/>
      <c r="DV255" s="18"/>
      <c r="DW255" s="18"/>
      <c r="DX255" s="250"/>
      <c r="DY255" s="250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270"/>
      <c r="EO255" s="18"/>
      <c r="EP255" s="18"/>
      <c r="EQ255" s="18"/>
      <c r="ER255" s="18"/>
      <c r="ES255" s="18"/>
      <c r="ET255" s="18"/>
      <c r="EU255" s="18"/>
      <c r="EV255" s="18"/>
      <c r="EW255" s="18"/>
    </row>
    <row r="256" spans="1:153" ht="14.25" customHeight="1">
      <c r="A256" s="37"/>
      <c r="B256" s="18"/>
      <c r="C256" s="250"/>
      <c r="D256" s="250"/>
      <c r="E256" s="18"/>
      <c r="F256" s="18"/>
      <c r="G256" s="18"/>
      <c r="H256" s="18"/>
      <c r="I256" s="18"/>
      <c r="J256" s="18"/>
      <c r="K256" s="18"/>
      <c r="L256" s="18"/>
      <c r="M256" s="250"/>
      <c r="N256" s="250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250"/>
      <c r="AA256" s="250"/>
      <c r="AB256" s="18"/>
      <c r="AC256" s="18"/>
      <c r="AD256" s="18"/>
      <c r="AE256" s="18"/>
      <c r="AF256" s="18"/>
      <c r="AG256" s="18"/>
      <c r="AH256" s="18"/>
      <c r="AI256" s="18"/>
      <c r="AJ256" s="250"/>
      <c r="AK256" s="250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250"/>
      <c r="AX256" s="250"/>
      <c r="AY256" s="18"/>
      <c r="AZ256" s="18"/>
      <c r="BA256" s="18"/>
      <c r="BB256" s="18"/>
      <c r="BC256" s="18"/>
      <c r="BD256" s="18"/>
      <c r="BE256" s="18"/>
      <c r="BF256" s="18"/>
      <c r="BG256" s="250"/>
      <c r="BH256" s="250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250"/>
      <c r="BU256" s="250"/>
      <c r="BV256" s="18"/>
      <c r="BW256" s="18"/>
      <c r="BX256" s="18"/>
      <c r="BY256" s="18"/>
      <c r="BZ256" s="18"/>
      <c r="CA256" s="18"/>
      <c r="CB256" s="18"/>
      <c r="CC256" s="18"/>
      <c r="CD256" s="250"/>
      <c r="CE256" s="250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250"/>
      <c r="CR256" s="250"/>
      <c r="CS256" s="18"/>
      <c r="CT256" s="18"/>
      <c r="CU256" s="18"/>
      <c r="CV256" s="18"/>
      <c r="CW256" s="18"/>
      <c r="CX256" s="18"/>
      <c r="CY256" s="18"/>
      <c r="CZ256" s="18"/>
      <c r="DA256" s="250"/>
      <c r="DB256" s="250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250"/>
      <c r="DO256" s="250"/>
      <c r="DP256" s="18"/>
      <c r="DQ256" s="18"/>
      <c r="DR256" s="18"/>
      <c r="DS256" s="18"/>
      <c r="DT256" s="18"/>
      <c r="DU256" s="18"/>
      <c r="DV256" s="18"/>
      <c r="DW256" s="18"/>
      <c r="DX256" s="250"/>
      <c r="DY256" s="250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270"/>
      <c r="EO256" s="18"/>
      <c r="EP256" s="18"/>
      <c r="EQ256" s="18"/>
      <c r="ER256" s="18"/>
      <c r="ES256" s="18"/>
      <c r="ET256" s="18"/>
      <c r="EU256" s="18"/>
      <c r="EV256" s="18"/>
      <c r="EW256" s="18"/>
    </row>
  </sheetData>
  <mergeCells count="59">
    <mergeCell ref="EZ6:EZ9"/>
    <mergeCell ref="Z6:AV6"/>
    <mergeCell ref="EO6:EP6"/>
    <mergeCell ref="EQ6:ER6"/>
    <mergeCell ref="ES6:ET6"/>
    <mergeCell ref="EU6:EV6"/>
    <mergeCell ref="AW6:BS6"/>
    <mergeCell ref="BT6:CP6"/>
    <mergeCell ref="CQ6:DM6"/>
    <mergeCell ref="DN6:EJ6"/>
    <mergeCell ref="EK6:EN6"/>
    <mergeCell ref="EW6:EW9"/>
    <mergeCell ref="EV7:EV9"/>
    <mergeCell ref="EO7:EO9"/>
    <mergeCell ref="EP7:EP9"/>
    <mergeCell ref="EQ7:EQ9"/>
    <mergeCell ref="ER7:ER9"/>
    <mergeCell ref="ES7:ES9"/>
    <mergeCell ref="ET7:ET9"/>
    <mergeCell ref="EU7:EU9"/>
    <mergeCell ref="DN7:DW7"/>
    <mergeCell ref="DX7:EG7"/>
    <mergeCell ref="EH7:EH8"/>
    <mergeCell ref="EI7:EI8"/>
    <mergeCell ref="EJ7:EJ8"/>
    <mergeCell ref="CQ7:CZ7"/>
    <mergeCell ref="DA7:DJ7"/>
    <mergeCell ref="DK7:DK8"/>
    <mergeCell ref="DL7:DL8"/>
    <mergeCell ref="DM7:DM8"/>
    <mergeCell ref="CD7:CM7"/>
    <mergeCell ref="CN7:CN8"/>
    <mergeCell ref="C7:L7"/>
    <mergeCell ref="M7:V7"/>
    <mergeCell ref="A1:I1"/>
    <mergeCell ref="A3:I3"/>
    <mergeCell ref="A4:I4"/>
    <mergeCell ref="A6:A9"/>
    <mergeCell ref="B6:B9"/>
    <mergeCell ref="C6:Y6"/>
    <mergeCell ref="W7:W8"/>
    <mergeCell ref="X7:X8"/>
    <mergeCell ref="Y7:Y8"/>
    <mergeCell ref="CO7:CO8"/>
    <mergeCell ref="CP7:CP8"/>
    <mergeCell ref="Z7:AI7"/>
    <mergeCell ref="AJ7:AS7"/>
    <mergeCell ref="EX6:EY6"/>
    <mergeCell ref="EX7:EX9"/>
    <mergeCell ref="EY7:EY9"/>
    <mergeCell ref="AT7:AT8"/>
    <mergeCell ref="AU7:AU8"/>
    <mergeCell ref="AV7:AV8"/>
    <mergeCell ref="AW7:BF7"/>
    <mergeCell ref="BG7:BP7"/>
    <mergeCell ref="BQ7:BQ8"/>
    <mergeCell ref="BR7:BR8"/>
    <mergeCell ref="BS7:BS8"/>
    <mergeCell ref="BT7:CC7"/>
  </mergeCells>
  <pageMargins left="0.7" right="0.7" top="0.75" bottom="0.75" header="0" footer="0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D1013"/>
  <sheetViews>
    <sheetView tabSelected="1" view="pageBreakPreview" zoomScaleNormal="100" zoomScaleSheetLayoutView="100" workbookViewId="0">
      <selection activeCell="A7" sqref="A7:AA7"/>
    </sheetView>
  </sheetViews>
  <sheetFormatPr defaultColWidth="12.625" defaultRowHeight="15" customHeight="1"/>
  <cols>
    <col min="1" max="1" width="8.625" customWidth="1"/>
    <col min="2" max="2" width="15" customWidth="1"/>
    <col min="3" max="3" width="4.625" customWidth="1"/>
    <col min="4" max="4" width="4.125" customWidth="1"/>
    <col min="5" max="10" width="3.875" customWidth="1"/>
    <col min="11" max="11" width="4.5" customWidth="1"/>
    <col min="12" max="12" width="6.75" bestFit="1" customWidth="1"/>
    <col min="13" max="13" width="4.625" customWidth="1"/>
    <col min="14" max="14" width="4.875" customWidth="1"/>
    <col min="15" max="15" width="4.625" customWidth="1"/>
    <col min="16" max="16" width="5.25" customWidth="1"/>
    <col min="17" max="17" width="4.625" customWidth="1"/>
    <col min="18" max="20" width="5.125" customWidth="1"/>
    <col min="21" max="21" width="4.625" customWidth="1"/>
    <col min="22" max="22" width="6.75" bestFit="1" customWidth="1"/>
    <col min="23" max="23" width="8" customWidth="1"/>
    <col min="24" max="24" width="8.25" customWidth="1"/>
    <col min="25" max="25" width="3.75" customWidth="1"/>
    <col min="26" max="26" width="3.25" customWidth="1"/>
    <col min="27" max="28" width="8.625" customWidth="1"/>
  </cols>
  <sheetData>
    <row r="1" spans="1:30" ht="15" customHeight="1">
      <c r="A1" s="192"/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4"/>
    </row>
    <row r="2" spans="1:30" ht="15" customHeight="1">
      <c r="A2" s="195"/>
      <c r="AA2" s="160"/>
    </row>
    <row r="3" spans="1:30" ht="14.25" customHeight="1">
      <c r="A3" s="619" t="s">
        <v>164</v>
      </c>
      <c r="B3" s="412"/>
      <c r="C3" s="412"/>
      <c r="D3" s="412"/>
      <c r="E3" s="412"/>
      <c r="F3" s="412"/>
      <c r="G3" s="620">
        <f>title!D8</f>
        <v>440007</v>
      </c>
      <c r="H3" s="412"/>
      <c r="I3" s="412"/>
      <c r="J3" s="412"/>
      <c r="K3" s="412"/>
      <c r="L3" s="412"/>
      <c r="M3" s="621" t="s">
        <v>165</v>
      </c>
      <c r="N3" s="412"/>
      <c r="O3" s="412"/>
      <c r="P3" s="412"/>
      <c r="Q3" s="412"/>
      <c r="R3" s="412"/>
      <c r="S3" s="412"/>
      <c r="T3" s="151"/>
      <c r="U3" s="620">
        <f>title!D19</f>
        <v>14030</v>
      </c>
      <c r="V3" s="412"/>
      <c r="W3" s="412"/>
      <c r="X3" s="412"/>
      <c r="Y3" s="104"/>
      <c r="Z3" s="104"/>
      <c r="AA3" s="159"/>
      <c r="AB3" s="104"/>
    </row>
    <row r="4" spans="1:30" ht="14.25" customHeight="1">
      <c r="A4" s="625" t="s">
        <v>166</v>
      </c>
      <c r="B4" s="626"/>
      <c r="C4" s="626"/>
      <c r="D4" s="626"/>
      <c r="E4" s="626"/>
      <c r="F4" s="626"/>
      <c r="G4" s="626"/>
      <c r="H4" s="626"/>
      <c r="I4" s="626"/>
      <c r="J4" s="626"/>
      <c r="K4" s="626"/>
      <c r="L4" s="626"/>
      <c r="M4" s="626"/>
      <c r="N4" s="626"/>
      <c r="O4" s="626"/>
      <c r="P4" s="626"/>
      <c r="Q4" s="626"/>
      <c r="R4" s="626"/>
      <c r="S4" s="626"/>
      <c r="T4" s="626"/>
      <c r="U4" s="626"/>
      <c r="V4" s="626"/>
      <c r="W4" s="626"/>
      <c r="X4" s="626"/>
      <c r="Y4" s="626"/>
      <c r="Z4" s="626"/>
      <c r="AA4" s="627"/>
      <c r="AB4" s="104"/>
    </row>
    <row r="5" spans="1:30" ht="6" customHeight="1">
      <c r="A5" s="301"/>
      <c r="B5" s="302"/>
      <c r="C5" s="302"/>
      <c r="D5" s="302"/>
      <c r="E5" s="302"/>
      <c r="F5" s="302"/>
      <c r="G5" s="302"/>
      <c r="H5" s="302"/>
      <c r="I5" s="302"/>
      <c r="J5" s="302"/>
      <c r="K5" s="302"/>
      <c r="L5" s="302"/>
      <c r="M5" s="302"/>
      <c r="N5" s="302"/>
      <c r="O5" s="302"/>
      <c r="P5" s="302"/>
      <c r="Q5" s="302"/>
      <c r="R5" s="302"/>
      <c r="S5" s="302"/>
      <c r="T5" s="302"/>
      <c r="U5" s="302"/>
      <c r="V5" s="302"/>
      <c r="W5" s="302"/>
      <c r="X5" s="302"/>
      <c r="Y5" s="302"/>
      <c r="Z5" s="104"/>
      <c r="AA5" s="159"/>
      <c r="AB5" s="104"/>
    </row>
    <row r="6" spans="1:30" ht="21" customHeight="1">
      <c r="A6" s="622" t="str">
        <f>title!D4</f>
        <v>पीएम श्री स्कूल जवाहर नवोदय विद्यालय, राजकोट</v>
      </c>
      <c r="B6" s="623"/>
      <c r="C6" s="623"/>
      <c r="D6" s="623"/>
      <c r="E6" s="623"/>
      <c r="F6" s="623"/>
      <c r="G6" s="623"/>
      <c r="H6" s="623"/>
      <c r="I6" s="623"/>
      <c r="J6" s="623"/>
      <c r="K6" s="623"/>
      <c r="L6" s="623"/>
      <c r="M6" s="623"/>
      <c r="N6" s="623"/>
      <c r="O6" s="623"/>
      <c r="P6" s="623"/>
      <c r="Q6" s="623"/>
      <c r="R6" s="623"/>
      <c r="S6" s="623"/>
      <c r="T6" s="623"/>
      <c r="U6" s="623"/>
      <c r="V6" s="623"/>
      <c r="W6" s="623"/>
      <c r="X6" s="623"/>
      <c r="Y6" s="623"/>
      <c r="Z6" s="623"/>
      <c r="AA6" s="624"/>
      <c r="AB6" s="104"/>
    </row>
    <row r="7" spans="1:30" ht="18.75" customHeight="1">
      <c r="A7" s="628" t="str">
        <f>title!D2</f>
        <v>PM SHRI SCHOOL JAWAHAR NAVODAYA VIDYALAYA</v>
      </c>
      <c r="B7" s="629"/>
      <c r="C7" s="629"/>
      <c r="D7" s="629"/>
      <c r="E7" s="629"/>
      <c r="F7" s="629"/>
      <c r="G7" s="629"/>
      <c r="H7" s="629"/>
      <c r="I7" s="629"/>
      <c r="J7" s="629"/>
      <c r="K7" s="629"/>
      <c r="L7" s="629"/>
      <c r="M7" s="629"/>
      <c r="N7" s="629"/>
      <c r="O7" s="629"/>
      <c r="P7" s="629"/>
      <c r="Q7" s="629"/>
      <c r="R7" s="629"/>
      <c r="S7" s="629"/>
      <c r="T7" s="629"/>
      <c r="U7" s="629"/>
      <c r="V7" s="629"/>
      <c r="W7" s="629"/>
      <c r="X7" s="629"/>
      <c r="Y7" s="629"/>
      <c r="Z7" s="629"/>
      <c r="AA7" s="630"/>
      <c r="AB7" s="104"/>
    </row>
    <row r="8" spans="1:30" ht="21" customHeight="1">
      <c r="A8" s="628" t="str">
        <f>title!D3</f>
        <v>Rajkot</v>
      </c>
      <c r="B8" s="629"/>
      <c r="C8" s="629"/>
      <c r="D8" s="629"/>
      <c r="E8" s="629"/>
      <c r="F8" s="629"/>
      <c r="G8" s="629"/>
      <c r="H8" s="629"/>
      <c r="I8" s="629"/>
      <c r="J8" s="629"/>
      <c r="K8" s="629"/>
      <c r="L8" s="629"/>
      <c r="M8" s="629"/>
      <c r="N8" s="629"/>
      <c r="O8" s="629"/>
      <c r="P8" s="629"/>
      <c r="Q8" s="629"/>
      <c r="R8" s="629"/>
      <c r="S8" s="629"/>
      <c r="T8" s="629"/>
      <c r="U8" s="629"/>
      <c r="V8" s="629"/>
      <c r="W8" s="629"/>
      <c r="X8" s="629"/>
      <c r="Y8" s="629"/>
      <c r="Z8" s="629"/>
      <c r="AA8" s="630"/>
      <c r="AB8" s="104"/>
    </row>
    <row r="9" spans="1:30" ht="11.25" customHeight="1">
      <c r="A9" s="303"/>
      <c r="B9" s="304"/>
      <c r="C9" s="304"/>
      <c r="D9" s="304"/>
      <c r="E9" s="304"/>
      <c r="F9" s="304"/>
      <c r="G9" s="304"/>
      <c r="H9" s="304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104"/>
      <c r="AA9" s="160"/>
      <c r="AB9" s="633" t="s">
        <v>223</v>
      </c>
      <c r="AC9" s="633"/>
      <c r="AD9" s="633"/>
    </row>
    <row r="10" spans="1:30" ht="24" customHeight="1" thickBot="1">
      <c r="A10" s="161"/>
      <c r="B10" s="162" t="s">
        <v>167</v>
      </c>
      <c r="C10" s="612" t="str">
        <f>title!D7</f>
        <v>https://navodaya.gov.in/nvs/nvs-school/RAJKOT/en/home</v>
      </c>
      <c r="D10" s="415"/>
      <c r="E10" s="415"/>
      <c r="F10" s="415"/>
      <c r="G10" s="415"/>
      <c r="H10" s="415"/>
      <c r="I10" s="415"/>
      <c r="J10" s="415"/>
      <c r="K10" s="415"/>
      <c r="L10" s="196" t="s">
        <v>229</v>
      </c>
      <c r="M10" s="163" t="str">
        <f>title!D6</f>
        <v>jnvrajkot@gmail.com</v>
      </c>
      <c r="N10" s="164"/>
      <c r="O10" s="164"/>
      <c r="P10" s="164"/>
      <c r="Q10" s="164"/>
      <c r="R10" s="164"/>
      <c r="S10" s="164"/>
      <c r="T10" s="164"/>
      <c r="U10" s="613" t="s">
        <v>168</v>
      </c>
      <c r="V10" s="415"/>
      <c r="W10" s="165" t="str">
        <f>title!D20</f>
        <v>+91-02795-232856</v>
      </c>
      <c r="X10" s="1"/>
      <c r="Y10" s="166"/>
      <c r="Z10" s="140"/>
      <c r="AA10" s="160"/>
      <c r="AB10" s="633"/>
      <c r="AC10" s="633"/>
      <c r="AD10" s="633"/>
    </row>
    <row r="11" spans="1:30" ht="14.25" customHeight="1" thickBot="1">
      <c r="A11" s="167"/>
      <c r="B11" s="168"/>
      <c r="C11" s="168"/>
      <c r="D11" s="168"/>
      <c r="E11" s="168"/>
      <c r="F11" s="168"/>
      <c r="G11" s="168"/>
      <c r="H11" s="168"/>
      <c r="I11" s="614" t="s">
        <v>169</v>
      </c>
      <c r="J11" s="615"/>
      <c r="K11" s="442"/>
      <c r="L11" s="442"/>
      <c r="M11" s="442"/>
      <c r="N11" s="442"/>
      <c r="O11" s="442"/>
      <c r="P11" s="442"/>
      <c r="Q11" s="443"/>
      <c r="R11" s="1"/>
      <c r="S11" s="168"/>
      <c r="T11" s="168"/>
      <c r="U11" s="168"/>
      <c r="V11" s="650" t="s">
        <v>170</v>
      </c>
      <c r="W11" s="651"/>
      <c r="X11" s="651"/>
      <c r="Y11" s="652"/>
      <c r="Z11" s="104"/>
      <c r="AA11" s="160"/>
      <c r="AB11" s="633"/>
      <c r="AC11" s="633"/>
      <c r="AD11" s="633"/>
    </row>
    <row r="12" spans="1:30" ht="14.25" customHeight="1" thickBot="1">
      <c r="A12" s="167"/>
      <c r="B12" s="300" t="s">
        <v>171</v>
      </c>
      <c r="C12" s="197" t="str">
        <f>title!D10</f>
        <v>VII-B</v>
      </c>
      <c r="D12" s="197"/>
      <c r="E12" s="197"/>
      <c r="F12" s="197"/>
      <c r="G12" s="198"/>
      <c r="H12" s="104"/>
      <c r="I12" s="170"/>
      <c r="J12" s="170"/>
      <c r="K12" s="170"/>
      <c r="L12" s="170"/>
      <c r="N12" s="141"/>
      <c r="O12" s="141"/>
      <c r="P12" s="141"/>
      <c r="R12" s="144"/>
      <c r="S12" s="145"/>
      <c r="T12" s="145"/>
      <c r="U12" s="145"/>
      <c r="V12" s="653"/>
      <c r="W12" s="654"/>
      <c r="X12" s="654"/>
      <c r="Y12" s="655"/>
      <c r="Z12" s="104"/>
      <c r="AA12" s="160"/>
      <c r="AB12" s="190">
        <v>1</v>
      </c>
    </row>
    <row r="13" spans="1:30" ht="15" customHeight="1" thickBot="1">
      <c r="A13" s="167"/>
      <c r="B13" s="142" t="s">
        <v>173</v>
      </c>
      <c r="C13" s="631" t="str">
        <f>title!D9</f>
        <v>2024-25</v>
      </c>
      <c r="D13" s="632"/>
      <c r="E13" s="632"/>
      <c r="F13" s="632"/>
      <c r="G13" s="632"/>
      <c r="H13" s="171"/>
      <c r="I13" s="104"/>
      <c r="J13" s="104"/>
      <c r="K13" s="104"/>
      <c r="L13" s="104"/>
      <c r="M13" s="214" t="s">
        <v>233</v>
      </c>
      <c r="N13" s="616">
        <f>VLOOKUP(AB12,studentprofile!$A$8:$N$50,3,0)</f>
        <v>0</v>
      </c>
      <c r="O13" s="616"/>
      <c r="R13" s="142" t="s">
        <v>172</v>
      </c>
      <c r="S13" s="143">
        <f>VLOOKUP(AB12,studentprofile!$A$8:$N$50,2,0)</f>
        <v>751</v>
      </c>
      <c r="T13" s="144"/>
      <c r="U13" s="172"/>
      <c r="V13" s="653"/>
      <c r="W13" s="654"/>
      <c r="X13" s="654"/>
      <c r="Y13" s="655"/>
      <c r="Z13" s="104"/>
      <c r="AA13" s="159"/>
      <c r="AB13" s="104"/>
    </row>
    <row r="14" spans="1:30" ht="12" customHeight="1">
      <c r="A14" s="174"/>
      <c r="B14" s="1"/>
      <c r="C14" s="1"/>
      <c r="D14" s="175"/>
      <c r="E14" s="175"/>
      <c r="F14" s="176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76"/>
      <c r="V14" s="653"/>
      <c r="W14" s="654"/>
      <c r="X14" s="654"/>
      <c r="Y14" s="655"/>
      <c r="Z14" s="104"/>
      <c r="AA14" s="159"/>
      <c r="AB14" s="104"/>
    </row>
    <row r="15" spans="1:30" ht="21" customHeight="1" thickBot="1">
      <c r="A15" s="597" t="s">
        <v>174</v>
      </c>
      <c r="B15" s="415"/>
      <c r="C15" s="415"/>
      <c r="D15" s="617" t="str">
        <f>UPPER(VLOOKUP(AB12,studentprofile!$A$8:$N$50,4,0))</f>
        <v>AARADHY NIMAVAT</v>
      </c>
      <c r="E15" s="617"/>
      <c r="F15" s="618"/>
      <c r="G15" s="618"/>
      <c r="H15" s="618"/>
      <c r="I15" s="618"/>
      <c r="J15" s="618"/>
      <c r="K15" s="618"/>
      <c r="L15" s="618"/>
      <c r="M15" s="618"/>
      <c r="N15" s="618"/>
      <c r="O15" s="618"/>
      <c r="P15" s="618"/>
      <c r="Q15" s="618"/>
      <c r="R15" s="4"/>
      <c r="S15" s="177"/>
      <c r="T15" s="177"/>
      <c r="U15" s="177"/>
      <c r="V15" s="653"/>
      <c r="W15" s="654"/>
      <c r="X15" s="654"/>
      <c r="Y15" s="655"/>
      <c r="Z15" s="104"/>
      <c r="AA15" s="159"/>
      <c r="AB15" s="104"/>
    </row>
    <row r="16" spans="1:30" ht="21" customHeight="1" thickBot="1">
      <c r="A16" s="597" t="s">
        <v>323</v>
      </c>
      <c r="B16" s="415"/>
      <c r="C16" s="415"/>
      <c r="D16" s="609" t="str">
        <f>UPPER(VLOOKUP(AB12,studentprofile!$A$8:$N$50,6,0))</f>
        <v/>
      </c>
      <c r="E16" s="609"/>
      <c r="F16" s="610"/>
      <c r="G16" s="610"/>
      <c r="H16" s="610"/>
      <c r="I16" s="610"/>
      <c r="J16" s="610"/>
      <c r="K16" s="610"/>
      <c r="L16" s="610"/>
      <c r="M16" s="610"/>
      <c r="N16" s="610"/>
      <c r="O16" s="610"/>
      <c r="P16" s="610"/>
      <c r="Q16" s="610"/>
      <c r="R16" s="4"/>
      <c r="S16" s="176"/>
      <c r="T16" s="176"/>
      <c r="U16" s="176"/>
      <c r="V16" s="653"/>
      <c r="W16" s="654"/>
      <c r="X16" s="654"/>
      <c r="Y16" s="655"/>
      <c r="Z16" s="104"/>
      <c r="AA16" s="159"/>
      <c r="AB16" s="104"/>
    </row>
    <row r="17" spans="1:28" ht="21" customHeight="1" thickBot="1">
      <c r="A17" s="597" t="s">
        <v>324</v>
      </c>
      <c r="B17" s="415"/>
      <c r="C17" s="415"/>
      <c r="D17" s="609" t="str">
        <f>UPPER(VLOOKUP(AB12,studentprofile!$A$8:$N$50,5,0))</f>
        <v/>
      </c>
      <c r="E17" s="609"/>
      <c r="F17" s="610"/>
      <c r="G17" s="610"/>
      <c r="H17" s="610"/>
      <c r="I17" s="610"/>
      <c r="J17" s="610"/>
      <c r="K17" s="610"/>
      <c r="L17" s="610"/>
      <c r="M17" s="610"/>
      <c r="N17" s="610"/>
      <c r="O17" s="610"/>
      <c r="P17" s="610"/>
      <c r="Q17" s="610"/>
      <c r="R17" s="4"/>
      <c r="S17" s="176"/>
      <c r="T17" s="176"/>
      <c r="U17" s="176"/>
      <c r="V17" s="653"/>
      <c r="W17" s="654"/>
      <c r="X17" s="654"/>
      <c r="Y17" s="655"/>
      <c r="Z17" s="104"/>
      <c r="AA17" s="159"/>
      <c r="AB17" s="104"/>
    </row>
    <row r="18" spans="1:28" ht="21" customHeight="1" thickBot="1">
      <c r="A18" s="597" t="s">
        <v>175</v>
      </c>
      <c r="B18" s="415"/>
      <c r="C18" s="415"/>
      <c r="D18" s="611">
        <f>VLOOKUP(AB12,studentprofile!$A$8:$N$50,7,0)</f>
        <v>0</v>
      </c>
      <c r="E18" s="611"/>
      <c r="F18" s="610"/>
      <c r="G18" s="610"/>
      <c r="H18" s="610"/>
      <c r="I18" s="610"/>
      <c r="J18" s="610"/>
      <c r="K18" s="610"/>
      <c r="L18" s="610"/>
      <c r="M18" s="610"/>
      <c r="N18" s="610"/>
      <c r="O18" s="610"/>
      <c r="P18" s="610"/>
      <c r="Q18" s="610"/>
      <c r="R18" s="4"/>
      <c r="S18" s="176"/>
      <c r="T18" s="176"/>
      <c r="U18" s="176"/>
      <c r="V18" s="653"/>
      <c r="W18" s="654"/>
      <c r="X18" s="654"/>
      <c r="Y18" s="655"/>
      <c r="Z18" s="104"/>
      <c r="AA18" s="159"/>
      <c r="AB18" s="104"/>
    </row>
    <row r="19" spans="1:28" ht="24.75" customHeight="1">
      <c r="A19" s="597"/>
      <c r="B19" s="415"/>
      <c r="C19" s="415"/>
      <c r="D19" s="598"/>
      <c r="E19" s="598"/>
      <c r="F19" s="599"/>
      <c r="G19" s="599"/>
      <c r="H19" s="599"/>
      <c r="I19" s="599"/>
      <c r="J19" s="599"/>
      <c r="K19" s="599"/>
      <c r="L19" s="599"/>
      <c r="M19" s="599"/>
      <c r="N19" s="599"/>
      <c r="O19" s="599"/>
      <c r="P19" s="599"/>
      <c r="Q19" s="599"/>
      <c r="R19" s="599"/>
      <c r="S19" s="178"/>
      <c r="T19" s="178"/>
      <c r="U19" s="178"/>
      <c r="V19" s="653"/>
      <c r="W19" s="654"/>
      <c r="X19" s="654"/>
      <c r="Y19" s="655"/>
      <c r="Z19" s="104"/>
      <c r="AA19" s="159"/>
      <c r="AB19" s="104"/>
    </row>
    <row r="20" spans="1:28" ht="36.75" customHeight="1" thickBot="1">
      <c r="A20" s="307"/>
      <c r="D20" s="308"/>
      <c r="E20" s="308"/>
      <c r="F20" s="309"/>
      <c r="G20" s="309"/>
      <c r="H20" s="309"/>
      <c r="I20" s="309"/>
      <c r="J20" s="309"/>
      <c r="K20" s="309"/>
      <c r="L20" s="309"/>
      <c r="M20" s="309"/>
      <c r="N20" s="309"/>
      <c r="O20" s="309"/>
      <c r="P20" s="309"/>
      <c r="Q20" s="309"/>
      <c r="R20" s="309"/>
      <c r="S20" s="178"/>
      <c r="T20" s="178"/>
      <c r="U20" s="178"/>
      <c r="V20" s="656"/>
      <c r="W20" s="657"/>
      <c r="X20" s="657"/>
      <c r="Y20" s="658"/>
      <c r="Z20" s="104"/>
      <c r="AA20" s="159"/>
      <c r="AB20" s="104"/>
    </row>
    <row r="21" spans="1:28" ht="18" customHeight="1" thickBot="1">
      <c r="A21" s="179"/>
      <c r="B21" s="340" t="s">
        <v>316</v>
      </c>
      <c r="C21" s="172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80"/>
      <c r="X21" s="180"/>
      <c r="Y21" s="173"/>
      <c r="Z21" s="104"/>
      <c r="AA21" s="159"/>
      <c r="AB21" s="104"/>
    </row>
    <row r="22" spans="1:28" ht="15.75">
      <c r="A22" s="167"/>
      <c r="B22" s="322" t="s">
        <v>236</v>
      </c>
      <c r="C22" s="602" t="s">
        <v>177</v>
      </c>
      <c r="D22" s="420"/>
      <c r="E22" s="420"/>
      <c r="F22" s="420"/>
      <c r="G22" s="420"/>
      <c r="H22" s="420"/>
      <c r="I22" s="420"/>
      <c r="J22" s="420"/>
      <c r="K22" s="420"/>
      <c r="L22" s="420"/>
      <c r="M22" s="602" t="s">
        <v>178</v>
      </c>
      <c r="N22" s="420"/>
      <c r="O22" s="420"/>
      <c r="P22" s="420"/>
      <c r="Q22" s="420"/>
      <c r="R22" s="420"/>
      <c r="S22" s="420"/>
      <c r="T22" s="420"/>
      <c r="U22" s="420"/>
      <c r="V22" s="420"/>
      <c r="W22" s="642" t="s">
        <v>325</v>
      </c>
      <c r="X22" s="600" t="s">
        <v>179</v>
      </c>
      <c r="Y22" s="643" t="s">
        <v>132</v>
      </c>
      <c r="Z22" s="640" t="s">
        <v>224</v>
      </c>
      <c r="AA22" s="159"/>
      <c r="AB22" s="104"/>
    </row>
    <row r="23" spans="1:28" ht="76.5" customHeight="1">
      <c r="A23" s="167"/>
      <c r="B23" s="321" t="s">
        <v>176</v>
      </c>
      <c r="C23" s="155" t="s">
        <v>264</v>
      </c>
      <c r="D23" s="155" t="s">
        <v>265</v>
      </c>
      <c r="E23" s="155" t="s">
        <v>252</v>
      </c>
      <c r="F23" s="189" t="s">
        <v>253</v>
      </c>
      <c r="G23" s="155" t="s">
        <v>149</v>
      </c>
      <c r="H23" s="155" t="s">
        <v>254</v>
      </c>
      <c r="I23" s="156" t="s">
        <v>216</v>
      </c>
      <c r="J23" s="155" t="s">
        <v>255</v>
      </c>
      <c r="K23" s="155" t="s">
        <v>151</v>
      </c>
      <c r="L23" s="210" t="s">
        <v>180</v>
      </c>
      <c r="M23" s="155" t="s">
        <v>266</v>
      </c>
      <c r="N23" s="155" t="s">
        <v>267</v>
      </c>
      <c r="O23" s="155" t="s">
        <v>252</v>
      </c>
      <c r="P23" s="189" t="s">
        <v>253</v>
      </c>
      <c r="Q23" s="155" t="s">
        <v>149</v>
      </c>
      <c r="R23" s="155" t="s">
        <v>254</v>
      </c>
      <c r="S23" s="156" t="s">
        <v>225</v>
      </c>
      <c r="T23" s="155" t="s">
        <v>256</v>
      </c>
      <c r="U23" s="155" t="s">
        <v>151</v>
      </c>
      <c r="V23" s="210" t="s">
        <v>156</v>
      </c>
      <c r="W23" s="601"/>
      <c r="X23" s="601"/>
      <c r="Y23" s="644"/>
      <c r="Z23" s="641"/>
      <c r="AA23" s="159"/>
      <c r="AB23" s="104"/>
    </row>
    <row r="24" spans="1:28" s="248" customFormat="1" ht="12">
      <c r="A24" s="246"/>
      <c r="B24" s="323" t="s">
        <v>268</v>
      </c>
      <c r="C24" s="324" t="s">
        <v>269</v>
      </c>
      <c r="D24" s="324" t="s">
        <v>270</v>
      </c>
      <c r="E24" s="324" t="s">
        <v>271</v>
      </c>
      <c r="F24" s="324" t="s">
        <v>272</v>
      </c>
      <c r="G24" s="324" t="s">
        <v>273</v>
      </c>
      <c r="H24" s="324" t="s">
        <v>274</v>
      </c>
      <c r="I24" s="324" t="s">
        <v>276</v>
      </c>
      <c r="J24" s="324" t="s">
        <v>275</v>
      </c>
      <c r="K24" s="324" t="s">
        <v>277</v>
      </c>
      <c r="L24" s="325" t="s">
        <v>278</v>
      </c>
      <c r="M24" s="324" t="s">
        <v>279</v>
      </c>
      <c r="N24" s="324" t="s">
        <v>280</v>
      </c>
      <c r="O24" s="324" t="s">
        <v>281</v>
      </c>
      <c r="P24" s="324" t="s">
        <v>282</v>
      </c>
      <c r="Q24" s="324" t="s">
        <v>283</v>
      </c>
      <c r="R24" s="324" t="s">
        <v>284</v>
      </c>
      <c r="S24" s="324" t="s">
        <v>285</v>
      </c>
      <c r="T24" s="324" t="s">
        <v>286</v>
      </c>
      <c r="U24" s="324" t="s">
        <v>287</v>
      </c>
      <c r="V24" s="325" t="s">
        <v>288</v>
      </c>
      <c r="W24" s="326" t="s">
        <v>289</v>
      </c>
      <c r="X24" s="326" t="s">
        <v>290</v>
      </c>
      <c r="Y24" s="327" t="s">
        <v>291</v>
      </c>
      <c r="Z24" s="328" t="s">
        <v>292</v>
      </c>
      <c r="AA24" s="247"/>
    </row>
    <row r="25" spans="1:28" s="290" customFormat="1" ht="21.95" customHeight="1">
      <c r="A25" s="286"/>
      <c r="B25" s="275" t="str">
        <f>title!D11</f>
        <v>ENGLISH</v>
      </c>
      <c r="C25" s="276">
        <f>VLOOKUP(AB12,'CONSOLIDATED RESULT REPORT CARD'!$A$10:$EN$53,3,1)</f>
        <v>40</v>
      </c>
      <c r="D25" s="276">
        <f>VLOOKUP(AB12,'CONSOLIDATED RESULT REPORT CARD'!$A$8:$EN$53,4,1)</f>
        <v>40</v>
      </c>
      <c r="E25" s="276">
        <f>VLOOKUP(AB12,'CONSOLIDATED RESULT REPORT CARD'!$A$8:$EN$53,5,1)</f>
        <v>20</v>
      </c>
      <c r="F25" s="310">
        <f>VLOOKUP(AB12,'CONSOLIDATED RESULT REPORT CARD'!$A$8:$EN$53,6,1)</f>
        <v>10</v>
      </c>
      <c r="G25" s="310">
        <f>VLOOKUP(AB12,'CONSOLIDATED RESULT REPORT CARD'!$A$8:$EN$53,7,1)</f>
        <v>10</v>
      </c>
      <c r="H25" s="310">
        <f>VLOOKUP(AB12,'CONSOLIDATED RESULT REPORT CARD'!$A$8:$EN$53,8,1)</f>
        <v>10</v>
      </c>
      <c r="I25" s="276">
        <f>VLOOKUP(AB12,'CONSOLIDATED RESULT REPORT CARD'!$A$8:$EN$53,9,1)</f>
        <v>80</v>
      </c>
      <c r="J25" s="276">
        <f>VLOOKUP(AB12,'CONSOLIDATED RESULT REPORT CARD'!$A$8:$EN$53,10,1)</f>
        <v>50</v>
      </c>
      <c r="K25" s="276">
        <f>VLOOKUP(AB12,'CONSOLIDATED RESULT REPORT CARD'!$A$8:$EN$53,11,1)</f>
        <v>100</v>
      </c>
      <c r="L25" s="277">
        <f>VLOOKUP(AB12,'CONSOLIDATED RESULT REPORT CARD'!$A$8:$EN$53,12,1)</f>
        <v>40</v>
      </c>
      <c r="M25" s="276">
        <f>VLOOKUP(AB12,'CONSOLIDATED RESULT REPORT CARD'!$A$8:$EN$53,13,1)</f>
        <v>40</v>
      </c>
      <c r="N25" s="276">
        <f>VLOOKUP(AB12,'CONSOLIDATED RESULT REPORT CARD'!$A$8:$EN$53,14,1)</f>
        <v>40</v>
      </c>
      <c r="O25" s="314">
        <f>VLOOKUP(AB12,'CONSOLIDATED RESULT REPORT CARD'!$A$8:$EN$53,15,1)</f>
        <v>20</v>
      </c>
      <c r="P25" s="310">
        <f>VLOOKUP(AB12,'CONSOLIDATED RESULT REPORT CARD'!$A$8:$EN$53,16,1)</f>
        <v>10</v>
      </c>
      <c r="Q25" s="311">
        <f>VLOOKUP(AB12,'CONSOLIDATED RESULT REPORT CARD'!$A$8:$EN$53,17,1)</f>
        <v>10</v>
      </c>
      <c r="R25" s="311">
        <f>VLOOKUP(AB12,'CONSOLIDATED RESULT REPORT CARD'!$A$8:$EN$53,18,1)</f>
        <v>10</v>
      </c>
      <c r="S25" s="276">
        <f>VLOOKUP(AB12,'CONSOLIDATED RESULT REPORT CARD'!$A$8:$EN$53,19,1)</f>
        <v>80</v>
      </c>
      <c r="T25" s="276">
        <f>VLOOKUP(AB12,'CONSOLIDATED RESULT REPORT CARD'!$A$8:$EN$53,20,1)</f>
        <v>50</v>
      </c>
      <c r="U25" s="276">
        <f>VLOOKUP(AB12,'CONSOLIDATED RESULT REPORT CARD'!$A$8:$EN$53,21,1)</f>
        <v>100</v>
      </c>
      <c r="V25" s="277">
        <f>VLOOKUP(AB12,'CONSOLIDATED RESULT REPORT CARD'!$A$8:$EN$53,22,1)</f>
        <v>60</v>
      </c>
      <c r="W25" s="278">
        <f>VLOOKUP(AB12,'CONSOLIDATED RESULT REPORT CARD'!$A$8:$EN$53,23,1)</f>
        <v>100</v>
      </c>
      <c r="X25" s="278">
        <f>W25*100/100</f>
        <v>100</v>
      </c>
      <c r="Y25" s="279" t="str">
        <f>VLOOKUP(AB12,'CONSOLIDATED RESULT REPORT CARD'!$A$8:$EN$53,24,1)</f>
        <v>A1</v>
      </c>
      <c r="Z25" s="287">
        <f>VLOOKUP(AB12,'CONSOLIDATED RESULT REPORT CARD'!$A$8:$EN$53,25,1)</f>
        <v>1</v>
      </c>
      <c r="AA25" s="288"/>
      <c r="AB25" s="289"/>
    </row>
    <row r="26" spans="1:28" s="290" customFormat="1" ht="21.95" customHeight="1">
      <c r="A26" s="286"/>
      <c r="B26" s="275" t="str">
        <f>title!D12</f>
        <v>HINDI</v>
      </c>
      <c r="C26" s="276">
        <f>VLOOKUP(AB12,'CONSOLIDATED RESULT REPORT CARD'!$A$8:$EN$53,26,1)</f>
        <v>40</v>
      </c>
      <c r="D26" s="276">
        <f>VLOOKUP(AB12,'CONSOLIDATED RESULT REPORT CARD'!$A$8:$EN$53,27,1)</f>
        <v>40</v>
      </c>
      <c r="E26" s="276">
        <f>VLOOKUP(AB12,'CONSOLIDATED RESULT REPORT CARD'!$A$8:$EN$53,28,1)</f>
        <v>20</v>
      </c>
      <c r="F26" s="310">
        <f>VLOOKUP(AB12,'CONSOLIDATED RESULT REPORT CARD'!$A$8:$EN$53,29,1)</f>
        <v>10</v>
      </c>
      <c r="G26" s="310">
        <f>VLOOKUP(AB12,'CONSOLIDATED RESULT REPORT CARD'!$A$8:$EN$53,30,1)</f>
        <v>10</v>
      </c>
      <c r="H26" s="310">
        <f>VLOOKUP(AB12,'CONSOLIDATED RESULT REPORT CARD'!$A$8:$EN$53,31,1)</f>
        <v>10</v>
      </c>
      <c r="I26" s="276">
        <f>VLOOKUP(AB12,'CONSOLIDATED RESULT REPORT CARD'!$A$8:$EN$53,32,1)</f>
        <v>80</v>
      </c>
      <c r="J26" s="276">
        <f>VLOOKUP(AB12,'CONSOLIDATED RESULT REPORT CARD'!$A$8:$EN$53,33,1)</f>
        <v>50</v>
      </c>
      <c r="K26" s="276">
        <f>VLOOKUP(AB12,'CONSOLIDATED RESULT REPORT CARD'!$A$8:$EN$53,34,1)</f>
        <v>100</v>
      </c>
      <c r="L26" s="277">
        <f>VLOOKUP(AB12,'CONSOLIDATED RESULT REPORT CARD'!$A$8:$EN$53,35,1)</f>
        <v>40</v>
      </c>
      <c r="M26" s="276">
        <f>VLOOKUP(AB12,'CONSOLIDATED RESULT REPORT CARD'!$A$8:$EN$53,36,1)</f>
        <v>40</v>
      </c>
      <c r="N26" s="276">
        <f>VLOOKUP(AB12,'CONSOLIDATED RESULT REPORT CARD'!$A$8:$EN$53,37,1)</f>
        <v>40</v>
      </c>
      <c r="O26" s="314">
        <f>VLOOKUP(AB12,'CONSOLIDATED RESULT REPORT CARD'!$A$8:$EN$53,38,1)</f>
        <v>20</v>
      </c>
      <c r="P26" s="310">
        <f>VLOOKUP(AB12,'CONSOLIDATED RESULT REPORT CARD'!$A$8:$EN$53,39,1)</f>
        <v>10</v>
      </c>
      <c r="Q26" s="311">
        <f>VLOOKUP(AB12,'CONSOLIDATED RESULT REPORT CARD'!$A$8:$EN$53,40,1)</f>
        <v>10</v>
      </c>
      <c r="R26" s="311">
        <f>VLOOKUP(AB12,'CONSOLIDATED RESULT REPORT CARD'!$A$8:$EN$53,41,1)</f>
        <v>10</v>
      </c>
      <c r="S26" s="276">
        <f>VLOOKUP(AB12,'CONSOLIDATED RESULT REPORT CARD'!$A$8:$EN$53,42,1)</f>
        <v>80</v>
      </c>
      <c r="T26" s="276">
        <f>VLOOKUP(AB12,'CONSOLIDATED RESULT REPORT CARD'!$A$8:$EN$53,43,1)</f>
        <v>50</v>
      </c>
      <c r="U26" s="276">
        <f>VLOOKUP(AB12,'CONSOLIDATED RESULT REPORT CARD'!$A$8:$EN$53,44,1)</f>
        <v>100</v>
      </c>
      <c r="V26" s="277">
        <f>VLOOKUP(AB12,'CONSOLIDATED RESULT REPORT CARD'!$A$8:$EN$53,45,1)</f>
        <v>60</v>
      </c>
      <c r="W26" s="278">
        <f>VLOOKUP(AB12,'CONSOLIDATED RESULT REPORT CARD'!$A$8:$EN$53,46,1)</f>
        <v>100</v>
      </c>
      <c r="X26" s="278">
        <f t="shared" ref="X26:X30" si="0">W26*100/100</f>
        <v>100</v>
      </c>
      <c r="Y26" s="279" t="str">
        <f>VLOOKUP(AB12,'CONSOLIDATED RESULT REPORT CARD'!$A$8:$EN$53,47,1)</f>
        <v>A1</v>
      </c>
      <c r="Z26" s="291">
        <f>VLOOKUP(AB12,'CONSOLIDATED RESULT REPORT CARD'!$A$8:$EN$53,48,1)</f>
        <v>1</v>
      </c>
      <c r="AA26" s="288"/>
      <c r="AB26" s="289"/>
    </row>
    <row r="27" spans="1:28" s="290" customFormat="1" ht="21.95" customHeight="1">
      <c r="A27" s="286"/>
      <c r="B27" s="275" t="str">
        <f>title!D13</f>
        <v>GUJARATI</v>
      </c>
      <c r="C27" s="276">
        <f>VLOOKUP(AB12,'CONSOLIDATED RESULT REPORT CARD'!$A$8:$EN$53,49,1)</f>
        <v>40</v>
      </c>
      <c r="D27" s="276">
        <f>VLOOKUP(AB12,'CONSOLIDATED RESULT REPORT CARD'!$A$8:$EN$53,50,1)</f>
        <v>40</v>
      </c>
      <c r="E27" s="276">
        <f>VLOOKUP(AB12,'CONSOLIDATED RESULT REPORT CARD'!$A$8:$EN$53,51,1)</f>
        <v>20</v>
      </c>
      <c r="F27" s="310">
        <f>VLOOKUP(AB12,'CONSOLIDATED RESULT REPORT CARD'!$A$8:$EN$53,52,1)</f>
        <v>10</v>
      </c>
      <c r="G27" s="310">
        <f>VLOOKUP(AB12,'CONSOLIDATED RESULT REPORT CARD'!$A$8:$EN$53,53,1)</f>
        <v>10</v>
      </c>
      <c r="H27" s="310">
        <f>VLOOKUP(AB12,'CONSOLIDATED RESULT REPORT CARD'!$A$8:$EN$53,54,1)</f>
        <v>10</v>
      </c>
      <c r="I27" s="276">
        <f>VLOOKUP(AB12,'CONSOLIDATED RESULT REPORT CARD'!$A$8:$EN$53,55,1)</f>
        <v>80</v>
      </c>
      <c r="J27" s="276">
        <f>VLOOKUP(AB12,'CONSOLIDATED RESULT REPORT CARD'!$A$8:$EN$53,56,1)</f>
        <v>50</v>
      </c>
      <c r="K27" s="276">
        <f>VLOOKUP(AB12,'CONSOLIDATED RESULT REPORT CARD'!$A$8:$EN$53,57,1)</f>
        <v>100</v>
      </c>
      <c r="L27" s="277">
        <f>VLOOKUP(AB12,'CONSOLIDATED RESULT REPORT CARD'!$A$8:$EN$53,58,1)</f>
        <v>40</v>
      </c>
      <c r="M27" s="276">
        <f>VLOOKUP(AB12,'CONSOLIDATED RESULT REPORT CARD'!$A$8:$EN$53,59,1)</f>
        <v>40</v>
      </c>
      <c r="N27" s="276">
        <f>VLOOKUP(AB12,'CONSOLIDATED RESULT REPORT CARD'!$A$8:$EN$53,60,1)</f>
        <v>40</v>
      </c>
      <c r="O27" s="314">
        <f>VLOOKUP(AB12,'CONSOLIDATED RESULT REPORT CARD'!$A$8:$EN$53,61,1)</f>
        <v>20</v>
      </c>
      <c r="P27" s="310">
        <f>VLOOKUP(AB12,'CONSOLIDATED RESULT REPORT CARD'!$A$8:$EN$53,62,1)</f>
        <v>10</v>
      </c>
      <c r="Q27" s="311">
        <f>VLOOKUP(AB12,'CONSOLIDATED RESULT REPORT CARD'!$A$8:$EN$58,63,1)</f>
        <v>10</v>
      </c>
      <c r="R27" s="311">
        <f>VLOOKUP(AB12,'CONSOLIDATED RESULT REPORT CARD'!$A$8:$EN$53,64,1)</f>
        <v>10</v>
      </c>
      <c r="S27" s="276">
        <f>VLOOKUP(AB12,'CONSOLIDATED RESULT REPORT CARD'!$A$8:$EN$53,65,1)</f>
        <v>80</v>
      </c>
      <c r="T27" s="276">
        <f>VLOOKUP(AB12,'CONSOLIDATED RESULT REPORT CARD'!$A$8:$EN$53,66,1)</f>
        <v>50</v>
      </c>
      <c r="U27" s="276">
        <f>VLOOKUP(AB12,'CONSOLIDATED RESULT REPORT CARD'!$A$8:$EN$53,67,1)</f>
        <v>100</v>
      </c>
      <c r="V27" s="277">
        <f>VLOOKUP(AB12,'CONSOLIDATED RESULT REPORT CARD'!$A$8:$EN$53,68,1)</f>
        <v>60</v>
      </c>
      <c r="W27" s="278">
        <f>VLOOKUP(AB12,'CONSOLIDATED RESULT REPORT CARD'!$A$8:$EN$53,69,1)</f>
        <v>100</v>
      </c>
      <c r="X27" s="278">
        <f t="shared" si="0"/>
        <v>100</v>
      </c>
      <c r="Y27" s="279" t="str">
        <f>VLOOKUP(AB12,'CONSOLIDATED RESULT REPORT CARD'!$A$8:$EN$53,70,1)</f>
        <v>A1</v>
      </c>
      <c r="Z27" s="291">
        <f>VLOOKUP(AB12,'CONSOLIDATED RESULT REPORT CARD'!$A$8:$EN$53,71,1)</f>
        <v>1</v>
      </c>
      <c r="AA27" s="288"/>
      <c r="AB27" s="289"/>
    </row>
    <row r="28" spans="1:28" s="290" customFormat="1" ht="21.95" customHeight="1">
      <c r="A28" s="286"/>
      <c r="B28" s="275" t="str">
        <f>title!D14</f>
        <v>MATHS</v>
      </c>
      <c r="C28" s="276">
        <f>VLOOKUP(AB12,'CONSOLIDATED RESULT REPORT CARD'!$A$8:$EN$53,72,1)</f>
        <v>40</v>
      </c>
      <c r="D28" s="276">
        <f>VLOOKUP(AB12,'CONSOLIDATED RESULT REPORT CARD'!$A$8:$EN$53,73,1)</f>
        <v>40</v>
      </c>
      <c r="E28" s="276">
        <f>VLOOKUP(AB12,'CONSOLIDATED RESULT REPORT CARD'!$A$8:$EN$53,74,1)</f>
        <v>20</v>
      </c>
      <c r="F28" s="310">
        <f>VLOOKUP(AB12,'CONSOLIDATED RESULT REPORT CARD'!$A$8:$EN$53,75,1)</f>
        <v>10</v>
      </c>
      <c r="G28" s="310">
        <f>VLOOKUP(AB12,'CONSOLIDATED RESULT REPORT CARD'!$A$8:$EN$53,76,1)</f>
        <v>10</v>
      </c>
      <c r="H28" s="310">
        <f>VLOOKUP(AB12,'CONSOLIDATED RESULT REPORT CARD'!$A$8:$EN$53,77,1)</f>
        <v>10</v>
      </c>
      <c r="I28" s="276">
        <f>VLOOKUP(AB12,'CONSOLIDATED RESULT REPORT CARD'!$A$8:$EN$53,78,1)</f>
        <v>80</v>
      </c>
      <c r="J28" s="276">
        <f>VLOOKUP(AB12,'CONSOLIDATED RESULT REPORT CARD'!$A$8:$EN$53,79,1)</f>
        <v>50</v>
      </c>
      <c r="K28" s="276">
        <f>VLOOKUP(AB12,'CONSOLIDATED RESULT REPORT CARD'!$A$8:$EN$53,80,1)</f>
        <v>100</v>
      </c>
      <c r="L28" s="277">
        <f>VLOOKUP(AB12,'CONSOLIDATED RESULT REPORT CARD'!$A$8:$EN$53,81,1)</f>
        <v>40</v>
      </c>
      <c r="M28" s="276">
        <f>VLOOKUP(AB12,'CONSOLIDATED RESULT REPORT CARD'!$A$8:$EN$53,82,1)</f>
        <v>40</v>
      </c>
      <c r="N28" s="276">
        <f>VLOOKUP(AB12,'CONSOLIDATED RESULT REPORT CARD'!$A$8:$EN$53,83,1)</f>
        <v>40</v>
      </c>
      <c r="O28" s="314">
        <f>VLOOKUP(AB12,'CONSOLIDATED RESULT REPORT CARD'!$A$8:$EN$53,84,1)</f>
        <v>20</v>
      </c>
      <c r="P28" s="310">
        <f>VLOOKUP(AB12,'CONSOLIDATED RESULT REPORT CARD'!$A$8:$EN$53,85,1)</f>
        <v>10</v>
      </c>
      <c r="Q28" s="311">
        <f>VLOOKUP(AB12,'CONSOLIDATED RESULT REPORT CARD'!$A$8:$EN$53,86,1)</f>
        <v>10</v>
      </c>
      <c r="R28" s="311">
        <f>VLOOKUP(AB12,'CONSOLIDATED RESULT REPORT CARD'!$A$8:$EN$53,87,1)</f>
        <v>10</v>
      </c>
      <c r="S28" s="276">
        <f>VLOOKUP(AB12,'CONSOLIDATED RESULT REPORT CARD'!$A$8:$EN$53,88,1)</f>
        <v>80</v>
      </c>
      <c r="T28" s="276">
        <f>VLOOKUP(AB12,'CONSOLIDATED RESULT REPORT CARD'!$A$8:$EN$53,89,1)</f>
        <v>50</v>
      </c>
      <c r="U28" s="276">
        <f>VLOOKUP(AB12,'CONSOLIDATED RESULT REPORT CARD'!$A$8:$EN$53,90,1)</f>
        <v>100</v>
      </c>
      <c r="V28" s="277">
        <f>VLOOKUP(AB12,'CONSOLIDATED RESULT REPORT CARD'!$A$8:$EN$53,91,1)</f>
        <v>60</v>
      </c>
      <c r="W28" s="278">
        <f>VLOOKUP(AB12,'CONSOLIDATED RESULT REPORT CARD'!$A$8:$EN$53,92,1)</f>
        <v>100</v>
      </c>
      <c r="X28" s="278">
        <f t="shared" si="0"/>
        <v>100</v>
      </c>
      <c r="Y28" s="279" t="str">
        <f>VLOOKUP(AB12,'CONSOLIDATED RESULT REPORT CARD'!$A$8:$EN$53,93,1)</f>
        <v>A1</v>
      </c>
      <c r="Z28" s="291">
        <f>VLOOKUP(AB12,'CONSOLIDATED RESULT REPORT CARD'!$A$8:$EN$53,94,1)</f>
        <v>1</v>
      </c>
      <c r="AA28" s="288"/>
      <c r="AB28" s="289"/>
    </row>
    <row r="29" spans="1:28" s="290" customFormat="1" ht="21.95" customHeight="1">
      <c r="A29" s="286"/>
      <c r="B29" s="275" t="str">
        <f>title!D15</f>
        <v>SCIENCE</v>
      </c>
      <c r="C29" s="276">
        <f>VLOOKUP(AB12,'CONSOLIDATED RESULT REPORT CARD'!$A$8:$EN$53,95,1)</f>
        <v>40</v>
      </c>
      <c r="D29" s="276">
        <f>VLOOKUP(AB12,'CONSOLIDATED RESULT REPORT CARD'!$A$8:$EN$53,96,1)</f>
        <v>40</v>
      </c>
      <c r="E29" s="276">
        <f>VLOOKUP(AB12,'CONSOLIDATED RESULT REPORT CARD'!$A$8:$EN$53,97,1)</f>
        <v>20</v>
      </c>
      <c r="F29" s="310">
        <f>VLOOKUP(AB12,'CONSOLIDATED RESULT REPORT CARD'!$A$8:$EN$53,98,1)</f>
        <v>10</v>
      </c>
      <c r="G29" s="310">
        <f>VLOOKUP(AB12,'CONSOLIDATED RESULT REPORT CARD'!$A$8:$EN$53,99,1)</f>
        <v>10</v>
      </c>
      <c r="H29" s="310">
        <f>VLOOKUP(AB12,'CONSOLIDATED RESULT REPORT CARD'!$A$8:$EN$53,100,1)</f>
        <v>10</v>
      </c>
      <c r="I29" s="276">
        <f>VLOOKUP(AB12,'CONSOLIDATED RESULT REPORT CARD'!$A$8:$EN$53,101,1)</f>
        <v>80</v>
      </c>
      <c r="J29" s="276">
        <f>VLOOKUP(AB12,'CONSOLIDATED RESULT REPORT CARD'!$A$8:$EN$53,102,1)</f>
        <v>50</v>
      </c>
      <c r="K29" s="276">
        <f>VLOOKUP(AB12,'CONSOLIDATED RESULT REPORT CARD'!$A$8:$EN$53,103,1)</f>
        <v>100</v>
      </c>
      <c r="L29" s="277">
        <f>VLOOKUP(AB12,'CONSOLIDATED RESULT REPORT CARD'!$A$8:$EN$53,104,1)</f>
        <v>40</v>
      </c>
      <c r="M29" s="276">
        <f>VLOOKUP(AB12,'CONSOLIDATED RESULT REPORT CARD'!$A$8:$EN$53,105,1)</f>
        <v>40</v>
      </c>
      <c r="N29" s="276">
        <f>VLOOKUP(AB12,'CONSOLIDATED RESULT REPORT CARD'!$A$8:$EN$53,106,1)</f>
        <v>40</v>
      </c>
      <c r="O29" s="314">
        <f>VLOOKUP(AB12,'CONSOLIDATED RESULT REPORT CARD'!$A$8:$EN$53,107,1)</f>
        <v>20</v>
      </c>
      <c r="P29" s="310">
        <f>VLOOKUP(AB12,'CONSOLIDATED RESULT REPORT CARD'!$A$8:$EN$53,108,1)</f>
        <v>10</v>
      </c>
      <c r="Q29" s="311">
        <f>VLOOKUP(AB12,'CONSOLIDATED RESULT REPORT CARD'!$A$8:$EN$53,109,1)</f>
        <v>10</v>
      </c>
      <c r="R29" s="311">
        <f>VLOOKUP(AB12,'CONSOLIDATED RESULT REPORT CARD'!$A$8:$EN$53,110,1)</f>
        <v>10</v>
      </c>
      <c r="S29" s="276">
        <f>VLOOKUP(AB12,'CONSOLIDATED RESULT REPORT CARD'!$A$8:$EN$53,111,1)</f>
        <v>80</v>
      </c>
      <c r="T29" s="276">
        <f>VLOOKUP(AB12,'CONSOLIDATED RESULT REPORT CARD'!$A$8:$EN$53,112,1)</f>
        <v>50</v>
      </c>
      <c r="U29" s="276">
        <f>VLOOKUP(AB12,'CONSOLIDATED RESULT REPORT CARD'!$A$8:$EN$53,113,1)</f>
        <v>100</v>
      </c>
      <c r="V29" s="277">
        <f>VLOOKUP(AB12,'CONSOLIDATED RESULT REPORT CARD'!$A$8:$EN$53,114,1)</f>
        <v>60</v>
      </c>
      <c r="W29" s="278">
        <f>VLOOKUP(AB12,'CONSOLIDATED RESULT REPORT CARD'!$A$8:$EN$53,115,1)</f>
        <v>100</v>
      </c>
      <c r="X29" s="278">
        <f t="shared" si="0"/>
        <v>100</v>
      </c>
      <c r="Y29" s="279" t="str">
        <f>VLOOKUP(AB12,'CONSOLIDATED RESULT REPORT CARD'!$A$8:$EN$53,116,1)</f>
        <v>A1</v>
      </c>
      <c r="Z29" s="291">
        <f>VLOOKUP(AB12,'CONSOLIDATED RESULT REPORT CARD'!$A$8:$EN$53,117,1)</f>
        <v>1</v>
      </c>
      <c r="AA29" s="288"/>
      <c r="AB29" s="289"/>
    </row>
    <row r="30" spans="1:28" s="290" customFormat="1" ht="21.95" customHeight="1" thickBot="1">
      <c r="A30" s="286"/>
      <c r="B30" s="280" t="str">
        <f>title!D16</f>
        <v>SST</v>
      </c>
      <c r="C30" s="281">
        <f>VLOOKUP(AB12,'CONSOLIDATED RESULT REPORT CARD'!$A$8:$EN$53,118,1)</f>
        <v>40</v>
      </c>
      <c r="D30" s="281">
        <f>VLOOKUP(AB12,'CONSOLIDATED RESULT REPORT CARD'!$A$8:$EN$53,119,1)</f>
        <v>40</v>
      </c>
      <c r="E30" s="281">
        <f>VLOOKUP(AB12,'CONSOLIDATED RESULT REPORT CARD'!$A$8:$EN$53,120,1)</f>
        <v>20</v>
      </c>
      <c r="F30" s="312">
        <f>VLOOKUP(AB12,'CONSOLIDATED RESULT REPORT CARD'!$A$8:$EN$53,121,1)</f>
        <v>10</v>
      </c>
      <c r="G30" s="312">
        <f>VLOOKUP(AB12,'CONSOLIDATED RESULT REPORT CARD'!$A$8:$EN$53,122,1)</f>
        <v>10</v>
      </c>
      <c r="H30" s="312">
        <f>VLOOKUP(AB12,'CONSOLIDATED RESULT REPORT CARD'!$A$8:$EN$53,123,1)</f>
        <v>10</v>
      </c>
      <c r="I30" s="281">
        <f>VLOOKUP(AB12,'CONSOLIDATED RESULT REPORT CARD'!$A$8:$EN$53,124,1)</f>
        <v>80</v>
      </c>
      <c r="J30" s="281">
        <f>VLOOKUP(AB12,'CONSOLIDATED RESULT REPORT CARD'!$A$8:$EN$53,125,1)</f>
        <v>50</v>
      </c>
      <c r="K30" s="281">
        <f>VLOOKUP(AB12,'CONSOLIDATED RESULT REPORT CARD'!$A$8:$EN$53,126,1)</f>
        <v>100</v>
      </c>
      <c r="L30" s="282">
        <f>VLOOKUP(AB12,'CONSOLIDATED RESULT REPORT CARD'!$A$8:$EN$53,127,1)</f>
        <v>40</v>
      </c>
      <c r="M30" s="281">
        <f>VLOOKUP(AB12,'CONSOLIDATED RESULT REPORT CARD'!$A$8:$EN$53,128,1)</f>
        <v>40</v>
      </c>
      <c r="N30" s="281">
        <f>VLOOKUP(AB12,'CONSOLIDATED RESULT REPORT CARD'!$A$8:$EN$53,129,1)</f>
        <v>40</v>
      </c>
      <c r="O30" s="315">
        <f>VLOOKUP(AB12,'CONSOLIDATED RESULT REPORT CARD'!$A$8:$EN$53,130,1)</f>
        <v>20</v>
      </c>
      <c r="P30" s="312">
        <f>VLOOKUP(AB12,'CONSOLIDATED RESULT REPORT CARD'!$A$8:$EN$53,131,1)</f>
        <v>10</v>
      </c>
      <c r="Q30" s="313">
        <f>VLOOKUP(AB12,'CONSOLIDATED RESULT REPORT CARD'!$A$8:$EN$53,132,1)</f>
        <v>10</v>
      </c>
      <c r="R30" s="313">
        <f>VLOOKUP(AB12,'CONSOLIDATED RESULT REPORT CARD'!$A$8:$EN$53,133,1)</f>
        <v>10</v>
      </c>
      <c r="S30" s="281">
        <f>VLOOKUP(AB12,'CONSOLIDATED RESULT REPORT CARD'!$A$8:$EN$53,134,1)</f>
        <v>80</v>
      </c>
      <c r="T30" s="281">
        <f>VLOOKUP(AB12,'CONSOLIDATED RESULT REPORT CARD'!$A$8:$EN$53,135,1)</f>
        <v>50</v>
      </c>
      <c r="U30" s="281">
        <f>VLOOKUP(AB12,'CONSOLIDATED RESULT REPORT CARD'!$A$8:$EN$53,136,1)</f>
        <v>100</v>
      </c>
      <c r="V30" s="282">
        <f>VLOOKUP(AB12,'CONSOLIDATED RESULT REPORT CARD'!$A$8:$EN$53,137,1)</f>
        <v>60</v>
      </c>
      <c r="W30" s="283">
        <f>VLOOKUP(AB12,'CONSOLIDATED RESULT REPORT CARD'!$A$8:$EN$53,138,1)</f>
        <v>100</v>
      </c>
      <c r="X30" s="283">
        <f t="shared" si="0"/>
        <v>100</v>
      </c>
      <c r="Y30" s="284" t="str">
        <f>VLOOKUP(AB12,'CONSOLIDATED RESULT REPORT CARD'!$A$8:$EN$53,139,1)</f>
        <v>A1</v>
      </c>
      <c r="Z30" s="292">
        <f>VLOOKUP(AB12,'CONSOLIDATED RESULT REPORT CARD'!$A$8:$EN$53,140,1)</f>
        <v>1</v>
      </c>
      <c r="AA30" s="288"/>
      <c r="AB30" s="289"/>
    </row>
    <row r="31" spans="1:28" ht="14.45" customHeight="1">
      <c r="A31" s="167"/>
      <c r="B31" s="142"/>
      <c r="C31" s="147"/>
      <c r="D31" s="147"/>
      <c r="E31" s="147"/>
      <c r="F31" s="147"/>
      <c r="G31" s="147"/>
      <c r="H31" s="147"/>
      <c r="I31" s="148"/>
      <c r="J31" s="148"/>
      <c r="K31" s="148"/>
      <c r="L31" s="148"/>
      <c r="M31" s="147"/>
      <c r="N31" s="147"/>
      <c r="O31" s="147"/>
      <c r="P31" s="605" t="s">
        <v>232</v>
      </c>
      <c r="Q31" s="606"/>
      <c r="R31" s="606"/>
      <c r="S31" s="606"/>
      <c r="T31" s="606"/>
      <c r="U31" s="606"/>
      <c r="V31" s="606"/>
      <c r="W31" s="356">
        <f>VLOOKUP(AB12,'CONSOLIDATED RESULT REPORT CARD'!$A$8:$EN$53,141,1)</f>
        <v>600</v>
      </c>
      <c r="X31" s="150"/>
      <c r="Y31" s="154"/>
      <c r="Z31" s="104"/>
      <c r="AA31" s="159"/>
      <c r="AB31" s="104"/>
    </row>
    <row r="32" spans="1:28" ht="14.45" customHeight="1">
      <c r="A32" s="167"/>
      <c r="B32" s="177"/>
      <c r="C32" s="175"/>
      <c r="D32" s="175"/>
      <c r="E32" s="175"/>
      <c r="F32" s="181"/>
      <c r="G32" s="181"/>
      <c r="H32" s="181"/>
      <c r="I32" s="181"/>
      <c r="J32" s="181"/>
      <c r="K32" s="181"/>
      <c r="L32" s="181"/>
      <c r="M32" s="172"/>
      <c r="N32" s="172"/>
      <c r="O32" s="172"/>
      <c r="P32" s="607" t="s">
        <v>181</v>
      </c>
      <c r="Q32" s="608"/>
      <c r="R32" s="608"/>
      <c r="S32" s="608"/>
      <c r="T32" s="608"/>
      <c r="U32" s="608"/>
      <c r="V32" s="608"/>
      <c r="W32" s="201">
        <f>VLOOKUP(AB12,'CONSOLIDATED RESULT REPORT CARD'!$A$8:$EN$53,142,1)</f>
        <v>100</v>
      </c>
      <c r="X32" s="150"/>
      <c r="Y32" s="172"/>
      <c r="Z32" s="104"/>
      <c r="AA32" s="159"/>
      <c r="AB32" s="104"/>
    </row>
    <row r="33" spans="1:28" ht="14.45" customHeight="1">
      <c r="A33" s="167"/>
      <c r="B33" s="104"/>
      <c r="C33" s="104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607" t="s">
        <v>132</v>
      </c>
      <c r="Q33" s="608"/>
      <c r="R33" s="608"/>
      <c r="S33" s="608"/>
      <c r="T33" s="608"/>
      <c r="U33" s="608"/>
      <c r="V33" s="608"/>
      <c r="W33" s="202" t="str">
        <f>VLOOKUP(AB12,'CONSOLIDATED RESULT REPORT CARD'!$A$8:$EN$53,143,1)</f>
        <v>A1</v>
      </c>
      <c r="X33" s="153"/>
      <c r="Y33" s="173"/>
      <c r="Z33" s="104"/>
      <c r="AA33" s="159"/>
      <c r="AB33" s="104"/>
    </row>
    <row r="34" spans="1:28" ht="14.45" customHeight="1" thickBot="1">
      <c r="A34" s="167"/>
      <c r="B34" s="104"/>
      <c r="C34" s="104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603" t="s">
        <v>182</v>
      </c>
      <c r="Q34" s="604"/>
      <c r="R34" s="604"/>
      <c r="S34" s="604"/>
      <c r="T34" s="604"/>
      <c r="U34" s="604"/>
      <c r="V34" s="604"/>
      <c r="W34" s="203">
        <f>VLOOKUP(AB12,'CONSOLIDATED RESULT REPORT CARD'!$A$8:$EN$53,144,1)</f>
        <v>1</v>
      </c>
      <c r="X34" s="306"/>
      <c r="Y34" s="173"/>
      <c r="Z34" s="104"/>
      <c r="AA34" s="159"/>
      <c r="AB34" s="104"/>
    </row>
    <row r="35" spans="1:28" ht="14.45" customHeight="1">
      <c r="A35" s="167"/>
      <c r="B35" s="104"/>
      <c r="C35" s="104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354"/>
      <c r="Q35" s="354"/>
      <c r="R35" s="354"/>
      <c r="S35" s="354"/>
      <c r="T35" s="354"/>
      <c r="U35" s="354"/>
      <c r="V35" s="354"/>
      <c r="W35" s="355"/>
      <c r="X35" s="306"/>
      <c r="Y35" s="173"/>
      <c r="Z35" s="104"/>
      <c r="AA35" s="159"/>
      <c r="AB35" s="104"/>
    </row>
    <row r="36" spans="1:28" ht="14.25" customHeight="1">
      <c r="A36" s="167"/>
      <c r="B36" s="168" t="s">
        <v>307</v>
      </c>
      <c r="C36" s="104"/>
      <c r="D36" s="173"/>
      <c r="E36" s="173"/>
      <c r="F36" s="173"/>
      <c r="G36" s="733" t="str">
        <f>title!D17</f>
        <v>IT</v>
      </c>
      <c r="H36" s="733"/>
      <c r="I36" s="733"/>
      <c r="J36" s="733"/>
      <c r="K36" s="733"/>
      <c r="L36" s="733"/>
      <c r="M36" s="734" t="str">
        <f>VLOOKUP(AB12,'CONSOLIDATED RESULT REPORT CARD'!$A$8:$EZ$53,156,1)</f>
        <v>Qualified</v>
      </c>
      <c r="N36" s="734"/>
      <c r="O36" s="734"/>
      <c r="P36" s="734"/>
      <c r="Q36" s="734"/>
      <c r="R36" s="173"/>
      <c r="S36" s="152"/>
      <c r="T36" s="152"/>
      <c r="U36" s="151"/>
      <c r="V36" s="151"/>
      <c r="W36" s="151"/>
      <c r="X36" s="306"/>
      <c r="Y36" s="173"/>
      <c r="Z36" s="104"/>
      <c r="AA36" s="159"/>
      <c r="AB36" s="104"/>
    </row>
    <row r="37" spans="1:28" ht="15.75">
      <c r="A37" s="182"/>
      <c r="B37" s="142"/>
      <c r="C37" s="172"/>
      <c r="D37" s="151"/>
      <c r="E37" s="151"/>
      <c r="F37" s="151"/>
      <c r="G37" s="175"/>
      <c r="H37" s="151"/>
      <c r="I37" s="151"/>
      <c r="J37" s="151"/>
      <c r="K37" s="175"/>
      <c r="L37" s="151"/>
      <c r="M37" s="172"/>
      <c r="N37" s="151"/>
      <c r="O37" s="151"/>
      <c r="P37" s="151"/>
      <c r="Q37" s="175"/>
      <c r="R37" s="151"/>
      <c r="S37" s="151"/>
      <c r="T37" s="151"/>
      <c r="U37" s="175"/>
      <c r="V37" s="151"/>
      <c r="W37" s="149"/>
      <c r="X37" s="199"/>
      <c r="Y37" s="154"/>
      <c r="Z37" s="105"/>
      <c r="AA37" s="183"/>
      <c r="AB37" s="105"/>
    </row>
    <row r="38" spans="1:28" s="359" customFormat="1" ht="18.75" customHeight="1" thickBot="1">
      <c r="A38" s="182"/>
      <c r="B38" s="704" t="s">
        <v>247</v>
      </c>
      <c r="C38" s="704"/>
      <c r="D38" s="704"/>
      <c r="E38" s="704"/>
      <c r="F38" s="704"/>
      <c r="G38" s="704"/>
      <c r="H38" s="704"/>
      <c r="I38" s="704"/>
      <c r="J38" s="704"/>
      <c r="K38" s="704"/>
      <c r="L38" s="704"/>
      <c r="M38" s="704"/>
      <c r="N38" s="704"/>
      <c r="O38" s="704"/>
      <c r="P38" s="704"/>
      <c r="Q38" s="704"/>
      <c r="R38" s="704"/>
      <c r="S38" s="704"/>
      <c r="T38" s="704"/>
      <c r="U38" s="704"/>
      <c r="V38" s="704"/>
      <c r="W38" s="704"/>
      <c r="X38" s="704"/>
      <c r="Y38" s="154"/>
      <c r="Z38" s="105"/>
      <c r="AA38" s="183"/>
      <c r="AB38" s="105"/>
    </row>
    <row r="39" spans="1:28" ht="14.25" customHeight="1">
      <c r="A39" s="167"/>
      <c r="B39" s="104"/>
      <c r="C39" s="104"/>
      <c r="E39" s="742" t="s">
        <v>183</v>
      </c>
      <c r="F39" s="731"/>
      <c r="G39" s="731"/>
      <c r="H39" s="731"/>
      <c r="I39" s="731"/>
      <c r="J39" s="731"/>
      <c r="K39" s="731"/>
      <c r="L39" s="731"/>
      <c r="M39" s="731"/>
      <c r="N39" s="731"/>
      <c r="O39" s="731"/>
      <c r="P39" s="749" t="s">
        <v>311</v>
      </c>
      <c r="Q39" s="750"/>
      <c r="R39" s="751"/>
      <c r="S39" s="749" t="s">
        <v>312</v>
      </c>
      <c r="T39" s="750"/>
      <c r="U39" s="752"/>
      <c r="V39" s="2"/>
      <c r="W39" s="184"/>
      <c r="X39" s="184"/>
      <c r="Y39" s="184"/>
      <c r="Z39" s="104"/>
      <c r="AA39" s="159"/>
      <c r="AB39" s="104"/>
    </row>
    <row r="40" spans="1:28" ht="15.75" customHeight="1">
      <c r="A40" s="167"/>
      <c r="B40" s="104"/>
      <c r="C40" s="104"/>
      <c r="E40" s="743" t="s">
        <v>349</v>
      </c>
      <c r="F40" s="744"/>
      <c r="G40" s="744"/>
      <c r="H40" s="744"/>
      <c r="I40" s="744"/>
      <c r="J40" s="744"/>
      <c r="K40" s="744"/>
      <c r="L40" s="744"/>
      <c r="M40" s="744"/>
      <c r="N40" s="744"/>
      <c r="O40" s="744"/>
      <c r="P40" s="753" t="str">
        <f>VLOOKUP(AB12,'CONSOLIDATED RESULT REPORT CARD'!$A$8:$EV$53,145,1)</f>
        <v>A</v>
      </c>
      <c r="Q40" s="754"/>
      <c r="R40" s="755"/>
      <c r="S40" s="753" t="str">
        <f>VLOOKUP(AB12,'CONSOLIDATED RESULT REPORT CARD'!$A$8:$EV$53,146,1)</f>
        <v>A</v>
      </c>
      <c r="T40" s="754"/>
      <c r="U40" s="756"/>
      <c r="V40" s="2"/>
      <c r="W40" s="105"/>
      <c r="X40" s="105"/>
      <c r="Y40" s="172"/>
      <c r="Z40" s="104"/>
      <c r="AA40" s="159"/>
      <c r="AB40" s="104"/>
    </row>
    <row r="41" spans="1:28" ht="15.75">
      <c r="A41" s="167"/>
      <c r="B41" s="104"/>
      <c r="C41" s="104"/>
      <c r="E41" s="745" t="s">
        <v>138</v>
      </c>
      <c r="F41" s="746"/>
      <c r="G41" s="746"/>
      <c r="H41" s="746"/>
      <c r="I41" s="746"/>
      <c r="J41" s="746"/>
      <c r="K41" s="746"/>
      <c r="L41" s="746"/>
      <c r="M41" s="746"/>
      <c r="N41" s="746"/>
      <c r="O41" s="746"/>
      <c r="P41" s="753" t="str">
        <f>VLOOKUP(AB12,'CONSOLIDATED RESULT REPORT CARD'!$A$8:$EV$53,147,1)</f>
        <v>A</v>
      </c>
      <c r="Q41" s="754"/>
      <c r="R41" s="755"/>
      <c r="S41" s="753" t="str">
        <f>VLOOKUP(AB12,'CONSOLIDATED RESULT REPORT CARD'!$A$8:$EV$53,148,1)</f>
        <v>A</v>
      </c>
      <c r="T41" s="754"/>
      <c r="U41" s="756"/>
      <c r="V41" s="2"/>
      <c r="W41" s="105"/>
      <c r="X41" s="105"/>
      <c r="Y41" s="172"/>
      <c r="Z41" s="104"/>
      <c r="AA41" s="159"/>
      <c r="AB41" s="104"/>
    </row>
    <row r="42" spans="1:28" ht="16.5" thickBot="1">
      <c r="A42" s="167"/>
      <c r="B42" s="104"/>
      <c r="C42" s="104"/>
      <c r="E42" s="747" t="s">
        <v>139</v>
      </c>
      <c r="F42" s="748"/>
      <c r="G42" s="748"/>
      <c r="H42" s="748"/>
      <c r="I42" s="748"/>
      <c r="J42" s="748"/>
      <c r="K42" s="748"/>
      <c r="L42" s="748"/>
      <c r="M42" s="748"/>
      <c r="N42" s="748"/>
      <c r="O42" s="748"/>
      <c r="P42" s="719" t="str">
        <f>VLOOKUP(AB12,'CONSOLIDATED RESULT REPORT CARD'!$A$8:$EV$53,149,1)</f>
        <v>A</v>
      </c>
      <c r="Q42" s="720"/>
      <c r="R42" s="721"/>
      <c r="S42" s="719" t="str">
        <f>VLOOKUP(AB12,'CONSOLIDATED RESULT REPORT CARD'!$A$8:$EV$53,150,1)</f>
        <v>A</v>
      </c>
      <c r="T42" s="720"/>
      <c r="U42" s="725"/>
      <c r="V42" s="2"/>
      <c r="W42" s="105"/>
      <c r="X42" s="105"/>
      <c r="Y42" s="172"/>
      <c r="Z42" s="104"/>
      <c r="AA42" s="159"/>
      <c r="AB42" s="104"/>
    </row>
    <row r="43" spans="1:28" ht="16.5" thickBot="1">
      <c r="A43" s="167"/>
      <c r="B43" s="104"/>
      <c r="C43" s="104"/>
      <c r="D43" s="176"/>
      <c r="E43" s="176"/>
      <c r="F43" s="151"/>
      <c r="G43" s="151"/>
      <c r="H43" s="151"/>
      <c r="I43" s="151"/>
      <c r="J43" s="151"/>
      <c r="K43" s="151"/>
      <c r="L43" s="151"/>
      <c r="M43" s="151"/>
      <c r="N43" s="172"/>
      <c r="O43" s="172"/>
      <c r="P43" s="151"/>
      <c r="Q43" s="172"/>
      <c r="R43" s="172"/>
      <c r="S43" s="172"/>
      <c r="T43" s="172"/>
      <c r="U43" s="2"/>
      <c r="V43" s="2"/>
      <c r="W43" s="105"/>
      <c r="X43" s="105"/>
      <c r="Y43" s="172"/>
      <c r="Z43" s="104"/>
      <c r="AA43" s="159"/>
      <c r="AB43" s="104"/>
    </row>
    <row r="44" spans="1:28" ht="15.75" customHeight="1">
      <c r="A44" s="167"/>
      <c r="B44" s="740" t="s">
        <v>326</v>
      </c>
      <c r="C44" s="704"/>
      <c r="D44" s="741"/>
      <c r="E44" s="757" t="s">
        <v>301</v>
      </c>
      <c r="F44" s="758"/>
      <c r="G44" s="758"/>
      <c r="H44" s="758"/>
      <c r="I44" s="758"/>
      <c r="J44" s="758"/>
      <c r="K44" s="758"/>
      <c r="L44" s="758"/>
      <c r="M44" s="758"/>
      <c r="N44" s="758"/>
      <c r="O44" s="759"/>
      <c r="P44" s="722" t="s">
        <v>295</v>
      </c>
      <c r="Q44" s="723"/>
      <c r="R44" s="763"/>
      <c r="S44" s="722" t="s">
        <v>296</v>
      </c>
      <c r="T44" s="723"/>
      <c r="U44" s="724"/>
      <c r="V44" s="2"/>
      <c r="W44" s="105"/>
      <c r="X44" s="105"/>
      <c r="Y44" s="172"/>
      <c r="Z44" s="104"/>
      <c r="AA44" s="159"/>
      <c r="AB44" s="104"/>
    </row>
    <row r="45" spans="1:28" ht="16.5" thickBot="1">
      <c r="A45" s="167"/>
      <c r="B45" s="704"/>
      <c r="C45" s="704"/>
      <c r="D45" s="741"/>
      <c r="E45" s="760"/>
      <c r="F45" s="761"/>
      <c r="G45" s="761"/>
      <c r="H45" s="761"/>
      <c r="I45" s="761"/>
      <c r="J45" s="761"/>
      <c r="K45" s="761"/>
      <c r="L45" s="761"/>
      <c r="M45" s="761"/>
      <c r="N45" s="761"/>
      <c r="O45" s="762"/>
      <c r="P45" s="719" t="str">
        <f>VLOOKUP(AB12,'CONSOLIDATED RESULT REPORT CARD'!$A$8:$EV$53,151,1)</f>
        <v>YES</v>
      </c>
      <c r="Q45" s="720"/>
      <c r="R45" s="721"/>
      <c r="S45" s="719" t="str">
        <f>VLOOKUP(AB12,'CONSOLIDATED RESULT REPORT CARD'!$A$8:$EV$53,152,1)</f>
        <v>YES</v>
      </c>
      <c r="T45" s="720"/>
      <c r="U45" s="725"/>
      <c r="V45" s="2"/>
      <c r="W45" s="105"/>
      <c r="X45" s="105"/>
      <c r="Y45" s="172"/>
      <c r="Z45" s="104"/>
      <c r="AA45" s="159"/>
      <c r="AB45" s="104"/>
    </row>
    <row r="46" spans="1:28" ht="14.25" customHeight="1">
      <c r="A46" s="167"/>
      <c r="B46" s="198"/>
      <c r="C46" s="104"/>
      <c r="D46" s="176"/>
      <c r="E46" s="176"/>
      <c r="F46" s="151"/>
      <c r="G46" s="151"/>
      <c r="H46" s="151"/>
      <c r="I46" s="151"/>
      <c r="J46" s="151"/>
      <c r="K46" s="151"/>
      <c r="L46" s="151"/>
      <c r="M46" s="151"/>
      <c r="N46" s="172"/>
      <c r="O46" s="172"/>
      <c r="P46" s="151"/>
      <c r="Q46" s="172"/>
      <c r="R46" s="172"/>
      <c r="S46" s="172"/>
      <c r="T46" s="172"/>
      <c r="U46" s="2"/>
      <c r="V46" s="2"/>
      <c r="W46" s="105"/>
      <c r="X46" s="105"/>
      <c r="Y46" s="172"/>
      <c r="Z46" s="104"/>
      <c r="AA46" s="159"/>
      <c r="AB46" s="104"/>
    </row>
    <row r="47" spans="1:28" s="359" customFormat="1" ht="17.25" customHeight="1" thickBot="1">
      <c r="A47" s="182"/>
      <c r="B47" s="184" t="s">
        <v>327</v>
      </c>
      <c r="C47" s="105"/>
      <c r="D47" s="176"/>
      <c r="E47" s="176"/>
      <c r="F47" s="357"/>
      <c r="G47" s="357"/>
      <c r="H47" s="357"/>
      <c r="I47" s="357"/>
      <c r="J47" s="357"/>
      <c r="K47" s="357"/>
      <c r="L47" s="357"/>
      <c r="M47" s="357"/>
      <c r="N47" s="172"/>
      <c r="O47" s="172"/>
      <c r="P47" s="357"/>
      <c r="Q47" s="172"/>
      <c r="R47" s="172"/>
      <c r="S47" s="172"/>
      <c r="T47" s="172"/>
      <c r="U47" s="358"/>
      <c r="V47" s="358"/>
      <c r="W47" s="105"/>
      <c r="X47" s="105"/>
      <c r="Y47" s="172"/>
      <c r="Z47" s="105"/>
      <c r="AA47" s="183"/>
      <c r="AB47" s="105"/>
    </row>
    <row r="48" spans="1:28" ht="14.25" customHeight="1">
      <c r="A48" s="167"/>
      <c r="B48" s="198"/>
      <c r="C48" s="104"/>
      <c r="E48" s="726" t="s">
        <v>183</v>
      </c>
      <c r="F48" s="727"/>
      <c r="G48" s="727"/>
      <c r="H48" s="727"/>
      <c r="I48" s="727"/>
      <c r="J48" s="727"/>
      <c r="K48" s="727"/>
      <c r="L48" s="727"/>
      <c r="M48" s="727"/>
      <c r="N48" s="727"/>
      <c r="O48" s="728"/>
      <c r="P48" s="731" t="s">
        <v>146</v>
      </c>
      <c r="Q48" s="731"/>
      <c r="R48" s="731"/>
      <c r="S48" s="731" t="s">
        <v>147</v>
      </c>
      <c r="T48" s="731"/>
      <c r="U48" s="737"/>
      <c r="V48" s="2"/>
      <c r="W48" s="105"/>
      <c r="X48" s="105"/>
      <c r="Y48" s="172"/>
      <c r="Z48" s="104"/>
      <c r="AA48" s="159"/>
      <c r="AB48" s="104"/>
    </row>
    <row r="49" spans="1:28" ht="14.25" customHeight="1" thickBot="1">
      <c r="A49" s="167"/>
      <c r="B49" s="198"/>
      <c r="C49" s="104"/>
      <c r="E49" s="729" t="s">
        <v>140</v>
      </c>
      <c r="F49" s="730"/>
      <c r="G49" s="730"/>
      <c r="H49" s="730"/>
      <c r="I49" s="730"/>
      <c r="J49" s="730"/>
      <c r="K49" s="730"/>
      <c r="L49" s="730"/>
      <c r="M49" s="730"/>
      <c r="N49" s="730"/>
      <c r="O49" s="730"/>
      <c r="P49" s="738" t="str">
        <f>VLOOKUP(AB12,'CONSOLIDATED RESULT REPORT CARD'!$A$8:$EY$53,154,1)</f>
        <v>A</v>
      </c>
      <c r="Q49" s="738"/>
      <c r="R49" s="738"/>
      <c r="S49" s="738" t="str">
        <f>VLOOKUP(AB12,'CONSOLIDATED RESULT REPORT CARD'!$A$8:$EY$53,155,1)</f>
        <v>A</v>
      </c>
      <c r="T49" s="738"/>
      <c r="U49" s="739"/>
      <c r="V49" s="2"/>
      <c r="W49" s="105"/>
      <c r="X49" s="105"/>
      <c r="Y49" s="172"/>
      <c r="Z49" s="104"/>
      <c r="AA49" s="159"/>
      <c r="AB49" s="104"/>
    </row>
    <row r="50" spans="1:28" ht="14.25" customHeight="1">
      <c r="A50" s="167"/>
      <c r="B50" s="198"/>
      <c r="C50" s="104"/>
      <c r="D50" s="176"/>
      <c r="E50" s="176"/>
      <c r="F50" s="151"/>
      <c r="G50" s="151"/>
      <c r="H50" s="151"/>
      <c r="I50" s="151"/>
      <c r="J50" s="151"/>
      <c r="K50" s="151"/>
      <c r="L50" s="151"/>
      <c r="M50" s="151"/>
      <c r="N50" s="329"/>
      <c r="O50" s="329"/>
      <c r="P50" s="329"/>
      <c r="Q50" s="329"/>
      <c r="R50" s="329"/>
      <c r="S50" s="329"/>
      <c r="T50" s="172"/>
      <c r="U50" s="2"/>
      <c r="V50" s="2"/>
      <c r="W50" s="105"/>
      <c r="X50" s="105"/>
      <c r="Y50" s="172"/>
      <c r="Z50" s="104"/>
      <c r="AA50" s="159"/>
      <c r="AB50" s="104"/>
    </row>
    <row r="51" spans="1:28" ht="24" customHeight="1">
      <c r="A51" s="167"/>
      <c r="B51" s="735" t="s">
        <v>303</v>
      </c>
      <c r="C51" s="735"/>
      <c r="D51" s="735"/>
      <c r="E51" s="735"/>
      <c r="F51" s="735"/>
      <c r="G51" s="735"/>
      <c r="H51" s="735"/>
      <c r="I51" s="735"/>
      <c r="J51" s="735"/>
      <c r="K51" s="735"/>
      <c r="L51" s="736" t="str">
        <f>VLOOKUP(AB12,studentprofile!$A$8:$O$50,15,0)</f>
        <v>GOOD QUALITIES</v>
      </c>
      <c r="M51" s="736"/>
      <c r="N51" s="736"/>
      <c r="O51" s="736"/>
      <c r="P51" s="736"/>
      <c r="Q51" s="736"/>
      <c r="R51" s="736"/>
      <c r="S51" s="736"/>
      <c r="T51" s="736"/>
      <c r="U51" s="736"/>
      <c r="V51" s="736"/>
      <c r="W51" s="736"/>
      <c r="X51" s="736"/>
      <c r="Y51" s="173"/>
      <c r="Z51" s="104"/>
      <c r="AA51" s="159"/>
      <c r="AB51" s="104"/>
    </row>
    <row r="52" spans="1:28" ht="24" customHeight="1">
      <c r="A52" s="167"/>
      <c r="B52" s="319"/>
      <c r="C52" s="319"/>
      <c r="D52" s="319"/>
      <c r="E52" s="319"/>
      <c r="F52" s="319"/>
      <c r="G52" s="319"/>
      <c r="H52" s="319"/>
      <c r="I52" s="319"/>
      <c r="J52" s="319"/>
      <c r="K52" s="319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173"/>
      <c r="Z52" s="104"/>
      <c r="AA52" s="159"/>
      <c r="AB52" s="104"/>
    </row>
    <row r="53" spans="1:28" ht="16.5" customHeight="1" thickBot="1">
      <c r="A53" s="705" t="s">
        <v>141</v>
      </c>
      <c r="B53" s="415"/>
      <c r="C53" s="415"/>
      <c r="D53" s="415"/>
      <c r="E53" s="415"/>
      <c r="F53" s="415"/>
      <c r="G53" s="717" t="str">
        <f>VLOOKUP(AB12,'CONSOLIDATED RESULT REPORT CARD'!$A$8:$EW$53,153,1)</f>
        <v>GOOD</v>
      </c>
      <c r="H53" s="718"/>
      <c r="I53" s="718"/>
      <c r="J53" s="718"/>
      <c r="K53" s="718"/>
      <c r="L53" s="718"/>
      <c r="M53" s="718"/>
      <c r="N53" s="718"/>
      <c r="O53" s="718"/>
      <c r="P53" s="718"/>
      <c r="Q53" s="718"/>
      <c r="R53" s="718"/>
      <c r="S53" s="718"/>
      <c r="T53" s="718"/>
      <c r="U53" s="718"/>
      <c r="V53" s="718"/>
      <c r="W53" s="718"/>
      <c r="X53" s="718"/>
      <c r="Y53" s="173"/>
      <c r="Z53" s="104"/>
      <c r="AA53" s="159"/>
      <c r="AB53" s="104"/>
    </row>
    <row r="54" spans="1:28" ht="15" customHeight="1" thickBot="1">
      <c r="A54" s="705" t="s">
        <v>184</v>
      </c>
      <c r="B54" s="415"/>
      <c r="C54" s="415"/>
      <c r="D54" s="415"/>
      <c r="E54" s="415"/>
      <c r="F54" s="415"/>
      <c r="G54" s="106" t="str">
        <f>title!D18</f>
        <v>VIII-B</v>
      </c>
      <c r="H54" s="106"/>
      <c r="I54" s="107"/>
      <c r="J54" s="4"/>
      <c r="K54" s="105"/>
      <c r="L54" s="105"/>
      <c r="M54" s="184"/>
      <c r="N54" s="104"/>
      <c r="O54" s="104"/>
      <c r="P54" s="104"/>
      <c r="Q54" s="176"/>
      <c r="R54" s="176"/>
      <c r="S54" s="175"/>
      <c r="T54" s="175"/>
      <c r="U54" s="175"/>
      <c r="V54" s="175"/>
      <c r="W54" s="175"/>
      <c r="X54" s="104"/>
      <c r="Y54" s="104"/>
      <c r="Z54" s="104"/>
      <c r="AA54" s="159"/>
      <c r="AB54" s="104"/>
    </row>
    <row r="55" spans="1:28" ht="15" customHeight="1">
      <c r="A55" s="296"/>
      <c r="G55" s="176"/>
      <c r="H55" s="176"/>
      <c r="I55" s="4"/>
      <c r="J55" s="4"/>
      <c r="K55" s="105"/>
      <c r="L55" s="105"/>
      <c r="M55" s="184"/>
      <c r="N55" s="104"/>
      <c r="O55" s="104"/>
      <c r="P55" s="104"/>
      <c r="Q55" s="176"/>
      <c r="R55" s="176"/>
      <c r="S55" s="175"/>
      <c r="T55" s="175"/>
      <c r="U55" s="175"/>
      <c r="V55" s="175"/>
      <c r="W55" s="175"/>
      <c r="X55" s="104"/>
      <c r="Y55" s="104"/>
      <c r="Z55" s="104"/>
      <c r="AA55" s="159"/>
      <c r="AB55" s="104"/>
    </row>
    <row r="56" spans="1:28" ht="13.5" customHeight="1">
      <c r="A56" s="296"/>
      <c r="B56" s="142" t="s">
        <v>306</v>
      </c>
      <c r="C56" s="732" t="str">
        <f>title!D21</f>
        <v>31.03.2025</v>
      </c>
      <c r="D56" s="732"/>
      <c r="E56" s="732"/>
      <c r="F56" s="732"/>
      <c r="G56" s="732"/>
      <c r="H56" s="185"/>
      <c r="I56" s="105"/>
      <c r="J56" s="105"/>
      <c r="K56" s="105"/>
      <c r="L56" s="105"/>
      <c r="M56" s="184"/>
      <c r="N56" s="104"/>
      <c r="O56" s="104"/>
      <c r="P56" s="104"/>
      <c r="Q56" s="176"/>
      <c r="R56" s="176"/>
      <c r="S56" s="175"/>
      <c r="T56" s="175"/>
      <c r="U56" s="175"/>
      <c r="V56" s="175"/>
      <c r="W56" s="175"/>
      <c r="X56" s="104"/>
      <c r="Y56" s="104"/>
      <c r="Z56" s="104"/>
      <c r="AA56" s="159"/>
      <c r="AB56" s="104"/>
    </row>
    <row r="57" spans="1:28" ht="44.25" customHeight="1">
      <c r="A57" s="296"/>
      <c r="B57" s="142"/>
      <c r="C57" s="329"/>
      <c r="D57" s="329"/>
      <c r="E57" s="329"/>
      <c r="F57" s="329"/>
      <c r="G57" s="329"/>
      <c r="H57" s="185"/>
      <c r="I57" s="105"/>
      <c r="J57" s="105"/>
      <c r="K57" s="105"/>
      <c r="L57" s="105"/>
      <c r="M57" s="184"/>
      <c r="N57" s="104"/>
      <c r="O57" s="104"/>
      <c r="P57" s="104"/>
      <c r="Q57" s="176"/>
      <c r="R57" s="176"/>
      <c r="S57" s="175"/>
      <c r="T57" s="175"/>
      <c r="U57" s="175"/>
      <c r="V57" s="175"/>
      <c r="W57" s="175"/>
      <c r="X57" s="104"/>
      <c r="Y57" s="104"/>
      <c r="Z57" s="104"/>
      <c r="AA57" s="159"/>
      <c r="AB57" s="104"/>
    </row>
    <row r="58" spans="1:28" s="206" customFormat="1" ht="15.75" customHeight="1">
      <c r="A58" s="352"/>
      <c r="B58" s="638" t="str">
        <f>title!D22</f>
        <v>MR. B.V. PARMAR</v>
      </c>
      <c r="C58" s="638"/>
      <c r="D58" s="638"/>
      <c r="E58" s="638"/>
      <c r="F58" s="638"/>
      <c r="G58" s="638"/>
      <c r="H58" s="639"/>
      <c r="I58" s="639"/>
      <c r="J58" s="639"/>
      <c r="K58" s="639"/>
      <c r="L58" s="639"/>
      <c r="M58" s="204"/>
      <c r="N58" s="204"/>
      <c r="O58" s="204"/>
      <c r="P58" s="205"/>
      <c r="Q58" s="205"/>
      <c r="R58" s="205"/>
      <c r="S58" s="139"/>
      <c r="T58" s="139"/>
      <c r="U58" s="638" t="str">
        <f>title!D23</f>
        <v>MR. RAMKUMAR</v>
      </c>
      <c r="V58" s="638"/>
      <c r="W58" s="638"/>
      <c r="X58" s="638"/>
      <c r="Y58" s="638"/>
      <c r="Z58" s="139"/>
      <c r="AA58" s="169"/>
      <c r="AB58" s="139"/>
    </row>
    <row r="59" spans="1:28" s="206" customFormat="1" ht="15.75" customHeight="1">
      <c r="A59" s="297"/>
      <c r="B59" s="638" t="s">
        <v>185</v>
      </c>
      <c r="C59" s="638"/>
      <c r="D59" s="638"/>
      <c r="E59" s="638"/>
      <c r="F59" s="638"/>
      <c r="G59" s="299"/>
      <c r="M59" s="204"/>
      <c r="N59" s="204"/>
      <c r="O59" s="204"/>
      <c r="P59" s="205"/>
      <c r="Q59" s="205"/>
      <c r="R59" s="205"/>
      <c r="S59" s="139"/>
      <c r="T59" s="139"/>
      <c r="U59" s="638" t="s">
        <v>186</v>
      </c>
      <c r="V59" s="639"/>
      <c r="W59" s="639"/>
      <c r="X59" s="639"/>
      <c r="Y59" s="639"/>
      <c r="Z59" s="139"/>
      <c r="AA59" s="169"/>
      <c r="AB59" s="139"/>
    </row>
    <row r="60" spans="1:28" ht="49.5" customHeight="1" thickBot="1">
      <c r="A60" s="195"/>
      <c r="AA60" s="160"/>
    </row>
    <row r="61" spans="1:28" ht="13.5" customHeight="1" thickBot="1">
      <c r="A61" s="706" t="s">
        <v>239</v>
      </c>
      <c r="B61" s="707"/>
      <c r="C61" s="707"/>
      <c r="D61" s="707"/>
      <c r="E61" s="707"/>
      <c r="F61" s="707"/>
      <c r="G61" s="707"/>
      <c r="H61" s="707"/>
      <c r="I61" s="707"/>
      <c r="J61" s="707"/>
      <c r="K61" s="707"/>
      <c r="L61" s="707"/>
      <c r="M61" s="707"/>
      <c r="N61" s="707"/>
      <c r="O61" s="707"/>
      <c r="P61" s="708"/>
      <c r="Q61" s="188"/>
      <c r="R61" s="188"/>
      <c r="S61" s="188"/>
      <c r="T61" s="188"/>
      <c r="U61" s="188"/>
      <c r="V61" s="188"/>
      <c r="W61" s="188"/>
      <c r="X61" s="188"/>
      <c r="Y61" s="188"/>
      <c r="Z61" s="157"/>
      <c r="AA61" s="158"/>
      <c r="AB61" s="104"/>
    </row>
    <row r="62" spans="1:28" ht="27" customHeight="1">
      <c r="A62" s="305" t="s">
        <v>187</v>
      </c>
      <c r="B62" s="224" t="s">
        <v>315</v>
      </c>
      <c r="C62" s="225"/>
      <c r="D62" s="225"/>
      <c r="E62" s="226"/>
      <c r="F62" s="664" t="s">
        <v>317</v>
      </c>
      <c r="G62" s="664"/>
      <c r="H62" s="664"/>
      <c r="I62" s="664"/>
      <c r="J62" s="664"/>
      <c r="K62" s="664"/>
      <c r="L62" s="225"/>
      <c r="M62" s="664" t="s">
        <v>314</v>
      </c>
      <c r="N62" s="664"/>
      <c r="O62" s="664"/>
      <c r="P62" s="665"/>
      <c r="Q62" s="198"/>
      <c r="R62" s="648" t="s">
        <v>304</v>
      </c>
      <c r="S62" s="649"/>
      <c r="T62" s="649"/>
      <c r="U62" s="649"/>
      <c r="V62" s="649"/>
      <c r="W62" s="649"/>
      <c r="X62" s="649"/>
      <c r="Y62" s="649"/>
      <c r="Z62" s="649"/>
      <c r="AA62" s="159"/>
      <c r="AB62" s="104"/>
    </row>
    <row r="63" spans="1:28" ht="4.5" customHeight="1" thickBot="1">
      <c r="A63" s="195"/>
      <c r="P63" s="160"/>
      <c r="AA63" s="160"/>
      <c r="AB63" s="104"/>
    </row>
    <row r="64" spans="1:28" ht="12.95" customHeight="1" thickBot="1">
      <c r="A64" s="195"/>
      <c r="B64" s="298" t="s">
        <v>188</v>
      </c>
      <c r="C64" s="661" t="s">
        <v>144</v>
      </c>
      <c r="D64" s="662"/>
      <c r="F64" s="666" t="s">
        <v>144</v>
      </c>
      <c r="G64" s="661"/>
      <c r="H64" s="661" t="s">
        <v>240</v>
      </c>
      <c r="I64" s="661"/>
      <c r="J64" s="689"/>
      <c r="K64" s="662"/>
      <c r="L64" s="151"/>
      <c r="M64" s="666" t="s">
        <v>144</v>
      </c>
      <c r="N64" s="661"/>
      <c r="O64" s="661" t="s">
        <v>240</v>
      </c>
      <c r="P64" s="662"/>
      <c r="R64" s="645" t="s">
        <v>189</v>
      </c>
      <c r="S64" s="646"/>
      <c r="T64" s="646"/>
      <c r="U64" s="646"/>
      <c r="V64" s="646"/>
      <c r="W64" s="646"/>
      <c r="X64" s="646"/>
      <c r="Y64" s="646"/>
      <c r="Z64" s="647"/>
      <c r="AA64" s="159"/>
      <c r="AB64" s="104"/>
    </row>
    <row r="65" spans="1:29" ht="27" customHeight="1" thickBot="1">
      <c r="A65" s="195"/>
      <c r="B65" s="219" t="s">
        <v>190</v>
      </c>
      <c r="C65" s="690" t="s">
        <v>137</v>
      </c>
      <c r="D65" s="691"/>
      <c r="F65" s="667" t="s">
        <v>113</v>
      </c>
      <c r="G65" s="668"/>
      <c r="H65" s="693" t="s">
        <v>242</v>
      </c>
      <c r="I65" s="694"/>
      <c r="J65" s="694"/>
      <c r="K65" s="695"/>
      <c r="L65" s="151"/>
      <c r="M65" s="667" t="s">
        <v>113</v>
      </c>
      <c r="N65" s="668"/>
      <c r="O65" s="636" t="s">
        <v>242</v>
      </c>
      <c r="P65" s="637"/>
      <c r="R65" s="709" t="s">
        <v>227</v>
      </c>
      <c r="S65" s="710"/>
      <c r="T65" s="711"/>
      <c r="U65" s="671" t="s">
        <v>245</v>
      </c>
      <c r="V65" s="672"/>
      <c r="W65" s="671" t="s">
        <v>246</v>
      </c>
      <c r="X65" s="672"/>
      <c r="Y65" s="679" t="s">
        <v>241</v>
      </c>
      <c r="Z65" s="680"/>
      <c r="AA65" s="159"/>
      <c r="AB65" s="104"/>
      <c r="AC65" s="191"/>
    </row>
    <row r="66" spans="1:29" ht="15" customHeight="1">
      <c r="A66" s="195"/>
      <c r="B66" s="219" t="s">
        <v>191</v>
      </c>
      <c r="C66" s="690" t="s">
        <v>192</v>
      </c>
      <c r="D66" s="691"/>
      <c r="F66" s="667" t="s">
        <v>114</v>
      </c>
      <c r="G66" s="668"/>
      <c r="H66" s="693" t="s">
        <v>243</v>
      </c>
      <c r="I66" s="694"/>
      <c r="J66" s="694"/>
      <c r="K66" s="695"/>
      <c r="L66" s="151"/>
      <c r="M66" s="667" t="s">
        <v>114</v>
      </c>
      <c r="N66" s="668"/>
      <c r="O66" s="634" t="s">
        <v>243</v>
      </c>
      <c r="P66" s="635"/>
      <c r="R66" s="712" t="s">
        <v>146</v>
      </c>
      <c r="S66" s="713"/>
      <c r="T66" s="714"/>
      <c r="U66" s="673">
        <f>VLOOKUP(AB12,studentprofile!$A$8:$N$50,10,0)</f>
        <v>108</v>
      </c>
      <c r="V66" s="674"/>
      <c r="W66" s="673">
        <f>VLOOKUP(AB12,studentprofile!$A$8:$N$50,11,0)</f>
        <v>0</v>
      </c>
      <c r="X66" s="674"/>
      <c r="Y66" s="681">
        <f>W66/U66*100</f>
        <v>0</v>
      </c>
      <c r="Z66" s="682"/>
      <c r="AA66" s="159"/>
      <c r="AB66" s="104"/>
      <c r="AC66" s="191"/>
    </row>
    <row r="67" spans="1:29" ht="15" customHeight="1" thickBot="1">
      <c r="A67" s="195"/>
      <c r="B67" s="219" t="s">
        <v>193</v>
      </c>
      <c r="C67" s="690" t="s">
        <v>136</v>
      </c>
      <c r="D67" s="691"/>
      <c r="F67" s="669" t="s">
        <v>115</v>
      </c>
      <c r="G67" s="670"/>
      <c r="H67" s="696" t="s">
        <v>244</v>
      </c>
      <c r="I67" s="697"/>
      <c r="J67" s="697"/>
      <c r="K67" s="698"/>
      <c r="L67" s="151"/>
      <c r="M67" s="669" t="s">
        <v>115</v>
      </c>
      <c r="N67" s="670"/>
      <c r="O67" s="715" t="s">
        <v>244</v>
      </c>
      <c r="P67" s="716"/>
      <c r="R67" s="683" t="s">
        <v>147</v>
      </c>
      <c r="S67" s="684"/>
      <c r="T67" s="685"/>
      <c r="U67" s="675">
        <f>VLOOKUP(AB12,studentprofile!$A$8:$N$50,12,0)</f>
        <v>112</v>
      </c>
      <c r="V67" s="676"/>
      <c r="W67" s="675">
        <f>VLOOKUP(AB12,studentprofile!$A$8:$N$50,13,0)</f>
        <v>0</v>
      </c>
      <c r="X67" s="676"/>
      <c r="Y67" s="700">
        <f>W67/U67*100</f>
        <v>0</v>
      </c>
      <c r="Z67" s="701"/>
      <c r="AA67" s="159"/>
      <c r="AB67" s="104"/>
    </row>
    <row r="68" spans="1:29" ht="15" customHeight="1" thickBot="1">
      <c r="A68" s="195"/>
      <c r="B68" s="219" t="s">
        <v>194</v>
      </c>
      <c r="C68" s="690" t="s">
        <v>195</v>
      </c>
      <c r="D68" s="691"/>
      <c r="F68" s="692"/>
      <c r="G68" s="692"/>
      <c r="H68" s="699"/>
      <c r="I68" s="699"/>
      <c r="J68" s="699"/>
      <c r="K68" s="699"/>
      <c r="L68" s="151"/>
      <c r="M68" s="151"/>
      <c r="N68" s="175"/>
      <c r="P68" s="222"/>
      <c r="R68" s="686" t="s">
        <v>228</v>
      </c>
      <c r="S68" s="687"/>
      <c r="T68" s="688"/>
      <c r="U68" s="677">
        <f>SUM(U66:U67)</f>
        <v>220</v>
      </c>
      <c r="V68" s="678"/>
      <c r="W68" s="677">
        <f>SUM(W66:W67)</f>
        <v>0</v>
      </c>
      <c r="X68" s="678"/>
      <c r="Y68" s="702">
        <f>W68/U68*100</f>
        <v>0</v>
      </c>
      <c r="Z68" s="703"/>
      <c r="AA68" s="159"/>
      <c r="AB68" s="104"/>
    </row>
    <row r="69" spans="1:29" ht="15" customHeight="1">
      <c r="A69" s="195"/>
      <c r="B69" s="219" t="s">
        <v>196</v>
      </c>
      <c r="C69" s="690" t="s">
        <v>158</v>
      </c>
      <c r="D69" s="691"/>
      <c r="F69" s="692"/>
      <c r="G69" s="692"/>
      <c r="H69" s="699"/>
      <c r="I69" s="699"/>
      <c r="J69" s="699"/>
      <c r="K69" s="699"/>
      <c r="L69" s="151"/>
      <c r="M69" s="151"/>
      <c r="N69" s="175"/>
      <c r="O69" s="191"/>
      <c r="P69" s="223"/>
      <c r="Q69" s="191"/>
      <c r="R69" s="191"/>
      <c r="S69" s="191"/>
      <c r="T69" s="191"/>
      <c r="U69" s="216"/>
      <c r="V69" s="216"/>
      <c r="W69" s="216"/>
      <c r="X69" s="216"/>
      <c r="Y69" s="173"/>
      <c r="Z69" s="104"/>
      <c r="AA69" s="159"/>
      <c r="AB69" s="104"/>
    </row>
    <row r="70" spans="1:29" ht="15" customHeight="1">
      <c r="A70" s="195"/>
      <c r="B70" s="219" t="s">
        <v>197</v>
      </c>
      <c r="C70" s="690" t="s">
        <v>198</v>
      </c>
      <c r="D70" s="691"/>
      <c r="E70" s="215"/>
      <c r="F70" s="215"/>
      <c r="G70" s="215"/>
      <c r="H70" s="215"/>
      <c r="I70" s="217"/>
      <c r="J70" s="217"/>
      <c r="K70" s="151"/>
      <c r="L70" s="151"/>
      <c r="M70" s="151"/>
      <c r="N70" s="175"/>
      <c r="O70" s="175"/>
      <c r="P70" s="159"/>
      <c r="Q70" s="104"/>
      <c r="R70" s="104"/>
      <c r="S70" s="104"/>
      <c r="T70" s="104"/>
      <c r="U70" s="104"/>
      <c r="V70" s="104"/>
      <c r="W70" s="173"/>
      <c r="X70" s="173"/>
      <c r="Y70" s="173"/>
      <c r="Z70" s="104"/>
      <c r="AA70" s="159"/>
      <c r="AB70" s="104"/>
    </row>
    <row r="71" spans="1:29" ht="15" customHeight="1">
      <c r="A71" s="195"/>
      <c r="B71" s="219" t="s">
        <v>199</v>
      </c>
      <c r="C71" s="690" t="s">
        <v>116</v>
      </c>
      <c r="D71" s="691"/>
      <c r="E71" s="215"/>
      <c r="G71" s="218"/>
      <c r="H71" s="218"/>
      <c r="I71" s="218"/>
      <c r="J71" s="218"/>
      <c r="K71" s="218"/>
      <c r="L71" s="218"/>
      <c r="M71" s="218"/>
      <c r="N71" s="218"/>
      <c r="O71" s="175"/>
      <c r="P71" s="159"/>
      <c r="Q71" s="104"/>
      <c r="R71" s="104"/>
      <c r="S71" s="104"/>
      <c r="T71" s="104"/>
      <c r="U71" s="104"/>
      <c r="V71" s="104"/>
      <c r="W71" s="173"/>
      <c r="X71" s="173"/>
      <c r="Y71" s="173"/>
      <c r="Z71" s="104"/>
      <c r="AA71" s="159"/>
      <c r="AB71" s="104"/>
    </row>
    <row r="72" spans="1:29" ht="28.5" customHeight="1" thickBot="1">
      <c r="A72" s="195"/>
      <c r="B72" s="220" t="s">
        <v>200</v>
      </c>
      <c r="C72" s="659" t="s">
        <v>201</v>
      </c>
      <c r="D72" s="660"/>
      <c r="E72" s="215"/>
      <c r="G72" s="151"/>
      <c r="H72" s="151"/>
      <c r="I72" s="151"/>
      <c r="J72" s="151"/>
      <c r="K72" s="151"/>
      <c r="L72" s="151"/>
      <c r="M72" s="151"/>
      <c r="N72" s="175"/>
      <c r="O72" s="175"/>
      <c r="P72" s="159"/>
      <c r="R72" s="663" t="s">
        <v>202</v>
      </c>
      <c r="S72" s="663"/>
      <c r="T72" s="663"/>
      <c r="U72" s="663"/>
      <c r="V72" s="663"/>
      <c r="W72" s="663"/>
      <c r="X72" s="663"/>
      <c r="Y72" s="663"/>
      <c r="Z72" s="663"/>
      <c r="AA72" s="159"/>
      <c r="AB72" s="104"/>
    </row>
    <row r="73" spans="1:29" ht="21.75" customHeight="1" thickBot="1">
      <c r="A73" s="221"/>
      <c r="B73" s="186"/>
      <c r="C73" s="186"/>
      <c r="D73" s="186"/>
      <c r="E73" s="186"/>
      <c r="F73" s="186"/>
      <c r="G73" s="186"/>
      <c r="H73" s="186"/>
      <c r="I73" s="186"/>
      <c r="J73" s="186"/>
      <c r="K73" s="186"/>
      <c r="L73" s="186"/>
      <c r="M73" s="186"/>
      <c r="N73" s="186"/>
      <c r="O73" s="186"/>
      <c r="P73" s="187"/>
      <c r="Q73" s="186"/>
      <c r="R73" s="186"/>
      <c r="S73" s="186"/>
      <c r="T73" s="186"/>
      <c r="U73" s="186"/>
      <c r="V73" s="186"/>
      <c r="W73" s="186"/>
      <c r="X73" s="186"/>
      <c r="Y73" s="186"/>
      <c r="Z73" s="186"/>
      <c r="AA73" s="187"/>
      <c r="AB73" s="104"/>
    </row>
    <row r="74" spans="1:29" ht="14.25" customHeight="1">
      <c r="A74" s="104"/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  <c r="Z74" s="104"/>
      <c r="AA74" s="104"/>
      <c r="AB74" s="104"/>
    </row>
    <row r="75" spans="1:29" ht="14.25" customHeight="1">
      <c r="A75" s="104"/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  <c r="Z75" s="104"/>
      <c r="AA75" s="104"/>
      <c r="AB75" s="104"/>
    </row>
    <row r="76" spans="1:29" ht="14.25" customHeight="1">
      <c r="A76" s="104"/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  <c r="Z76" s="104"/>
      <c r="AA76" s="104"/>
      <c r="AB76" s="104"/>
    </row>
    <row r="77" spans="1:29" ht="14.25" customHeight="1">
      <c r="A77" s="104"/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  <c r="Z77" s="104"/>
      <c r="AA77" s="104"/>
      <c r="AB77" s="104"/>
    </row>
    <row r="78" spans="1:29" ht="14.25" customHeight="1">
      <c r="A78" s="104"/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  <c r="Z78" s="104"/>
      <c r="AA78" s="104"/>
      <c r="AB78" s="104"/>
    </row>
    <row r="79" spans="1:29" ht="14.25" customHeight="1">
      <c r="A79" s="104"/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  <c r="Z79" s="104"/>
      <c r="AA79" s="104"/>
      <c r="AB79" s="104"/>
    </row>
    <row r="80" spans="1:29" ht="14.25" customHeight="1">
      <c r="A80" s="104"/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  <c r="Z80" s="104"/>
      <c r="AA80" s="104"/>
      <c r="AB80" s="104"/>
    </row>
    <row r="81" spans="1:28" ht="14.25" customHeight="1">
      <c r="A81" s="104"/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  <c r="Z81" s="104"/>
      <c r="AA81" s="104"/>
      <c r="AB81" s="104"/>
    </row>
    <row r="82" spans="1:28" ht="14.25" customHeight="1">
      <c r="A82" s="104"/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  <c r="Z82" s="104"/>
      <c r="AA82" s="104"/>
      <c r="AB82" s="104"/>
    </row>
    <row r="83" spans="1:28" ht="14.25" customHeight="1">
      <c r="A83" s="104"/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  <c r="Z83" s="104"/>
      <c r="AA83" s="104"/>
      <c r="AB83" s="104"/>
    </row>
    <row r="84" spans="1:28" ht="14.25" customHeight="1">
      <c r="A84" s="104"/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  <c r="Z84" s="104"/>
      <c r="AA84" s="104"/>
      <c r="AB84" s="104"/>
    </row>
    <row r="85" spans="1:28" ht="14.25" customHeight="1">
      <c r="A85" s="104"/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  <c r="Z85" s="104"/>
      <c r="AA85" s="104"/>
      <c r="AB85" s="104"/>
    </row>
    <row r="86" spans="1:28" ht="14.25" customHeight="1">
      <c r="A86" s="104"/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  <c r="Z86" s="104"/>
      <c r="AA86" s="104"/>
      <c r="AB86" s="104"/>
    </row>
    <row r="87" spans="1:28" ht="14.25" customHeight="1">
      <c r="A87" s="104"/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  <c r="Z87" s="104"/>
      <c r="AA87" s="104"/>
      <c r="AB87" s="104"/>
    </row>
    <row r="88" spans="1:28" ht="14.25" customHeight="1">
      <c r="A88" s="104"/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  <c r="Z88" s="104"/>
      <c r="AA88" s="104"/>
      <c r="AB88" s="104"/>
    </row>
    <row r="89" spans="1:28" ht="14.25" customHeight="1">
      <c r="A89" s="104"/>
      <c r="B89" s="104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  <c r="Z89" s="104"/>
      <c r="AA89" s="104"/>
      <c r="AB89" s="104"/>
    </row>
    <row r="90" spans="1:28" ht="14.25" customHeight="1">
      <c r="A90" s="104"/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  <c r="Z90" s="104"/>
      <c r="AA90" s="104"/>
      <c r="AB90" s="104"/>
    </row>
    <row r="91" spans="1:28" ht="14.25" customHeight="1">
      <c r="A91" s="104"/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  <c r="Z91" s="104"/>
      <c r="AA91" s="104"/>
      <c r="AB91" s="104"/>
    </row>
    <row r="92" spans="1:28" ht="14.25" customHeight="1">
      <c r="A92" s="104"/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  <c r="Z92" s="104"/>
      <c r="AA92" s="104"/>
      <c r="AB92" s="104"/>
    </row>
    <row r="93" spans="1:28" ht="14.25" customHeight="1">
      <c r="A93" s="104"/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  <c r="Z93" s="104"/>
      <c r="AA93" s="104"/>
      <c r="AB93" s="104"/>
    </row>
    <row r="94" spans="1:28" ht="14.25" customHeight="1">
      <c r="A94" s="104"/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  <c r="Z94" s="104"/>
      <c r="AA94" s="104"/>
      <c r="AB94" s="104"/>
    </row>
    <row r="95" spans="1:28" ht="14.25" customHeight="1">
      <c r="A95" s="104"/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  <c r="Z95" s="104"/>
      <c r="AA95" s="104"/>
      <c r="AB95" s="104"/>
    </row>
    <row r="96" spans="1:28" ht="14.25" customHeight="1">
      <c r="A96" s="104"/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  <c r="Z96" s="104"/>
      <c r="AA96" s="104"/>
      <c r="AB96" s="104"/>
    </row>
    <row r="97" spans="1:28" ht="14.25" customHeight="1">
      <c r="A97" s="104"/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  <c r="Z97" s="104"/>
      <c r="AA97" s="104"/>
      <c r="AB97" s="104"/>
    </row>
    <row r="98" spans="1:28" ht="14.25" customHeight="1">
      <c r="A98" s="104"/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  <c r="Z98" s="104"/>
      <c r="AA98" s="104"/>
      <c r="AB98" s="104"/>
    </row>
    <row r="99" spans="1:28" ht="14.25" customHeight="1">
      <c r="A99" s="104"/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  <c r="Z99" s="104"/>
      <c r="AA99" s="104"/>
      <c r="AB99" s="104"/>
    </row>
    <row r="100" spans="1:28" ht="14.25" customHeight="1">
      <c r="A100" s="104"/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</row>
    <row r="101" spans="1:28" ht="14.25" customHeight="1">
      <c r="A101" s="104"/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  <c r="Z101" s="104"/>
      <c r="AA101" s="104"/>
      <c r="AB101" s="104"/>
    </row>
    <row r="102" spans="1:28" ht="14.25" customHeight="1">
      <c r="A102" s="104"/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  <c r="Z102" s="104"/>
      <c r="AA102" s="104"/>
      <c r="AB102" s="104"/>
    </row>
    <row r="103" spans="1:28" ht="14.25" customHeight="1">
      <c r="A103" s="104"/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  <c r="Z103" s="104"/>
      <c r="AA103" s="104"/>
      <c r="AB103" s="104"/>
    </row>
    <row r="104" spans="1:28" ht="14.25" customHeight="1">
      <c r="A104" s="104"/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  <c r="Z104" s="104"/>
      <c r="AA104" s="104"/>
      <c r="AB104" s="104"/>
    </row>
    <row r="105" spans="1:28" ht="14.25" customHeight="1">
      <c r="A105" s="104"/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  <c r="Z105" s="104"/>
      <c r="AA105" s="104"/>
      <c r="AB105" s="104"/>
    </row>
    <row r="106" spans="1:28" ht="14.25" customHeight="1">
      <c r="A106" s="104"/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  <c r="Z106" s="104"/>
      <c r="AA106" s="104"/>
      <c r="AB106" s="104"/>
    </row>
    <row r="107" spans="1:28" ht="14.25" customHeight="1">
      <c r="A107" s="104"/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  <c r="Z107" s="104"/>
      <c r="AA107" s="104"/>
      <c r="AB107" s="104"/>
    </row>
    <row r="108" spans="1:28" ht="14.25" customHeight="1">
      <c r="A108" s="104"/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  <c r="Z108" s="104"/>
      <c r="AA108" s="104"/>
      <c r="AB108" s="104"/>
    </row>
    <row r="109" spans="1:28" ht="14.25" customHeight="1">
      <c r="A109" s="104"/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  <c r="Z109" s="104"/>
      <c r="AA109" s="104"/>
      <c r="AB109" s="104"/>
    </row>
    <row r="110" spans="1:28" ht="14.25" customHeight="1">
      <c r="A110" s="104"/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  <c r="Z110" s="104"/>
      <c r="AA110" s="104"/>
      <c r="AB110" s="104"/>
    </row>
    <row r="111" spans="1:28" ht="14.25" customHeight="1">
      <c r="A111" s="104"/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  <c r="Z111" s="104"/>
      <c r="AA111" s="104"/>
      <c r="AB111" s="104"/>
    </row>
    <row r="112" spans="1:28" ht="14.25" customHeight="1">
      <c r="A112" s="104"/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  <c r="Z112" s="104"/>
      <c r="AA112" s="104"/>
      <c r="AB112" s="104"/>
    </row>
    <row r="113" spans="1:28" ht="14.25" customHeight="1">
      <c r="A113" s="104"/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  <c r="Z113" s="104"/>
      <c r="AA113" s="104"/>
      <c r="AB113" s="104"/>
    </row>
    <row r="114" spans="1:28" ht="14.25" customHeight="1">
      <c r="A114" s="104"/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  <c r="Z114" s="104"/>
      <c r="AA114" s="104"/>
      <c r="AB114" s="104"/>
    </row>
    <row r="115" spans="1:28" ht="14.25" customHeight="1">
      <c r="A115" s="104"/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  <c r="Z115" s="104"/>
      <c r="AA115" s="104"/>
      <c r="AB115" s="104"/>
    </row>
    <row r="116" spans="1:28" ht="14.25" customHeight="1">
      <c r="A116" s="104"/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  <c r="Z116" s="104"/>
      <c r="AA116" s="104"/>
      <c r="AB116" s="104"/>
    </row>
    <row r="117" spans="1:28" ht="14.25" customHeight="1">
      <c r="A117" s="104"/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  <c r="Z117" s="104"/>
      <c r="AA117" s="104"/>
      <c r="AB117" s="104"/>
    </row>
    <row r="118" spans="1:28" ht="14.25" customHeight="1">
      <c r="A118" s="104"/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  <c r="Z118" s="104"/>
      <c r="AA118" s="104"/>
      <c r="AB118" s="104"/>
    </row>
    <row r="119" spans="1:28" ht="14.25" customHeight="1">
      <c r="A119" s="104"/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  <c r="Z119" s="104"/>
      <c r="AA119" s="104"/>
      <c r="AB119" s="104"/>
    </row>
    <row r="120" spans="1:28" ht="14.25" customHeight="1">
      <c r="A120" s="104"/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  <c r="Z120" s="104"/>
      <c r="AA120" s="104"/>
      <c r="AB120" s="104"/>
    </row>
    <row r="121" spans="1:28" ht="14.25" customHeight="1">
      <c r="A121" s="104"/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  <c r="Z121" s="104"/>
      <c r="AA121" s="104"/>
      <c r="AB121" s="104"/>
    </row>
    <row r="122" spans="1:28" ht="14.25" customHeight="1">
      <c r="A122" s="104"/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  <c r="Z122" s="104"/>
      <c r="AA122" s="104"/>
      <c r="AB122" s="104"/>
    </row>
    <row r="123" spans="1:28" ht="14.25" customHeight="1">
      <c r="A123" s="104"/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  <c r="Z123" s="104"/>
      <c r="AA123" s="104"/>
      <c r="AB123" s="104"/>
    </row>
    <row r="124" spans="1:28" ht="14.25" customHeight="1">
      <c r="A124" s="104"/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  <c r="Z124" s="104"/>
      <c r="AA124" s="104"/>
      <c r="AB124" s="104"/>
    </row>
    <row r="125" spans="1:28" ht="14.25" customHeight="1">
      <c r="A125" s="104"/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  <c r="Z125" s="104"/>
      <c r="AA125" s="104"/>
      <c r="AB125" s="104"/>
    </row>
    <row r="126" spans="1:28" ht="14.25" customHeight="1">
      <c r="A126" s="104"/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  <c r="Z126" s="104"/>
      <c r="AA126" s="104"/>
      <c r="AB126" s="104"/>
    </row>
    <row r="127" spans="1:28" ht="14.25" customHeigh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  <c r="Z127" s="104"/>
      <c r="AA127" s="104"/>
      <c r="AB127" s="104"/>
    </row>
    <row r="128" spans="1:28" ht="14.25" customHeight="1">
      <c r="A128" s="104"/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  <c r="Z128" s="104"/>
      <c r="AA128" s="104"/>
      <c r="AB128" s="104"/>
    </row>
    <row r="129" spans="1:28" ht="14.25" customHeight="1">
      <c r="A129" s="104"/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  <c r="Z129" s="104"/>
      <c r="AA129" s="104"/>
      <c r="AB129" s="104"/>
    </row>
    <row r="130" spans="1:28" ht="14.25" customHeight="1">
      <c r="A130" s="104"/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  <c r="Z130" s="104"/>
      <c r="AA130" s="104"/>
      <c r="AB130" s="104"/>
    </row>
    <row r="131" spans="1:28" ht="14.25" customHeight="1">
      <c r="A131" s="104"/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  <c r="Z131" s="104"/>
      <c r="AA131" s="104"/>
      <c r="AB131" s="104"/>
    </row>
    <row r="132" spans="1:28" ht="14.25" customHeight="1">
      <c r="A132" s="104"/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  <c r="Z132" s="104"/>
      <c r="AA132" s="104"/>
      <c r="AB132" s="104"/>
    </row>
    <row r="133" spans="1:28" ht="14.25" customHeight="1">
      <c r="A133" s="104"/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  <c r="Z133" s="104"/>
      <c r="AA133" s="104"/>
      <c r="AB133" s="104"/>
    </row>
    <row r="134" spans="1:28" ht="14.25" customHeight="1">
      <c r="A134" s="104"/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  <c r="Z134" s="104"/>
      <c r="AA134" s="104"/>
      <c r="AB134" s="104"/>
    </row>
    <row r="135" spans="1:28" ht="14.25" customHeight="1">
      <c r="A135" s="104"/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  <c r="Z135" s="104"/>
      <c r="AA135" s="104"/>
      <c r="AB135" s="104"/>
    </row>
    <row r="136" spans="1:28" ht="14.25" customHeight="1">
      <c r="A136" s="104"/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  <c r="Z136" s="104"/>
      <c r="AA136" s="104"/>
      <c r="AB136" s="104"/>
    </row>
    <row r="137" spans="1:28" ht="14.25" customHeight="1">
      <c r="A137" s="104"/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  <c r="Z137" s="104"/>
      <c r="AA137" s="104"/>
      <c r="AB137" s="104"/>
    </row>
    <row r="138" spans="1:28" ht="14.25" customHeight="1">
      <c r="A138" s="104"/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  <c r="Z138" s="104"/>
      <c r="AA138" s="104"/>
      <c r="AB138" s="104"/>
    </row>
    <row r="139" spans="1:28" ht="14.25" customHeight="1">
      <c r="A139" s="104"/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  <c r="Z139" s="104"/>
      <c r="AA139" s="104"/>
      <c r="AB139" s="104"/>
    </row>
    <row r="140" spans="1:28" ht="14.25" customHeight="1">
      <c r="A140" s="104"/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  <c r="Z140" s="104"/>
      <c r="AA140" s="104"/>
      <c r="AB140" s="104"/>
    </row>
    <row r="141" spans="1:28" ht="14.25" customHeight="1">
      <c r="A141" s="104"/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  <c r="Z141" s="104"/>
      <c r="AA141" s="104"/>
      <c r="AB141" s="104"/>
    </row>
    <row r="142" spans="1:28" ht="14.25" customHeight="1">
      <c r="A142" s="104"/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  <c r="AA142" s="104"/>
      <c r="AB142" s="104"/>
    </row>
    <row r="143" spans="1:28" ht="14.25" customHeight="1">
      <c r="A143" s="104"/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  <c r="Z143" s="104"/>
      <c r="AA143" s="104"/>
      <c r="AB143" s="104"/>
    </row>
    <row r="144" spans="1:28" ht="14.25" customHeight="1">
      <c r="A144" s="104"/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  <c r="Z144" s="104"/>
      <c r="AA144" s="104"/>
      <c r="AB144" s="104"/>
    </row>
    <row r="145" spans="1:28" ht="14.25" customHeight="1">
      <c r="A145" s="104"/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  <c r="Z145" s="104"/>
      <c r="AA145" s="104"/>
      <c r="AB145" s="104"/>
    </row>
    <row r="146" spans="1:28" ht="14.25" customHeight="1">
      <c r="A146" s="104"/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  <c r="Z146" s="104"/>
      <c r="AA146" s="104"/>
      <c r="AB146" s="104"/>
    </row>
    <row r="147" spans="1:28" ht="14.25" customHeight="1">
      <c r="A147" s="104"/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  <c r="Z147" s="104"/>
      <c r="AA147" s="104"/>
      <c r="AB147" s="104"/>
    </row>
    <row r="148" spans="1:28" ht="14.25" customHeight="1">
      <c r="A148" s="104"/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  <c r="Z148" s="104"/>
      <c r="AA148" s="104"/>
      <c r="AB148" s="104"/>
    </row>
    <row r="149" spans="1:28" ht="14.25" customHeight="1">
      <c r="A149" s="104"/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  <c r="Z149" s="104"/>
      <c r="AA149" s="104"/>
      <c r="AB149" s="104"/>
    </row>
    <row r="150" spans="1:28" ht="14.25" customHeight="1">
      <c r="A150" s="104"/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  <c r="Z150" s="104"/>
      <c r="AA150" s="104"/>
      <c r="AB150" s="104"/>
    </row>
    <row r="151" spans="1:28" ht="14.25" customHeight="1">
      <c r="A151" s="104"/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  <c r="Z151" s="104"/>
      <c r="AA151" s="104"/>
      <c r="AB151" s="104"/>
    </row>
    <row r="152" spans="1:28" ht="14.25" customHeight="1">
      <c r="A152" s="104"/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  <c r="Z152" s="104"/>
      <c r="AA152" s="104"/>
      <c r="AB152" s="104"/>
    </row>
    <row r="153" spans="1:28" ht="14.25" customHeight="1">
      <c r="A153" s="104"/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  <c r="Z153" s="104"/>
      <c r="AA153" s="104"/>
      <c r="AB153" s="104"/>
    </row>
    <row r="154" spans="1:28" ht="14.25" customHeight="1">
      <c r="A154" s="104"/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  <c r="Z154" s="104"/>
      <c r="AA154" s="104"/>
      <c r="AB154" s="104"/>
    </row>
    <row r="155" spans="1:28" ht="14.25" customHeight="1">
      <c r="A155" s="104"/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  <c r="Z155" s="104"/>
      <c r="AA155" s="104"/>
      <c r="AB155" s="104"/>
    </row>
    <row r="156" spans="1:28" ht="14.25" customHeight="1">
      <c r="A156" s="104"/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  <c r="Z156" s="104"/>
      <c r="AA156" s="104"/>
      <c r="AB156" s="104"/>
    </row>
    <row r="157" spans="1:28" ht="14.25" customHeight="1">
      <c r="A157" s="104"/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  <c r="Z157" s="104"/>
      <c r="AA157" s="104"/>
      <c r="AB157" s="104"/>
    </row>
    <row r="158" spans="1:28" ht="14.25" customHeight="1">
      <c r="A158" s="104"/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  <c r="Z158" s="104"/>
      <c r="AA158" s="104"/>
      <c r="AB158" s="104"/>
    </row>
    <row r="159" spans="1:28" ht="14.25" customHeight="1">
      <c r="A159" s="104"/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  <c r="Z159" s="104"/>
      <c r="AA159" s="104"/>
      <c r="AB159" s="104"/>
    </row>
    <row r="160" spans="1:28" ht="14.25" customHeight="1">
      <c r="A160" s="104"/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  <c r="Z160" s="104"/>
      <c r="AA160" s="104"/>
      <c r="AB160" s="104"/>
    </row>
    <row r="161" spans="1:28" ht="14.25" customHeight="1">
      <c r="A161" s="104"/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  <c r="Z161" s="104"/>
      <c r="AA161" s="104"/>
      <c r="AB161" s="104"/>
    </row>
    <row r="162" spans="1:28" ht="14.25" customHeight="1">
      <c r="A162" s="104"/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  <c r="Z162" s="104"/>
      <c r="AA162" s="104"/>
      <c r="AB162" s="104"/>
    </row>
    <row r="163" spans="1:28" ht="14.25" customHeight="1">
      <c r="A163" s="104"/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  <c r="Z163" s="104"/>
      <c r="AA163" s="104"/>
      <c r="AB163" s="104"/>
    </row>
    <row r="164" spans="1:28" ht="14.25" customHeight="1">
      <c r="A164" s="104"/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  <c r="Z164" s="104"/>
      <c r="AA164" s="104"/>
      <c r="AB164" s="104"/>
    </row>
    <row r="165" spans="1:28" ht="14.25" customHeight="1">
      <c r="A165" s="104"/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  <c r="Z165" s="104"/>
      <c r="AA165" s="104"/>
      <c r="AB165" s="104"/>
    </row>
    <row r="166" spans="1:28" ht="14.25" customHeight="1">
      <c r="A166" s="104"/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  <c r="Z166" s="104"/>
      <c r="AA166" s="104"/>
      <c r="AB166" s="104"/>
    </row>
    <row r="167" spans="1:28" ht="14.25" customHeight="1">
      <c r="A167" s="104"/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  <c r="Z167" s="104"/>
      <c r="AA167" s="104"/>
      <c r="AB167" s="104"/>
    </row>
    <row r="168" spans="1:28" ht="14.25" customHeight="1">
      <c r="A168" s="104"/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  <c r="Z168" s="104"/>
      <c r="AA168" s="104"/>
      <c r="AB168" s="104"/>
    </row>
    <row r="169" spans="1:28" ht="14.25" customHeight="1">
      <c r="A169" s="104"/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  <c r="Z169" s="104"/>
      <c r="AA169" s="104"/>
      <c r="AB169" s="104"/>
    </row>
    <row r="170" spans="1:28" ht="14.25" customHeight="1">
      <c r="A170" s="104"/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  <c r="Z170" s="104"/>
      <c r="AA170" s="104"/>
      <c r="AB170" s="104"/>
    </row>
    <row r="171" spans="1:28" ht="14.25" customHeight="1">
      <c r="A171" s="104"/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  <c r="Z171" s="104"/>
      <c r="AA171" s="104"/>
      <c r="AB171" s="104"/>
    </row>
    <row r="172" spans="1:28" ht="14.25" customHeight="1">
      <c r="A172" s="104"/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  <c r="Z172" s="104"/>
      <c r="AA172" s="104"/>
      <c r="AB172" s="104"/>
    </row>
    <row r="173" spans="1:28" ht="14.25" customHeight="1">
      <c r="A173" s="104"/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  <c r="Z173" s="104"/>
      <c r="AA173" s="104"/>
      <c r="AB173" s="104"/>
    </row>
    <row r="174" spans="1:28" ht="14.25" customHeight="1">
      <c r="A174" s="104"/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  <c r="Z174" s="104"/>
      <c r="AA174" s="104"/>
      <c r="AB174" s="104"/>
    </row>
    <row r="175" spans="1:28" ht="14.25" customHeight="1">
      <c r="A175" s="104"/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  <c r="Z175" s="104"/>
      <c r="AA175" s="104"/>
      <c r="AB175" s="104"/>
    </row>
    <row r="176" spans="1:28" ht="14.25" customHeight="1">
      <c r="A176" s="104"/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  <c r="Z176" s="104"/>
      <c r="AA176" s="104"/>
      <c r="AB176" s="104"/>
    </row>
    <row r="177" spans="1:28" ht="14.25" customHeight="1">
      <c r="A177" s="104"/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  <c r="Z177" s="104"/>
      <c r="AA177" s="104"/>
      <c r="AB177" s="104"/>
    </row>
    <row r="178" spans="1:28" ht="14.25" customHeight="1">
      <c r="A178" s="104"/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  <c r="Z178" s="104"/>
      <c r="AA178" s="104"/>
      <c r="AB178" s="104"/>
    </row>
    <row r="179" spans="1:28" ht="14.25" customHeight="1">
      <c r="A179" s="104"/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  <c r="Z179" s="104"/>
      <c r="AA179" s="104"/>
      <c r="AB179" s="104"/>
    </row>
    <row r="180" spans="1:28" ht="14.25" customHeight="1">
      <c r="A180" s="104"/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  <c r="Z180" s="104"/>
      <c r="AA180" s="104"/>
      <c r="AB180" s="104"/>
    </row>
    <row r="181" spans="1:28" ht="14.25" customHeight="1">
      <c r="A181" s="104"/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  <c r="Z181" s="104"/>
      <c r="AA181" s="104"/>
      <c r="AB181" s="104"/>
    </row>
    <row r="182" spans="1:28" ht="14.25" customHeight="1">
      <c r="A182" s="104"/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  <c r="Z182" s="104"/>
      <c r="AA182" s="104"/>
      <c r="AB182" s="104"/>
    </row>
    <row r="183" spans="1:28" ht="14.25" customHeight="1">
      <c r="A183" s="104"/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  <c r="Z183" s="104"/>
      <c r="AA183" s="104"/>
      <c r="AB183" s="104"/>
    </row>
    <row r="184" spans="1:28" ht="14.25" customHeight="1">
      <c r="A184" s="104"/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  <c r="Z184" s="104"/>
      <c r="AA184" s="104"/>
      <c r="AB184" s="104"/>
    </row>
    <row r="185" spans="1:28" ht="14.25" customHeight="1">
      <c r="A185" s="104"/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  <c r="Z185" s="104"/>
      <c r="AA185" s="104"/>
      <c r="AB185" s="104"/>
    </row>
    <row r="186" spans="1:28" ht="14.25" customHeight="1">
      <c r="A186" s="104"/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  <c r="Z186" s="104"/>
      <c r="AA186" s="104"/>
      <c r="AB186" s="104"/>
    </row>
    <row r="187" spans="1:28" ht="14.25" customHeight="1">
      <c r="A187" s="104"/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  <c r="Z187" s="104"/>
      <c r="AA187" s="104"/>
      <c r="AB187" s="104"/>
    </row>
    <row r="188" spans="1:28" ht="14.25" customHeight="1">
      <c r="A188" s="104"/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  <c r="Z188" s="104"/>
      <c r="AA188" s="104"/>
      <c r="AB188" s="104"/>
    </row>
    <row r="189" spans="1:28" ht="14.25" customHeight="1">
      <c r="A189" s="104"/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  <c r="Z189" s="104"/>
      <c r="AA189" s="104"/>
      <c r="AB189" s="104"/>
    </row>
    <row r="190" spans="1:28" ht="14.25" customHeigh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  <c r="Z190" s="104"/>
      <c r="AA190" s="104"/>
      <c r="AB190" s="104"/>
    </row>
    <row r="191" spans="1:28" ht="14.25" customHeigh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  <c r="Z191" s="104"/>
      <c r="AA191" s="104"/>
      <c r="AB191" s="104"/>
    </row>
    <row r="192" spans="1:28" ht="14.25" customHeigh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  <c r="Z192" s="104"/>
      <c r="AA192" s="104"/>
      <c r="AB192" s="104"/>
    </row>
    <row r="193" spans="1:28" ht="14.25" customHeigh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  <c r="Z193" s="104"/>
      <c r="AA193" s="104"/>
      <c r="AB193" s="104"/>
    </row>
    <row r="194" spans="1:28" ht="14.25" customHeigh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  <c r="Z194" s="104"/>
      <c r="AA194" s="104"/>
      <c r="AB194" s="104"/>
    </row>
    <row r="195" spans="1:28" ht="14.25" customHeigh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  <c r="Z195" s="104"/>
      <c r="AA195" s="104"/>
      <c r="AB195" s="104"/>
    </row>
    <row r="196" spans="1:28" ht="14.25" customHeigh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  <c r="Z196" s="104"/>
      <c r="AA196" s="104"/>
      <c r="AB196" s="104"/>
    </row>
    <row r="197" spans="1:28" ht="14.25" customHeigh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  <c r="Z197" s="104"/>
      <c r="AA197" s="104"/>
      <c r="AB197" s="104"/>
    </row>
    <row r="198" spans="1:28" ht="14.25" customHeigh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  <c r="Z198" s="104"/>
      <c r="AA198" s="104"/>
      <c r="AB198" s="104"/>
    </row>
    <row r="199" spans="1:28" ht="14.25" customHeigh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  <c r="Z199" s="104"/>
      <c r="AA199" s="104"/>
      <c r="AB199" s="104"/>
    </row>
    <row r="200" spans="1:28" ht="14.25" customHeigh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  <c r="Z200" s="104"/>
      <c r="AA200" s="104"/>
      <c r="AB200" s="104"/>
    </row>
    <row r="201" spans="1:28" ht="14.25" customHeigh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  <c r="Z201" s="104"/>
      <c r="AA201" s="104"/>
      <c r="AB201" s="104"/>
    </row>
    <row r="202" spans="1:28" ht="14.25" customHeigh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  <c r="Z202" s="104"/>
      <c r="AA202" s="104"/>
      <c r="AB202" s="104"/>
    </row>
    <row r="203" spans="1:28" ht="14.25" customHeigh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  <c r="Z203" s="104"/>
      <c r="AA203" s="104"/>
      <c r="AB203" s="104"/>
    </row>
    <row r="204" spans="1:28" ht="14.25" customHeigh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  <c r="Z204" s="104"/>
      <c r="AA204" s="104"/>
      <c r="AB204" s="104"/>
    </row>
    <row r="205" spans="1:28" ht="14.25" customHeigh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  <c r="Z205" s="104"/>
      <c r="AA205" s="104"/>
      <c r="AB205" s="104"/>
    </row>
    <row r="206" spans="1:28" ht="14.25" customHeigh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  <c r="Z206" s="104"/>
      <c r="AA206" s="104"/>
      <c r="AB206" s="104"/>
    </row>
    <row r="207" spans="1:28" ht="14.25" customHeigh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  <c r="Z207" s="104"/>
      <c r="AA207" s="104"/>
      <c r="AB207" s="104"/>
    </row>
    <row r="208" spans="1:28" ht="14.25" customHeigh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  <c r="Z208" s="104"/>
      <c r="AA208" s="104"/>
      <c r="AB208" s="104"/>
    </row>
    <row r="209" spans="1:28" ht="14.25" customHeigh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  <c r="Z209" s="104"/>
      <c r="AA209" s="104"/>
      <c r="AB209" s="104"/>
    </row>
    <row r="210" spans="1:28" ht="14.25" customHeigh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  <c r="Z210" s="104"/>
      <c r="AA210" s="104"/>
      <c r="AB210" s="104"/>
    </row>
    <row r="211" spans="1:28" ht="14.25" customHeigh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  <c r="Z211" s="104"/>
      <c r="AA211" s="104"/>
      <c r="AB211" s="104"/>
    </row>
    <row r="212" spans="1:28" ht="14.25" customHeigh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  <c r="Z212" s="104"/>
      <c r="AA212" s="104"/>
      <c r="AB212" s="104"/>
    </row>
    <row r="213" spans="1:28" ht="14.25" customHeigh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  <c r="Z213" s="104"/>
      <c r="AA213" s="104"/>
      <c r="AB213" s="104"/>
    </row>
    <row r="214" spans="1:28" ht="14.25" customHeigh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  <c r="Z214" s="104"/>
      <c r="AA214" s="104"/>
      <c r="AB214" s="104"/>
    </row>
    <row r="215" spans="1:28" ht="14.25" customHeigh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  <c r="Z215" s="104"/>
      <c r="AA215" s="104"/>
      <c r="AB215" s="104"/>
    </row>
    <row r="216" spans="1:28" ht="14.25" customHeigh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  <c r="Z216" s="104"/>
      <c r="AA216" s="104"/>
      <c r="AB216" s="104"/>
    </row>
    <row r="217" spans="1:28" ht="14.25" customHeigh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  <c r="Z217" s="104"/>
      <c r="AA217" s="104"/>
      <c r="AB217" s="104"/>
    </row>
    <row r="218" spans="1:28" ht="14.25" customHeigh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  <c r="Z218" s="104"/>
      <c r="AA218" s="104"/>
      <c r="AB218" s="104"/>
    </row>
    <row r="219" spans="1:28" ht="14.25" customHeigh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  <c r="Z219" s="104"/>
      <c r="AA219" s="104"/>
      <c r="AB219" s="104"/>
    </row>
    <row r="220" spans="1:28" ht="14.25" customHeigh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  <c r="Z220" s="104"/>
      <c r="AA220" s="104"/>
      <c r="AB220" s="104"/>
    </row>
    <row r="221" spans="1:28" ht="14.25" customHeigh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  <c r="Z221" s="104"/>
      <c r="AA221" s="104"/>
      <c r="AB221" s="104"/>
    </row>
    <row r="222" spans="1:28" ht="14.25" customHeigh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  <c r="Z222" s="104"/>
      <c r="AA222" s="104"/>
      <c r="AB222" s="104"/>
    </row>
    <row r="223" spans="1:28" ht="14.25" customHeigh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  <c r="Z223" s="104"/>
      <c r="AA223" s="104"/>
      <c r="AB223" s="104"/>
    </row>
    <row r="224" spans="1:28" ht="14.25" customHeigh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  <c r="Z224" s="104"/>
      <c r="AA224" s="104"/>
      <c r="AB224" s="104"/>
    </row>
    <row r="225" spans="1:28" ht="14.25" customHeigh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  <c r="Z225" s="104"/>
      <c r="AA225" s="104"/>
      <c r="AB225" s="104"/>
    </row>
    <row r="226" spans="1:28" ht="14.25" customHeigh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  <c r="Z226" s="104"/>
      <c r="AA226" s="104"/>
      <c r="AB226" s="104"/>
    </row>
    <row r="227" spans="1:28" ht="14.25" customHeigh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  <c r="Z227" s="104"/>
      <c r="AA227" s="104"/>
      <c r="AB227" s="104"/>
    </row>
    <row r="228" spans="1:28" ht="14.25" customHeigh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  <c r="Z228" s="104"/>
      <c r="AA228" s="104"/>
      <c r="AB228" s="104"/>
    </row>
    <row r="229" spans="1:28" ht="14.25" customHeigh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  <c r="Z229" s="104"/>
      <c r="AA229" s="104"/>
      <c r="AB229" s="104"/>
    </row>
    <row r="230" spans="1:28" ht="14.25" customHeigh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  <c r="Z230" s="104"/>
      <c r="AA230" s="104"/>
      <c r="AB230" s="104"/>
    </row>
    <row r="231" spans="1:28" ht="14.25" customHeigh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  <c r="Z231" s="104"/>
      <c r="AA231" s="104"/>
      <c r="AB231" s="104"/>
    </row>
    <row r="232" spans="1:28" ht="14.25" customHeigh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  <c r="Z232" s="104"/>
      <c r="AA232" s="104"/>
      <c r="AB232" s="104"/>
    </row>
    <row r="233" spans="1:28" ht="14.25" customHeigh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  <c r="Z233" s="104"/>
      <c r="AA233" s="104"/>
      <c r="AB233" s="104"/>
    </row>
    <row r="234" spans="1:28" ht="14.25" customHeigh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  <c r="Z234" s="104"/>
      <c r="AA234" s="104"/>
      <c r="AB234" s="104"/>
    </row>
    <row r="235" spans="1:28" ht="14.25" customHeigh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  <c r="Z235" s="104"/>
      <c r="AA235" s="104"/>
      <c r="AB235" s="104"/>
    </row>
    <row r="236" spans="1:28" ht="14.25" customHeigh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  <c r="Z236" s="104"/>
      <c r="AA236" s="104"/>
      <c r="AB236" s="104"/>
    </row>
    <row r="237" spans="1:28" ht="14.25" customHeigh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  <c r="Z237" s="104"/>
      <c r="AA237" s="104"/>
      <c r="AB237" s="104"/>
    </row>
    <row r="238" spans="1:28" ht="14.25" customHeigh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  <c r="Z238" s="104"/>
      <c r="AA238" s="104"/>
      <c r="AB238" s="104"/>
    </row>
    <row r="239" spans="1:28" ht="14.25" customHeigh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  <c r="Z239" s="104"/>
      <c r="AA239" s="104"/>
      <c r="AB239" s="104"/>
    </row>
    <row r="240" spans="1:28" ht="14.25" customHeigh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  <c r="Z240" s="104"/>
      <c r="AA240" s="104"/>
      <c r="AB240" s="104"/>
    </row>
    <row r="241" spans="1:28" ht="14.25" customHeigh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  <c r="Z241" s="104"/>
      <c r="AA241" s="104"/>
      <c r="AB241" s="104"/>
    </row>
    <row r="242" spans="1:28" ht="14.25" customHeigh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  <c r="Z242" s="104"/>
      <c r="AA242" s="104"/>
      <c r="AB242" s="104"/>
    </row>
    <row r="243" spans="1:28" ht="14.25" customHeigh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  <c r="Z243" s="104"/>
      <c r="AA243" s="104"/>
      <c r="AB243" s="104"/>
    </row>
    <row r="244" spans="1:28" ht="14.25" customHeigh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  <c r="Z244" s="104"/>
      <c r="AA244" s="104"/>
      <c r="AB244" s="104"/>
    </row>
    <row r="245" spans="1:28" ht="14.25" customHeigh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  <c r="Z245" s="104"/>
      <c r="AA245" s="104"/>
      <c r="AB245" s="104"/>
    </row>
    <row r="246" spans="1:28" ht="14.25" customHeigh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  <c r="Z246" s="104"/>
      <c r="AA246" s="104"/>
      <c r="AB246" s="104"/>
    </row>
    <row r="247" spans="1:28" ht="14.25" customHeigh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  <c r="Z247" s="104"/>
      <c r="AA247" s="104"/>
      <c r="AB247" s="104"/>
    </row>
    <row r="248" spans="1:28" ht="14.25" customHeigh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  <c r="Z248" s="104"/>
      <c r="AA248" s="104"/>
      <c r="AB248" s="104"/>
    </row>
    <row r="249" spans="1:28" ht="14.25" customHeigh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  <c r="Z249" s="104"/>
      <c r="AA249" s="104"/>
      <c r="AB249" s="104"/>
    </row>
    <row r="250" spans="1:28" ht="14.25" customHeigh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  <c r="Z250" s="104"/>
      <c r="AA250" s="104"/>
      <c r="AB250" s="104"/>
    </row>
    <row r="251" spans="1:28" ht="14.25" customHeigh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  <c r="Z251" s="104"/>
      <c r="AA251" s="104"/>
      <c r="AB251" s="104"/>
    </row>
    <row r="252" spans="1:28" ht="14.25" customHeigh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  <c r="Z252" s="104"/>
      <c r="AA252" s="104"/>
      <c r="AB252" s="104"/>
    </row>
    <row r="253" spans="1:28" ht="14.25" customHeigh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  <c r="Z253" s="104"/>
      <c r="AA253" s="104"/>
      <c r="AB253" s="104"/>
    </row>
    <row r="254" spans="1:28" ht="14.25" customHeigh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  <c r="Z254" s="104"/>
      <c r="AA254" s="104"/>
      <c r="AB254" s="104"/>
    </row>
    <row r="255" spans="1:28" ht="14.25" customHeigh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  <c r="Z255" s="104"/>
      <c r="AA255" s="104"/>
      <c r="AB255" s="104"/>
    </row>
    <row r="256" spans="1:28" ht="14.25" customHeigh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  <c r="Z256" s="104"/>
      <c r="AA256" s="104"/>
      <c r="AB256" s="104"/>
    </row>
    <row r="257" spans="1:28" ht="14.25" customHeigh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  <c r="Z257" s="104"/>
      <c r="AA257" s="104"/>
      <c r="AB257" s="104"/>
    </row>
    <row r="258" spans="1:28" ht="14.25" customHeigh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  <c r="Z258" s="104"/>
      <c r="AA258" s="104"/>
      <c r="AB258" s="104"/>
    </row>
    <row r="259" spans="1:28" ht="14.25" customHeigh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  <c r="Z259" s="104"/>
      <c r="AA259" s="104"/>
      <c r="AB259" s="104"/>
    </row>
    <row r="260" spans="1:28" ht="14.25" customHeigh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Q260" s="104"/>
      <c r="R260" s="104"/>
      <c r="S260" s="104"/>
      <c r="T260" s="104"/>
      <c r="U260" s="104"/>
      <c r="V260" s="104"/>
      <c r="W260" s="104"/>
      <c r="X260" s="104"/>
      <c r="Y260" s="104"/>
      <c r="Z260" s="104"/>
      <c r="AA260" s="104"/>
      <c r="AB260" s="104"/>
    </row>
    <row r="261" spans="1:28" ht="14.25" customHeigh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Q261" s="104"/>
      <c r="R261" s="104"/>
      <c r="S261" s="104"/>
      <c r="T261" s="104"/>
      <c r="U261" s="104"/>
      <c r="V261" s="104"/>
      <c r="W261" s="104"/>
      <c r="X261" s="104"/>
      <c r="Y261" s="104"/>
      <c r="Z261" s="104"/>
      <c r="AA261" s="104"/>
      <c r="AB261" s="104"/>
    </row>
    <row r="262" spans="1:28" ht="14.25" customHeigh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Q262" s="104"/>
      <c r="R262" s="104"/>
      <c r="S262" s="104"/>
      <c r="T262" s="104"/>
      <c r="U262" s="104"/>
      <c r="V262" s="104"/>
      <c r="W262" s="104"/>
      <c r="X262" s="104"/>
      <c r="Y262" s="104"/>
      <c r="Z262" s="104"/>
      <c r="AA262" s="104"/>
      <c r="AB262" s="104"/>
    </row>
    <row r="263" spans="1:28" ht="14.25" customHeigh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Q263" s="104"/>
      <c r="R263" s="104"/>
      <c r="S263" s="104"/>
      <c r="T263" s="104"/>
      <c r="U263" s="104"/>
      <c r="V263" s="104"/>
      <c r="W263" s="104"/>
      <c r="X263" s="104"/>
      <c r="Y263" s="104"/>
      <c r="Z263" s="104"/>
      <c r="AA263" s="104"/>
      <c r="AB263" s="104"/>
    </row>
    <row r="264" spans="1:28" ht="14.25" customHeigh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Q264" s="104"/>
      <c r="R264" s="104"/>
      <c r="S264" s="104"/>
      <c r="T264" s="104"/>
      <c r="U264" s="104"/>
      <c r="V264" s="104"/>
      <c r="W264" s="104"/>
      <c r="X264" s="104"/>
      <c r="Y264" s="104"/>
      <c r="Z264" s="104"/>
      <c r="AA264" s="104"/>
      <c r="AB264" s="104"/>
    </row>
    <row r="265" spans="1:28" ht="14.25" customHeigh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Q265" s="104"/>
      <c r="R265" s="104"/>
      <c r="S265" s="104"/>
      <c r="T265" s="104"/>
      <c r="U265" s="104"/>
      <c r="V265" s="104"/>
      <c r="W265" s="104"/>
      <c r="X265" s="104"/>
      <c r="Y265" s="104"/>
      <c r="Z265" s="104"/>
      <c r="AA265" s="104"/>
      <c r="AB265" s="104"/>
    </row>
    <row r="266" spans="1:28" ht="14.25" customHeigh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Q266" s="104"/>
      <c r="R266" s="104"/>
      <c r="S266" s="104"/>
      <c r="T266" s="104"/>
      <c r="U266" s="104"/>
      <c r="V266" s="104"/>
      <c r="W266" s="104"/>
      <c r="X266" s="104"/>
      <c r="Y266" s="104"/>
      <c r="Z266" s="104"/>
      <c r="AA266" s="104"/>
      <c r="AB266" s="104"/>
    </row>
    <row r="267" spans="1:28" ht="14.25" customHeigh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Q267" s="104"/>
      <c r="R267" s="104"/>
      <c r="S267" s="104"/>
      <c r="T267" s="104"/>
      <c r="U267" s="104"/>
      <c r="V267" s="104"/>
      <c r="W267" s="104"/>
      <c r="X267" s="104"/>
      <c r="Y267" s="104"/>
      <c r="Z267" s="104"/>
      <c r="AA267" s="104"/>
      <c r="AB267" s="104"/>
    </row>
    <row r="268" spans="1:28" ht="14.25" customHeigh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Q268" s="104"/>
      <c r="R268" s="104"/>
      <c r="S268" s="104"/>
      <c r="T268" s="104"/>
      <c r="U268" s="104"/>
      <c r="V268" s="104"/>
      <c r="W268" s="104"/>
      <c r="X268" s="104"/>
      <c r="Y268" s="104"/>
      <c r="Z268" s="104"/>
      <c r="AA268" s="104"/>
      <c r="AB268" s="104"/>
    </row>
    <row r="269" spans="1:28" ht="14.25" customHeigh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Q269" s="104"/>
      <c r="R269" s="104"/>
      <c r="S269" s="104"/>
      <c r="T269" s="104"/>
      <c r="U269" s="104"/>
      <c r="V269" s="104"/>
      <c r="W269" s="104"/>
      <c r="X269" s="104"/>
      <c r="Y269" s="104"/>
      <c r="Z269" s="104"/>
      <c r="AA269" s="104"/>
      <c r="AB269" s="104"/>
    </row>
    <row r="270" spans="1:28" ht="14.25" customHeigh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Q270" s="104"/>
      <c r="R270" s="104"/>
      <c r="S270" s="104"/>
      <c r="T270" s="104"/>
      <c r="U270" s="104"/>
      <c r="V270" s="104"/>
      <c r="W270" s="104"/>
      <c r="X270" s="104"/>
      <c r="Y270" s="104"/>
      <c r="Z270" s="104"/>
      <c r="AA270" s="104"/>
      <c r="AB270" s="104"/>
    </row>
    <row r="271" spans="1:28" ht="14.25" customHeight="1">
      <c r="Z271" s="1"/>
    </row>
    <row r="272" spans="1:28" ht="14.25" customHeight="1">
      <c r="Z272" s="1"/>
    </row>
    <row r="273" spans="26:26" ht="14.25" customHeight="1">
      <c r="Z273" s="1"/>
    </row>
    <row r="274" spans="26:26" ht="14.25" customHeight="1">
      <c r="Z274" s="1"/>
    </row>
    <row r="275" spans="26:26" ht="14.25" customHeight="1">
      <c r="Z275" s="1"/>
    </row>
    <row r="276" spans="26:26" ht="14.25" customHeight="1">
      <c r="Z276" s="1"/>
    </row>
    <row r="277" spans="26:26" ht="14.25" customHeight="1">
      <c r="Z277" s="1"/>
    </row>
    <row r="278" spans="26:26" ht="14.25" customHeight="1">
      <c r="Z278" s="1"/>
    </row>
    <row r="279" spans="26:26" ht="14.25" customHeight="1">
      <c r="Z279" s="1"/>
    </row>
    <row r="280" spans="26:26" ht="14.25" customHeight="1">
      <c r="Z280" s="1"/>
    </row>
    <row r="281" spans="26:26" ht="14.25" customHeight="1">
      <c r="Z281" s="1"/>
    </row>
    <row r="282" spans="26:26" ht="14.25" customHeight="1">
      <c r="Z282" s="1"/>
    </row>
    <row r="283" spans="26:26" ht="14.25" customHeight="1">
      <c r="Z283" s="1"/>
    </row>
    <row r="284" spans="26:26" ht="14.25" customHeight="1">
      <c r="Z284" s="1"/>
    </row>
    <row r="285" spans="26:26" ht="14.25" customHeight="1">
      <c r="Z285" s="1"/>
    </row>
    <row r="286" spans="26:26" ht="14.25" customHeight="1">
      <c r="Z286" s="1"/>
    </row>
    <row r="287" spans="26:26" ht="14.25" customHeight="1">
      <c r="Z287" s="1"/>
    </row>
    <row r="288" spans="26:26" ht="14.25" customHeight="1">
      <c r="Z288" s="1"/>
    </row>
    <row r="289" spans="26:26" ht="14.25" customHeight="1">
      <c r="Z289" s="1"/>
    </row>
    <row r="290" spans="26:26" ht="14.25" customHeight="1">
      <c r="Z290" s="1"/>
    </row>
    <row r="291" spans="26:26" ht="14.25" customHeight="1">
      <c r="Z291" s="1"/>
    </row>
    <row r="292" spans="26:26" ht="14.25" customHeight="1">
      <c r="Z292" s="1"/>
    </row>
    <row r="293" spans="26:26" ht="14.25" customHeight="1">
      <c r="Z293" s="1"/>
    </row>
    <row r="294" spans="26:26" ht="14.25" customHeight="1">
      <c r="Z294" s="1"/>
    </row>
    <row r="295" spans="26:26" ht="14.25" customHeight="1">
      <c r="Z295" s="1"/>
    </row>
    <row r="296" spans="26:26" ht="14.25" customHeight="1">
      <c r="Z296" s="1"/>
    </row>
    <row r="297" spans="26:26" ht="14.25" customHeight="1">
      <c r="Z297" s="1"/>
    </row>
    <row r="298" spans="26:26" ht="14.25" customHeight="1">
      <c r="Z298" s="1"/>
    </row>
    <row r="299" spans="26:26" ht="14.25" customHeight="1">
      <c r="Z299" s="1"/>
    </row>
    <row r="300" spans="26:26" ht="14.25" customHeight="1">
      <c r="Z300" s="1"/>
    </row>
    <row r="301" spans="26:26" ht="14.25" customHeight="1">
      <c r="Z301" s="1"/>
    </row>
    <row r="302" spans="26:26" ht="14.25" customHeight="1">
      <c r="Z302" s="1"/>
    </row>
    <row r="303" spans="26:26" ht="14.25" customHeight="1">
      <c r="Z303" s="1"/>
    </row>
    <row r="304" spans="26:26" ht="14.25" customHeight="1">
      <c r="Z304" s="1"/>
    </row>
    <row r="305" spans="26:26" ht="14.25" customHeight="1">
      <c r="Z305" s="1"/>
    </row>
    <row r="306" spans="26:26" ht="14.25" customHeight="1">
      <c r="Z306" s="1"/>
    </row>
    <row r="307" spans="26:26" ht="14.25" customHeight="1">
      <c r="Z307" s="1"/>
    </row>
    <row r="308" spans="26:26" ht="14.25" customHeight="1">
      <c r="Z308" s="1"/>
    </row>
    <row r="309" spans="26:26" ht="14.25" customHeight="1">
      <c r="Z309" s="1"/>
    </row>
    <row r="310" spans="26:26" ht="14.25" customHeight="1">
      <c r="Z310" s="1"/>
    </row>
    <row r="311" spans="26:26" ht="14.25" customHeight="1">
      <c r="Z311" s="1"/>
    </row>
    <row r="312" spans="26:26" ht="14.25" customHeight="1">
      <c r="Z312" s="1"/>
    </row>
    <row r="313" spans="26:26" ht="14.25" customHeight="1">
      <c r="Z313" s="1"/>
    </row>
    <row r="314" spans="26:26" ht="14.25" customHeight="1">
      <c r="Z314" s="1"/>
    </row>
    <row r="315" spans="26:26" ht="14.25" customHeight="1">
      <c r="Z315" s="1"/>
    </row>
    <row r="316" spans="26:26" ht="14.25" customHeight="1">
      <c r="Z316" s="1"/>
    </row>
    <row r="317" spans="26:26" ht="14.25" customHeight="1">
      <c r="Z317" s="1"/>
    </row>
    <row r="318" spans="26:26" ht="14.25" customHeight="1">
      <c r="Z318" s="1"/>
    </row>
    <row r="319" spans="26:26" ht="14.25" customHeight="1">
      <c r="Z319" s="1"/>
    </row>
    <row r="320" spans="26:26" ht="14.25" customHeight="1">
      <c r="Z320" s="1"/>
    </row>
    <row r="321" spans="26:26" ht="14.25" customHeight="1">
      <c r="Z321" s="1"/>
    </row>
    <row r="322" spans="26:26" ht="14.25" customHeight="1">
      <c r="Z322" s="1"/>
    </row>
    <row r="323" spans="26:26" ht="14.25" customHeight="1">
      <c r="Z323" s="1"/>
    </row>
    <row r="324" spans="26:26" ht="14.25" customHeight="1">
      <c r="Z324" s="1"/>
    </row>
    <row r="325" spans="26:26" ht="14.25" customHeight="1">
      <c r="Z325" s="1"/>
    </row>
    <row r="326" spans="26:26" ht="14.25" customHeight="1">
      <c r="Z326" s="1"/>
    </row>
    <row r="327" spans="26:26" ht="14.25" customHeight="1">
      <c r="Z327" s="1"/>
    </row>
    <row r="328" spans="26:26" ht="14.25" customHeight="1">
      <c r="Z328" s="1"/>
    </row>
    <row r="329" spans="26:26" ht="14.25" customHeight="1">
      <c r="Z329" s="1"/>
    </row>
    <row r="330" spans="26:26" ht="14.25" customHeight="1">
      <c r="Z330" s="1"/>
    </row>
    <row r="331" spans="26:26" ht="14.25" customHeight="1">
      <c r="Z331" s="1"/>
    </row>
    <row r="332" spans="26:26" ht="14.25" customHeight="1">
      <c r="Z332" s="1"/>
    </row>
    <row r="333" spans="26:26" ht="14.25" customHeight="1">
      <c r="Z333" s="1"/>
    </row>
    <row r="334" spans="26:26" ht="14.25" customHeight="1">
      <c r="Z334" s="1"/>
    </row>
    <row r="335" spans="26:26" ht="14.25" customHeight="1">
      <c r="Z335" s="1"/>
    </row>
    <row r="336" spans="26:26" ht="14.25" customHeight="1">
      <c r="Z336" s="1"/>
    </row>
    <row r="337" spans="26:26" ht="14.25" customHeight="1">
      <c r="Z337" s="1"/>
    </row>
    <row r="338" spans="26:26" ht="14.25" customHeight="1">
      <c r="Z338" s="1"/>
    </row>
    <row r="339" spans="26:26" ht="14.25" customHeight="1">
      <c r="Z339" s="1"/>
    </row>
    <row r="340" spans="26:26" ht="14.25" customHeight="1">
      <c r="Z340" s="1"/>
    </row>
    <row r="341" spans="26:26" ht="14.25" customHeight="1">
      <c r="Z341" s="1"/>
    </row>
    <row r="342" spans="26:26" ht="14.25" customHeight="1">
      <c r="Z342" s="1"/>
    </row>
    <row r="343" spans="26:26" ht="14.25" customHeight="1">
      <c r="Z343" s="1"/>
    </row>
    <row r="344" spans="26:26" ht="14.25" customHeight="1">
      <c r="Z344" s="1"/>
    </row>
    <row r="345" spans="26:26" ht="14.25" customHeight="1">
      <c r="Z345" s="1"/>
    </row>
    <row r="346" spans="26:26" ht="14.25" customHeight="1">
      <c r="Z346" s="1"/>
    </row>
    <row r="347" spans="26:26" ht="14.25" customHeight="1">
      <c r="Z347" s="1"/>
    </row>
    <row r="348" spans="26:26" ht="14.25" customHeight="1">
      <c r="Z348" s="1"/>
    </row>
    <row r="349" spans="26:26" ht="14.25" customHeight="1">
      <c r="Z349" s="1"/>
    </row>
    <row r="350" spans="26:26" ht="14.25" customHeight="1">
      <c r="Z350" s="1"/>
    </row>
    <row r="351" spans="26:26" ht="14.25" customHeight="1">
      <c r="Z351" s="1"/>
    </row>
    <row r="352" spans="26:26" ht="14.25" customHeight="1">
      <c r="Z352" s="1"/>
    </row>
    <row r="353" spans="26:26" ht="14.25" customHeight="1">
      <c r="Z353" s="1"/>
    </row>
    <row r="354" spans="26:26" ht="14.25" customHeight="1">
      <c r="Z354" s="1"/>
    </row>
    <row r="355" spans="26:26" ht="14.25" customHeight="1">
      <c r="Z355" s="1"/>
    </row>
    <row r="356" spans="26:26" ht="14.25" customHeight="1">
      <c r="Z356" s="1"/>
    </row>
    <row r="357" spans="26:26" ht="14.25" customHeight="1">
      <c r="Z357" s="1"/>
    </row>
    <row r="358" spans="26:26" ht="14.25" customHeight="1">
      <c r="Z358" s="1"/>
    </row>
    <row r="359" spans="26:26" ht="14.25" customHeight="1">
      <c r="Z359" s="1"/>
    </row>
    <row r="360" spans="26:26" ht="14.25" customHeight="1">
      <c r="Z360" s="1"/>
    </row>
    <row r="361" spans="26:26" ht="14.25" customHeight="1">
      <c r="Z361" s="1"/>
    </row>
    <row r="362" spans="26:26" ht="14.25" customHeight="1">
      <c r="Z362" s="1"/>
    </row>
    <row r="363" spans="26:26" ht="14.25" customHeight="1">
      <c r="Z363" s="1"/>
    </row>
    <row r="364" spans="26:26" ht="14.25" customHeight="1">
      <c r="Z364" s="1"/>
    </row>
    <row r="365" spans="26:26" ht="14.25" customHeight="1">
      <c r="Z365" s="1"/>
    </row>
    <row r="366" spans="26:26" ht="14.25" customHeight="1">
      <c r="Z366" s="1"/>
    </row>
    <row r="367" spans="26:26" ht="14.25" customHeight="1">
      <c r="Z367" s="1"/>
    </row>
    <row r="368" spans="26:26" ht="14.25" customHeight="1">
      <c r="Z368" s="1"/>
    </row>
    <row r="369" spans="26:26" ht="14.25" customHeight="1">
      <c r="Z369" s="1"/>
    </row>
    <row r="370" spans="26:26" ht="14.25" customHeight="1">
      <c r="Z370" s="1"/>
    </row>
    <row r="371" spans="26:26" ht="14.25" customHeight="1">
      <c r="Z371" s="1"/>
    </row>
    <row r="372" spans="26:26" ht="14.25" customHeight="1">
      <c r="Z372" s="1"/>
    </row>
    <row r="373" spans="26:26" ht="14.25" customHeight="1">
      <c r="Z373" s="1"/>
    </row>
    <row r="374" spans="26:26" ht="14.25" customHeight="1">
      <c r="Z374" s="1"/>
    </row>
    <row r="375" spans="26:26" ht="14.25" customHeight="1">
      <c r="Z375" s="1"/>
    </row>
    <row r="376" spans="26:26" ht="14.25" customHeight="1">
      <c r="Z376" s="1"/>
    </row>
    <row r="377" spans="26:26" ht="14.25" customHeight="1">
      <c r="Z377" s="1"/>
    </row>
    <row r="378" spans="26:26" ht="14.25" customHeight="1">
      <c r="Z378" s="1"/>
    </row>
    <row r="379" spans="26:26" ht="14.25" customHeight="1">
      <c r="Z379" s="1"/>
    </row>
    <row r="380" spans="26:26" ht="14.25" customHeight="1">
      <c r="Z380" s="1"/>
    </row>
    <row r="381" spans="26:26" ht="14.25" customHeight="1">
      <c r="Z381" s="1"/>
    </row>
    <row r="382" spans="26:26" ht="14.25" customHeight="1">
      <c r="Z382" s="1"/>
    </row>
    <row r="383" spans="26:26" ht="14.25" customHeight="1">
      <c r="Z383" s="1"/>
    </row>
    <row r="384" spans="26:26" ht="14.25" customHeight="1">
      <c r="Z384" s="1"/>
    </row>
    <row r="385" spans="26:26" ht="14.25" customHeight="1">
      <c r="Z385" s="1"/>
    </row>
    <row r="386" spans="26:26" ht="14.25" customHeight="1">
      <c r="Z386" s="1"/>
    </row>
    <row r="387" spans="26:26" ht="14.25" customHeight="1">
      <c r="Z387" s="1"/>
    </row>
    <row r="388" spans="26:26" ht="14.25" customHeight="1">
      <c r="Z388" s="1"/>
    </row>
    <row r="389" spans="26:26" ht="14.25" customHeight="1">
      <c r="Z389" s="1"/>
    </row>
    <row r="390" spans="26:26" ht="14.25" customHeight="1">
      <c r="Z390" s="1"/>
    </row>
    <row r="391" spans="26:26" ht="14.25" customHeight="1">
      <c r="Z391" s="1"/>
    </row>
    <row r="392" spans="26:26" ht="14.25" customHeight="1">
      <c r="Z392" s="1"/>
    </row>
    <row r="393" spans="26:26" ht="14.25" customHeight="1">
      <c r="Z393" s="1"/>
    </row>
    <row r="394" spans="26:26" ht="14.25" customHeight="1">
      <c r="Z394" s="1"/>
    </row>
    <row r="395" spans="26:26" ht="14.25" customHeight="1">
      <c r="Z395" s="1"/>
    </row>
    <row r="396" spans="26:26" ht="14.25" customHeight="1">
      <c r="Z396" s="1"/>
    </row>
    <row r="397" spans="26:26" ht="14.25" customHeight="1">
      <c r="Z397" s="1"/>
    </row>
    <row r="398" spans="26:26" ht="14.25" customHeight="1">
      <c r="Z398" s="1"/>
    </row>
    <row r="399" spans="26:26" ht="14.25" customHeight="1">
      <c r="Z399" s="1"/>
    </row>
    <row r="400" spans="26:26" ht="14.25" customHeight="1">
      <c r="Z400" s="1"/>
    </row>
    <row r="401" spans="26:26" ht="14.25" customHeight="1">
      <c r="Z401" s="1"/>
    </row>
    <row r="402" spans="26:26" ht="14.25" customHeight="1">
      <c r="Z402" s="1"/>
    </row>
    <row r="403" spans="26:26" ht="14.25" customHeight="1">
      <c r="Z403" s="1"/>
    </row>
    <row r="404" spans="26:26" ht="14.25" customHeight="1">
      <c r="Z404" s="1"/>
    </row>
    <row r="405" spans="26:26" ht="14.25" customHeight="1">
      <c r="Z405" s="1"/>
    </row>
    <row r="406" spans="26:26" ht="14.25" customHeight="1">
      <c r="Z406" s="1"/>
    </row>
    <row r="407" spans="26:26" ht="14.25" customHeight="1">
      <c r="Z407" s="1"/>
    </row>
    <row r="408" spans="26:26" ht="14.25" customHeight="1">
      <c r="Z408" s="1"/>
    </row>
    <row r="409" spans="26:26" ht="14.25" customHeight="1">
      <c r="Z409" s="1"/>
    </row>
    <row r="410" spans="26:26" ht="14.25" customHeight="1">
      <c r="Z410" s="1"/>
    </row>
    <row r="411" spans="26:26" ht="14.25" customHeight="1">
      <c r="Z411" s="1"/>
    </row>
    <row r="412" spans="26:26" ht="14.25" customHeight="1">
      <c r="Z412" s="1"/>
    </row>
    <row r="413" spans="26:26" ht="14.25" customHeight="1">
      <c r="Z413" s="1"/>
    </row>
    <row r="414" spans="26:26" ht="14.25" customHeight="1">
      <c r="Z414" s="1"/>
    </row>
    <row r="415" spans="26:26" ht="14.25" customHeight="1">
      <c r="Z415" s="1"/>
    </row>
    <row r="416" spans="26:26" ht="14.25" customHeight="1">
      <c r="Z416" s="1"/>
    </row>
    <row r="417" spans="26:26" ht="14.25" customHeight="1">
      <c r="Z417" s="1"/>
    </row>
    <row r="418" spans="26:26" ht="14.25" customHeight="1">
      <c r="Z418" s="1"/>
    </row>
    <row r="419" spans="26:26" ht="14.25" customHeight="1">
      <c r="Z419" s="1"/>
    </row>
    <row r="420" spans="26:26" ht="14.25" customHeight="1">
      <c r="Z420" s="1"/>
    </row>
    <row r="421" spans="26:26" ht="14.25" customHeight="1">
      <c r="Z421" s="1"/>
    </row>
    <row r="422" spans="26:26" ht="14.25" customHeight="1">
      <c r="Z422" s="1"/>
    </row>
    <row r="423" spans="26:26" ht="14.25" customHeight="1">
      <c r="Z423" s="1"/>
    </row>
    <row r="424" spans="26:26" ht="14.25" customHeight="1">
      <c r="Z424" s="1"/>
    </row>
    <row r="425" spans="26:26" ht="14.25" customHeight="1">
      <c r="Z425" s="1"/>
    </row>
    <row r="426" spans="26:26" ht="14.25" customHeight="1">
      <c r="Z426" s="1"/>
    </row>
    <row r="427" spans="26:26" ht="14.25" customHeight="1">
      <c r="Z427" s="1"/>
    </row>
    <row r="428" spans="26:26" ht="14.25" customHeight="1">
      <c r="Z428" s="1"/>
    </row>
    <row r="429" spans="26:26" ht="14.25" customHeight="1">
      <c r="Z429" s="1"/>
    </row>
    <row r="430" spans="26:26" ht="14.25" customHeight="1">
      <c r="Z430" s="1"/>
    </row>
    <row r="431" spans="26:26" ht="14.25" customHeight="1">
      <c r="Z431" s="1"/>
    </row>
    <row r="432" spans="26:26" ht="14.25" customHeight="1">
      <c r="Z432" s="1"/>
    </row>
    <row r="433" spans="26:26" ht="14.25" customHeight="1">
      <c r="Z433" s="1"/>
    </row>
    <row r="434" spans="26:26" ht="14.25" customHeight="1">
      <c r="Z434" s="1"/>
    </row>
    <row r="435" spans="26:26" ht="14.25" customHeight="1">
      <c r="Z435" s="1"/>
    </row>
    <row r="436" spans="26:26" ht="14.25" customHeight="1">
      <c r="Z436" s="1"/>
    </row>
    <row r="437" spans="26:26" ht="14.25" customHeight="1">
      <c r="Z437" s="1"/>
    </row>
    <row r="438" spans="26:26" ht="14.25" customHeight="1">
      <c r="Z438" s="1"/>
    </row>
    <row r="439" spans="26:26" ht="14.25" customHeight="1">
      <c r="Z439" s="1"/>
    </row>
    <row r="440" spans="26:26" ht="14.25" customHeight="1">
      <c r="Z440" s="1"/>
    </row>
    <row r="441" spans="26:26" ht="14.25" customHeight="1">
      <c r="Z441" s="1"/>
    </row>
    <row r="442" spans="26:26" ht="14.25" customHeight="1">
      <c r="Z442" s="1"/>
    </row>
    <row r="443" spans="26:26" ht="14.25" customHeight="1">
      <c r="Z443" s="1"/>
    </row>
    <row r="444" spans="26:26" ht="14.25" customHeight="1">
      <c r="Z444" s="1"/>
    </row>
    <row r="445" spans="26:26" ht="14.25" customHeight="1">
      <c r="Z445" s="1"/>
    </row>
    <row r="446" spans="26:26" ht="14.25" customHeight="1">
      <c r="Z446" s="1"/>
    </row>
    <row r="447" spans="26:26" ht="14.25" customHeight="1">
      <c r="Z447" s="1"/>
    </row>
    <row r="448" spans="26:26" ht="14.25" customHeight="1">
      <c r="Z448" s="1"/>
    </row>
    <row r="449" spans="26:26" ht="14.25" customHeight="1">
      <c r="Z449" s="1"/>
    </row>
    <row r="450" spans="26:26" ht="14.25" customHeight="1">
      <c r="Z450" s="1"/>
    </row>
    <row r="451" spans="26:26" ht="14.25" customHeight="1">
      <c r="Z451" s="1"/>
    </row>
    <row r="452" spans="26:26" ht="14.25" customHeight="1">
      <c r="Z452" s="1"/>
    </row>
    <row r="453" spans="26:26" ht="14.25" customHeight="1">
      <c r="Z453" s="1"/>
    </row>
    <row r="454" spans="26:26" ht="14.25" customHeight="1">
      <c r="Z454" s="1"/>
    </row>
    <row r="455" spans="26:26" ht="14.25" customHeight="1">
      <c r="Z455" s="1"/>
    </row>
    <row r="456" spans="26:26" ht="14.25" customHeight="1">
      <c r="Z456" s="1"/>
    </row>
    <row r="457" spans="26:26" ht="14.25" customHeight="1">
      <c r="Z457" s="1"/>
    </row>
    <row r="458" spans="26:26" ht="14.25" customHeight="1">
      <c r="Z458" s="1"/>
    </row>
    <row r="459" spans="26:26" ht="14.25" customHeight="1">
      <c r="Z459" s="1"/>
    </row>
    <row r="460" spans="26:26" ht="14.25" customHeight="1">
      <c r="Z460" s="1"/>
    </row>
    <row r="461" spans="26:26" ht="14.25" customHeight="1">
      <c r="Z461" s="1"/>
    </row>
    <row r="462" spans="26:26" ht="14.25" customHeight="1">
      <c r="Z462" s="1"/>
    </row>
    <row r="463" spans="26:26" ht="14.25" customHeight="1">
      <c r="Z463" s="1"/>
    </row>
    <row r="464" spans="26:26" ht="14.25" customHeight="1">
      <c r="Z464" s="1"/>
    </row>
    <row r="465" spans="26:26" ht="14.25" customHeight="1">
      <c r="Z465" s="1"/>
    </row>
    <row r="466" spans="26:26" ht="14.25" customHeight="1">
      <c r="Z466" s="1"/>
    </row>
    <row r="467" spans="26:26" ht="14.25" customHeight="1">
      <c r="Z467" s="1"/>
    </row>
    <row r="468" spans="26:26" ht="14.25" customHeight="1">
      <c r="Z468" s="1"/>
    </row>
    <row r="469" spans="26:26" ht="14.25" customHeight="1">
      <c r="Z469" s="1"/>
    </row>
    <row r="470" spans="26:26" ht="14.25" customHeight="1">
      <c r="Z470" s="1"/>
    </row>
    <row r="471" spans="26:26" ht="14.25" customHeight="1">
      <c r="Z471" s="1"/>
    </row>
    <row r="472" spans="26:26" ht="14.25" customHeight="1">
      <c r="Z472" s="1"/>
    </row>
    <row r="473" spans="26:26" ht="14.25" customHeight="1">
      <c r="Z473" s="1"/>
    </row>
    <row r="474" spans="26:26" ht="14.25" customHeight="1">
      <c r="Z474" s="1"/>
    </row>
    <row r="475" spans="26:26" ht="14.25" customHeight="1">
      <c r="Z475" s="1"/>
    </row>
    <row r="476" spans="26:26" ht="14.25" customHeight="1">
      <c r="Z476" s="1"/>
    </row>
    <row r="477" spans="26:26" ht="14.25" customHeight="1">
      <c r="Z477" s="1"/>
    </row>
    <row r="478" spans="26:26" ht="14.25" customHeight="1">
      <c r="Z478" s="1"/>
    </row>
    <row r="479" spans="26:26" ht="14.25" customHeight="1">
      <c r="Z479" s="1"/>
    </row>
    <row r="480" spans="26:26" ht="14.25" customHeight="1">
      <c r="Z480" s="1"/>
    </row>
    <row r="481" spans="26:26" ht="14.25" customHeight="1">
      <c r="Z481" s="1"/>
    </row>
    <row r="482" spans="26:26" ht="14.25" customHeight="1">
      <c r="Z482" s="1"/>
    </row>
    <row r="483" spans="26:26" ht="14.25" customHeight="1">
      <c r="Z483" s="1"/>
    </row>
    <row r="484" spans="26:26" ht="14.25" customHeight="1">
      <c r="Z484" s="1"/>
    </row>
    <row r="485" spans="26:26" ht="14.25" customHeight="1">
      <c r="Z485" s="1"/>
    </row>
    <row r="486" spans="26:26" ht="14.25" customHeight="1">
      <c r="Z486" s="1"/>
    </row>
    <row r="487" spans="26:26" ht="14.25" customHeight="1">
      <c r="Z487" s="1"/>
    </row>
    <row r="488" spans="26:26" ht="14.25" customHeight="1">
      <c r="Z488" s="1"/>
    </row>
    <row r="489" spans="26:26" ht="14.25" customHeight="1">
      <c r="Z489" s="1"/>
    </row>
    <row r="490" spans="26:26" ht="14.25" customHeight="1">
      <c r="Z490" s="1"/>
    </row>
    <row r="491" spans="26:26" ht="14.25" customHeight="1">
      <c r="Z491" s="1"/>
    </row>
    <row r="492" spans="26:26" ht="14.25" customHeight="1">
      <c r="Z492" s="1"/>
    </row>
    <row r="493" spans="26:26" ht="14.25" customHeight="1">
      <c r="Z493" s="1"/>
    </row>
    <row r="494" spans="26:26" ht="14.25" customHeight="1">
      <c r="Z494" s="1"/>
    </row>
    <row r="495" spans="26:26" ht="14.25" customHeight="1">
      <c r="Z495" s="1"/>
    </row>
    <row r="496" spans="26:26" ht="14.25" customHeight="1">
      <c r="Z496" s="1"/>
    </row>
    <row r="497" spans="26:26" ht="14.25" customHeight="1">
      <c r="Z497" s="1"/>
    </row>
    <row r="498" spans="26:26" ht="14.25" customHeight="1">
      <c r="Z498" s="1"/>
    </row>
    <row r="499" spans="26:26" ht="14.25" customHeight="1">
      <c r="Z499" s="1"/>
    </row>
    <row r="500" spans="26:26" ht="14.25" customHeight="1">
      <c r="Z500" s="1"/>
    </row>
    <row r="501" spans="26:26" ht="14.25" customHeight="1">
      <c r="Z501" s="1"/>
    </row>
    <row r="502" spans="26:26" ht="14.25" customHeight="1">
      <c r="Z502" s="1"/>
    </row>
    <row r="503" spans="26:26" ht="14.25" customHeight="1">
      <c r="Z503" s="1"/>
    </row>
    <row r="504" spans="26:26" ht="14.25" customHeight="1">
      <c r="Z504" s="1"/>
    </row>
    <row r="505" spans="26:26" ht="14.25" customHeight="1">
      <c r="Z505" s="1"/>
    </row>
    <row r="506" spans="26:26" ht="14.25" customHeight="1">
      <c r="Z506" s="1"/>
    </row>
    <row r="507" spans="26:26" ht="14.25" customHeight="1">
      <c r="Z507" s="1"/>
    </row>
    <row r="508" spans="26:26" ht="14.25" customHeight="1">
      <c r="Z508" s="1"/>
    </row>
    <row r="509" spans="26:26" ht="14.25" customHeight="1">
      <c r="Z509" s="1"/>
    </row>
    <row r="510" spans="26:26" ht="14.25" customHeight="1">
      <c r="Z510" s="1"/>
    </row>
    <row r="511" spans="26:26" ht="14.25" customHeight="1">
      <c r="Z511" s="1"/>
    </row>
    <row r="512" spans="26:26" ht="14.25" customHeight="1">
      <c r="Z512" s="1"/>
    </row>
    <row r="513" spans="26:26" ht="14.25" customHeight="1">
      <c r="Z513" s="1"/>
    </row>
    <row r="514" spans="26:26" ht="14.25" customHeight="1">
      <c r="Z514" s="1"/>
    </row>
    <row r="515" spans="26:26" ht="14.25" customHeight="1">
      <c r="Z515" s="1"/>
    </row>
    <row r="516" spans="26:26" ht="14.25" customHeight="1">
      <c r="Z516" s="1"/>
    </row>
    <row r="517" spans="26:26" ht="14.25" customHeight="1">
      <c r="Z517" s="1"/>
    </row>
    <row r="518" spans="26:26" ht="14.25" customHeight="1">
      <c r="Z518" s="1"/>
    </row>
    <row r="519" spans="26:26" ht="14.25" customHeight="1">
      <c r="Z519" s="1"/>
    </row>
    <row r="520" spans="26:26" ht="14.25" customHeight="1">
      <c r="Z520" s="1"/>
    </row>
    <row r="521" spans="26:26" ht="14.25" customHeight="1">
      <c r="Z521" s="1"/>
    </row>
    <row r="522" spans="26:26" ht="14.25" customHeight="1">
      <c r="Z522" s="1"/>
    </row>
    <row r="523" spans="26:26" ht="14.25" customHeight="1">
      <c r="Z523" s="1"/>
    </row>
    <row r="524" spans="26:26" ht="14.25" customHeight="1">
      <c r="Z524" s="1"/>
    </row>
    <row r="525" spans="26:26" ht="14.25" customHeight="1">
      <c r="Z525" s="1"/>
    </row>
    <row r="526" spans="26:26" ht="14.25" customHeight="1">
      <c r="Z526" s="1"/>
    </row>
    <row r="527" spans="26:26" ht="14.25" customHeight="1">
      <c r="Z527" s="1"/>
    </row>
    <row r="528" spans="26:26" ht="14.25" customHeight="1">
      <c r="Z528" s="1"/>
    </row>
    <row r="529" spans="26:26" ht="14.25" customHeight="1">
      <c r="Z529" s="1"/>
    </row>
    <row r="530" spans="26:26" ht="14.25" customHeight="1">
      <c r="Z530" s="1"/>
    </row>
    <row r="531" spans="26:26" ht="14.25" customHeight="1">
      <c r="Z531" s="1"/>
    </row>
    <row r="532" spans="26:26" ht="14.25" customHeight="1">
      <c r="Z532" s="1"/>
    </row>
    <row r="533" spans="26:26" ht="14.25" customHeight="1">
      <c r="Z533" s="1"/>
    </row>
    <row r="534" spans="26:26" ht="14.25" customHeight="1">
      <c r="Z534" s="1"/>
    </row>
    <row r="535" spans="26:26" ht="14.25" customHeight="1">
      <c r="Z535" s="1"/>
    </row>
    <row r="536" spans="26:26" ht="14.25" customHeight="1">
      <c r="Z536" s="1"/>
    </row>
    <row r="537" spans="26:26" ht="14.25" customHeight="1">
      <c r="Z537" s="1"/>
    </row>
    <row r="538" spans="26:26" ht="14.25" customHeight="1">
      <c r="Z538" s="1"/>
    </row>
    <row r="539" spans="26:26" ht="14.25" customHeight="1">
      <c r="Z539" s="1"/>
    </row>
    <row r="540" spans="26:26" ht="14.25" customHeight="1">
      <c r="Z540" s="1"/>
    </row>
    <row r="541" spans="26:26" ht="14.25" customHeight="1">
      <c r="Z541" s="1"/>
    </row>
    <row r="542" spans="26:26" ht="14.25" customHeight="1">
      <c r="Z542" s="1"/>
    </row>
    <row r="543" spans="26:26" ht="14.25" customHeight="1">
      <c r="Z543" s="1"/>
    </row>
    <row r="544" spans="26:26" ht="14.25" customHeight="1">
      <c r="Z544" s="1"/>
    </row>
    <row r="545" spans="26:26" ht="14.25" customHeight="1">
      <c r="Z545" s="1"/>
    </row>
    <row r="546" spans="26:26" ht="14.25" customHeight="1">
      <c r="Z546" s="1"/>
    </row>
    <row r="547" spans="26:26" ht="14.25" customHeight="1">
      <c r="Z547" s="1"/>
    </row>
    <row r="548" spans="26:26" ht="14.25" customHeight="1">
      <c r="Z548" s="1"/>
    </row>
    <row r="549" spans="26:26" ht="14.25" customHeight="1">
      <c r="Z549" s="1"/>
    </row>
    <row r="550" spans="26:26" ht="14.25" customHeight="1">
      <c r="Z550" s="1"/>
    </row>
    <row r="551" spans="26:26" ht="14.25" customHeight="1">
      <c r="Z551" s="1"/>
    </row>
    <row r="552" spans="26:26" ht="14.25" customHeight="1">
      <c r="Z552" s="1"/>
    </row>
    <row r="553" spans="26:26" ht="14.25" customHeight="1">
      <c r="Z553" s="1"/>
    </row>
    <row r="554" spans="26:26" ht="14.25" customHeight="1">
      <c r="Z554" s="1"/>
    </row>
    <row r="555" spans="26:26" ht="14.25" customHeight="1">
      <c r="Z555" s="1"/>
    </row>
    <row r="556" spans="26:26" ht="14.25" customHeight="1">
      <c r="Z556" s="1"/>
    </row>
    <row r="557" spans="26:26" ht="14.25" customHeight="1">
      <c r="Z557" s="1"/>
    </row>
    <row r="558" spans="26:26" ht="14.25" customHeight="1">
      <c r="Z558" s="1"/>
    </row>
    <row r="559" spans="26:26" ht="14.25" customHeight="1">
      <c r="Z559" s="1"/>
    </row>
    <row r="560" spans="26:26" ht="14.25" customHeight="1">
      <c r="Z560" s="1"/>
    </row>
    <row r="561" spans="26:26" ht="14.25" customHeight="1">
      <c r="Z561" s="1"/>
    </row>
    <row r="562" spans="26:26" ht="14.25" customHeight="1">
      <c r="Z562" s="1"/>
    </row>
    <row r="563" spans="26:26" ht="14.25" customHeight="1">
      <c r="Z563" s="1"/>
    </row>
    <row r="564" spans="26:26" ht="14.25" customHeight="1">
      <c r="Z564" s="1"/>
    </row>
    <row r="565" spans="26:26" ht="14.25" customHeight="1">
      <c r="Z565" s="1"/>
    </row>
    <row r="566" spans="26:26" ht="14.25" customHeight="1">
      <c r="Z566" s="1"/>
    </row>
    <row r="567" spans="26:26" ht="14.25" customHeight="1">
      <c r="Z567" s="1"/>
    </row>
    <row r="568" spans="26:26" ht="14.25" customHeight="1">
      <c r="Z568" s="1"/>
    </row>
    <row r="569" spans="26:26" ht="14.25" customHeight="1">
      <c r="Z569" s="1"/>
    </row>
    <row r="570" spans="26:26" ht="14.25" customHeight="1">
      <c r="Z570" s="1"/>
    </row>
    <row r="571" spans="26:26" ht="14.25" customHeight="1">
      <c r="Z571" s="1"/>
    </row>
    <row r="572" spans="26:26" ht="14.25" customHeight="1">
      <c r="Z572" s="1"/>
    </row>
    <row r="573" spans="26:26" ht="14.25" customHeight="1">
      <c r="Z573" s="1"/>
    </row>
    <row r="574" spans="26:26" ht="14.25" customHeight="1">
      <c r="Z574" s="1"/>
    </row>
    <row r="575" spans="26:26" ht="14.25" customHeight="1">
      <c r="Z575" s="1"/>
    </row>
    <row r="576" spans="26:26" ht="14.25" customHeight="1">
      <c r="Z576" s="1"/>
    </row>
    <row r="577" spans="26:26" ht="14.25" customHeight="1">
      <c r="Z577" s="1"/>
    </row>
    <row r="578" spans="26:26" ht="14.25" customHeight="1">
      <c r="Z578" s="1"/>
    </row>
    <row r="579" spans="26:26" ht="14.25" customHeight="1">
      <c r="Z579" s="1"/>
    </row>
    <row r="580" spans="26:26" ht="14.25" customHeight="1">
      <c r="Z580" s="1"/>
    </row>
    <row r="581" spans="26:26" ht="14.25" customHeight="1">
      <c r="Z581" s="1"/>
    </row>
    <row r="582" spans="26:26" ht="14.25" customHeight="1">
      <c r="Z582" s="1"/>
    </row>
    <row r="583" spans="26:26" ht="14.25" customHeight="1">
      <c r="Z583" s="1"/>
    </row>
    <row r="584" spans="26:26" ht="14.25" customHeight="1">
      <c r="Z584" s="1"/>
    </row>
    <row r="585" spans="26:26" ht="14.25" customHeight="1">
      <c r="Z585" s="1"/>
    </row>
    <row r="586" spans="26:26" ht="14.25" customHeight="1">
      <c r="Z586" s="1"/>
    </row>
    <row r="587" spans="26:26" ht="14.25" customHeight="1">
      <c r="Z587" s="1"/>
    </row>
    <row r="588" spans="26:26" ht="14.25" customHeight="1">
      <c r="Z588" s="1"/>
    </row>
    <row r="589" spans="26:26" ht="14.25" customHeight="1">
      <c r="Z589" s="1"/>
    </row>
    <row r="590" spans="26:26" ht="14.25" customHeight="1">
      <c r="Z590" s="1"/>
    </row>
    <row r="591" spans="26:26" ht="14.25" customHeight="1">
      <c r="Z591" s="1"/>
    </row>
    <row r="592" spans="26:26" ht="14.25" customHeight="1">
      <c r="Z592" s="1"/>
    </row>
    <row r="593" spans="26:26" ht="14.25" customHeight="1">
      <c r="Z593" s="1"/>
    </row>
    <row r="594" spans="26:26" ht="14.25" customHeight="1">
      <c r="Z594" s="1"/>
    </row>
    <row r="595" spans="26:26" ht="14.25" customHeight="1">
      <c r="Z595" s="1"/>
    </row>
    <row r="596" spans="26:26" ht="14.25" customHeight="1">
      <c r="Z596" s="1"/>
    </row>
    <row r="597" spans="26:26" ht="14.25" customHeight="1">
      <c r="Z597" s="1"/>
    </row>
    <row r="598" spans="26:26" ht="14.25" customHeight="1">
      <c r="Z598" s="1"/>
    </row>
    <row r="599" spans="26:26" ht="14.25" customHeight="1">
      <c r="Z599" s="1"/>
    </row>
    <row r="600" spans="26:26" ht="14.25" customHeight="1">
      <c r="Z600" s="1"/>
    </row>
    <row r="601" spans="26:26" ht="14.25" customHeight="1">
      <c r="Z601" s="1"/>
    </row>
    <row r="602" spans="26:26" ht="14.25" customHeight="1">
      <c r="Z602" s="1"/>
    </row>
    <row r="603" spans="26:26" ht="14.25" customHeight="1">
      <c r="Z603" s="1"/>
    </row>
    <row r="604" spans="26:26" ht="14.25" customHeight="1">
      <c r="Z604" s="1"/>
    </row>
    <row r="605" spans="26:26" ht="14.25" customHeight="1">
      <c r="Z605" s="1"/>
    </row>
    <row r="606" spans="26:26" ht="14.25" customHeight="1">
      <c r="Z606" s="1"/>
    </row>
    <row r="607" spans="26:26" ht="14.25" customHeight="1">
      <c r="Z607" s="1"/>
    </row>
    <row r="608" spans="26:26" ht="14.25" customHeight="1">
      <c r="Z608" s="1"/>
    </row>
    <row r="609" spans="26:26" ht="14.25" customHeight="1">
      <c r="Z609" s="1"/>
    </row>
    <row r="610" spans="26:26" ht="14.25" customHeight="1">
      <c r="Z610" s="1"/>
    </row>
    <row r="611" spans="26:26" ht="14.25" customHeight="1">
      <c r="Z611" s="1"/>
    </row>
    <row r="612" spans="26:26" ht="14.25" customHeight="1">
      <c r="Z612" s="1"/>
    </row>
    <row r="613" spans="26:26" ht="14.25" customHeight="1">
      <c r="Z613" s="1"/>
    </row>
    <row r="614" spans="26:26" ht="14.25" customHeight="1">
      <c r="Z614" s="1"/>
    </row>
    <row r="615" spans="26:26" ht="14.25" customHeight="1">
      <c r="Z615" s="1"/>
    </row>
    <row r="616" spans="26:26" ht="14.25" customHeight="1">
      <c r="Z616" s="1"/>
    </row>
    <row r="617" spans="26:26" ht="14.25" customHeight="1">
      <c r="Z617" s="1"/>
    </row>
    <row r="618" spans="26:26" ht="14.25" customHeight="1">
      <c r="Z618" s="1"/>
    </row>
    <row r="619" spans="26:26" ht="14.25" customHeight="1">
      <c r="Z619" s="1"/>
    </row>
    <row r="620" spans="26:26" ht="14.25" customHeight="1">
      <c r="Z620" s="1"/>
    </row>
    <row r="621" spans="26:26" ht="14.25" customHeight="1">
      <c r="Z621" s="1"/>
    </row>
    <row r="622" spans="26:26" ht="14.25" customHeight="1">
      <c r="Z622" s="1"/>
    </row>
    <row r="623" spans="26:26" ht="14.25" customHeight="1">
      <c r="Z623" s="1"/>
    </row>
    <row r="624" spans="26:26" ht="14.25" customHeight="1">
      <c r="Z624" s="1"/>
    </row>
    <row r="625" spans="26:26" ht="14.25" customHeight="1">
      <c r="Z625" s="1"/>
    </row>
    <row r="626" spans="26:26" ht="14.25" customHeight="1">
      <c r="Z626" s="1"/>
    </row>
    <row r="627" spans="26:26" ht="14.25" customHeight="1">
      <c r="Z627" s="1"/>
    </row>
    <row r="628" spans="26:26" ht="14.25" customHeight="1">
      <c r="Z628" s="1"/>
    </row>
    <row r="629" spans="26:26" ht="14.25" customHeight="1">
      <c r="Z629" s="1"/>
    </row>
    <row r="630" spans="26:26" ht="14.25" customHeight="1">
      <c r="Z630" s="1"/>
    </row>
    <row r="631" spans="26:26" ht="14.25" customHeight="1">
      <c r="Z631" s="1"/>
    </row>
    <row r="632" spans="26:26" ht="14.25" customHeight="1">
      <c r="Z632" s="1"/>
    </row>
    <row r="633" spans="26:26" ht="14.25" customHeight="1">
      <c r="Z633" s="1"/>
    </row>
    <row r="634" spans="26:26" ht="14.25" customHeight="1">
      <c r="Z634" s="1"/>
    </row>
    <row r="635" spans="26:26" ht="14.25" customHeight="1">
      <c r="Z635" s="1"/>
    </row>
    <row r="636" spans="26:26" ht="14.25" customHeight="1">
      <c r="Z636" s="1"/>
    </row>
    <row r="637" spans="26:26" ht="14.25" customHeight="1">
      <c r="Z637" s="1"/>
    </row>
    <row r="638" spans="26:26" ht="14.25" customHeight="1">
      <c r="Z638" s="1"/>
    </row>
    <row r="639" spans="26:26" ht="14.25" customHeight="1">
      <c r="Z639" s="1"/>
    </row>
    <row r="640" spans="26:26" ht="14.25" customHeight="1">
      <c r="Z640" s="1"/>
    </row>
    <row r="641" spans="26:26" ht="14.25" customHeight="1">
      <c r="Z641" s="1"/>
    </row>
    <row r="642" spans="26:26" ht="14.25" customHeight="1">
      <c r="Z642" s="1"/>
    </row>
    <row r="643" spans="26:26" ht="14.25" customHeight="1">
      <c r="Z643" s="1"/>
    </row>
    <row r="644" spans="26:26" ht="14.25" customHeight="1">
      <c r="Z644" s="1"/>
    </row>
    <row r="645" spans="26:26" ht="14.25" customHeight="1">
      <c r="Z645" s="1"/>
    </row>
    <row r="646" spans="26:26" ht="14.25" customHeight="1">
      <c r="Z646" s="1"/>
    </row>
    <row r="647" spans="26:26" ht="14.25" customHeight="1">
      <c r="Z647" s="1"/>
    </row>
    <row r="648" spans="26:26" ht="14.25" customHeight="1">
      <c r="Z648" s="1"/>
    </row>
    <row r="649" spans="26:26" ht="14.25" customHeight="1">
      <c r="Z649" s="1"/>
    </row>
    <row r="650" spans="26:26" ht="14.25" customHeight="1">
      <c r="Z650" s="1"/>
    </row>
    <row r="651" spans="26:26" ht="14.25" customHeight="1">
      <c r="Z651" s="1"/>
    </row>
    <row r="652" spans="26:26" ht="14.25" customHeight="1">
      <c r="Z652" s="1"/>
    </row>
    <row r="653" spans="26:26" ht="14.25" customHeight="1">
      <c r="Z653" s="1"/>
    </row>
    <row r="654" spans="26:26" ht="14.25" customHeight="1">
      <c r="Z654" s="1"/>
    </row>
    <row r="655" spans="26:26" ht="14.25" customHeight="1">
      <c r="Z655" s="1"/>
    </row>
    <row r="656" spans="26:26" ht="14.25" customHeight="1">
      <c r="Z656" s="1"/>
    </row>
    <row r="657" spans="26:26" ht="14.25" customHeight="1">
      <c r="Z657" s="1"/>
    </row>
    <row r="658" spans="26:26" ht="14.25" customHeight="1">
      <c r="Z658" s="1"/>
    </row>
    <row r="659" spans="26:26" ht="14.25" customHeight="1">
      <c r="Z659" s="1"/>
    </row>
    <row r="660" spans="26:26" ht="14.25" customHeight="1">
      <c r="Z660" s="1"/>
    </row>
    <row r="661" spans="26:26" ht="14.25" customHeight="1">
      <c r="Z661" s="1"/>
    </row>
    <row r="662" spans="26:26" ht="14.25" customHeight="1">
      <c r="Z662" s="1"/>
    </row>
    <row r="663" spans="26:26" ht="14.25" customHeight="1">
      <c r="Z663" s="1"/>
    </row>
    <row r="664" spans="26:26" ht="14.25" customHeight="1">
      <c r="Z664" s="1"/>
    </row>
    <row r="665" spans="26:26" ht="14.25" customHeight="1">
      <c r="Z665" s="1"/>
    </row>
    <row r="666" spans="26:26" ht="14.25" customHeight="1">
      <c r="Z666" s="1"/>
    </row>
    <row r="667" spans="26:26" ht="14.25" customHeight="1">
      <c r="Z667" s="1"/>
    </row>
    <row r="668" spans="26:26" ht="14.25" customHeight="1">
      <c r="Z668" s="1"/>
    </row>
    <row r="669" spans="26:26" ht="14.25" customHeight="1">
      <c r="Z669" s="1"/>
    </row>
    <row r="670" spans="26:26" ht="14.25" customHeight="1">
      <c r="Z670" s="1"/>
    </row>
    <row r="671" spans="26:26" ht="14.25" customHeight="1">
      <c r="Z671" s="1"/>
    </row>
    <row r="672" spans="26:26" ht="14.25" customHeight="1">
      <c r="Z672" s="1"/>
    </row>
    <row r="673" spans="26:26" ht="14.25" customHeight="1">
      <c r="Z673" s="1"/>
    </row>
    <row r="674" spans="26:26" ht="14.25" customHeight="1">
      <c r="Z674" s="1"/>
    </row>
    <row r="675" spans="26:26" ht="14.25" customHeight="1">
      <c r="Z675" s="1"/>
    </row>
    <row r="676" spans="26:26" ht="14.25" customHeight="1">
      <c r="Z676" s="1"/>
    </row>
    <row r="677" spans="26:26" ht="14.25" customHeight="1">
      <c r="Z677" s="1"/>
    </row>
    <row r="678" spans="26:26" ht="14.25" customHeight="1">
      <c r="Z678" s="1"/>
    </row>
    <row r="679" spans="26:26" ht="14.25" customHeight="1">
      <c r="Z679" s="1"/>
    </row>
    <row r="680" spans="26:26" ht="14.25" customHeight="1">
      <c r="Z680" s="1"/>
    </row>
    <row r="681" spans="26:26" ht="14.25" customHeight="1">
      <c r="Z681" s="1"/>
    </row>
    <row r="682" spans="26:26" ht="14.25" customHeight="1">
      <c r="Z682" s="1"/>
    </row>
    <row r="683" spans="26:26" ht="14.25" customHeight="1">
      <c r="Z683" s="1"/>
    </row>
    <row r="684" spans="26:26" ht="14.25" customHeight="1">
      <c r="Z684" s="1"/>
    </row>
    <row r="685" spans="26:26" ht="14.25" customHeight="1">
      <c r="Z685" s="1"/>
    </row>
    <row r="686" spans="26:26" ht="14.25" customHeight="1">
      <c r="Z686" s="1"/>
    </row>
    <row r="687" spans="26:26" ht="14.25" customHeight="1">
      <c r="Z687" s="1"/>
    </row>
    <row r="688" spans="26:26" ht="14.25" customHeight="1">
      <c r="Z688" s="1"/>
    </row>
    <row r="689" spans="26:26" ht="14.25" customHeight="1">
      <c r="Z689" s="1"/>
    </row>
    <row r="690" spans="26:26" ht="14.25" customHeight="1">
      <c r="Z690" s="1"/>
    </row>
    <row r="691" spans="26:26" ht="14.25" customHeight="1">
      <c r="Z691" s="1"/>
    </row>
    <row r="692" spans="26:26" ht="14.25" customHeight="1">
      <c r="Z692" s="1"/>
    </row>
    <row r="693" spans="26:26" ht="14.25" customHeight="1">
      <c r="Z693" s="1"/>
    </row>
    <row r="694" spans="26:26" ht="14.25" customHeight="1">
      <c r="Z694" s="1"/>
    </row>
    <row r="695" spans="26:26" ht="14.25" customHeight="1">
      <c r="Z695" s="1"/>
    </row>
    <row r="696" spans="26:26" ht="14.25" customHeight="1">
      <c r="Z696" s="1"/>
    </row>
    <row r="697" spans="26:26" ht="14.25" customHeight="1">
      <c r="Z697" s="1"/>
    </row>
    <row r="698" spans="26:26" ht="14.25" customHeight="1">
      <c r="Z698" s="1"/>
    </row>
    <row r="699" spans="26:26" ht="14.25" customHeight="1">
      <c r="Z699" s="1"/>
    </row>
    <row r="700" spans="26:26" ht="14.25" customHeight="1">
      <c r="Z700" s="1"/>
    </row>
    <row r="701" spans="26:26" ht="14.25" customHeight="1">
      <c r="Z701" s="1"/>
    </row>
    <row r="702" spans="26:26" ht="14.25" customHeight="1">
      <c r="Z702" s="1"/>
    </row>
    <row r="703" spans="26:26" ht="14.25" customHeight="1">
      <c r="Z703" s="1"/>
    </row>
    <row r="704" spans="26:26" ht="14.25" customHeight="1">
      <c r="Z704" s="1"/>
    </row>
    <row r="705" spans="26:26" ht="14.25" customHeight="1">
      <c r="Z705" s="1"/>
    </row>
    <row r="706" spans="26:26" ht="14.25" customHeight="1">
      <c r="Z706" s="1"/>
    </row>
    <row r="707" spans="26:26" ht="14.25" customHeight="1">
      <c r="Z707" s="1"/>
    </row>
    <row r="708" spans="26:26" ht="14.25" customHeight="1">
      <c r="Z708" s="1"/>
    </row>
    <row r="709" spans="26:26" ht="14.25" customHeight="1">
      <c r="Z709" s="1"/>
    </row>
    <row r="710" spans="26:26" ht="14.25" customHeight="1">
      <c r="Z710" s="1"/>
    </row>
    <row r="711" spans="26:26" ht="14.25" customHeight="1">
      <c r="Z711" s="1"/>
    </row>
    <row r="712" spans="26:26" ht="14.25" customHeight="1">
      <c r="Z712" s="1"/>
    </row>
    <row r="713" spans="26:26" ht="14.25" customHeight="1">
      <c r="Z713" s="1"/>
    </row>
    <row r="714" spans="26:26" ht="14.25" customHeight="1">
      <c r="Z714" s="1"/>
    </row>
    <row r="715" spans="26:26" ht="14.25" customHeight="1">
      <c r="Z715" s="1"/>
    </row>
    <row r="716" spans="26:26" ht="14.25" customHeight="1">
      <c r="Z716" s="1"/>
    </row>
    <row r="717" spans="26:26" ht="14.25" customHeight="1">
      <c r="Z717" s="1"/>
    </row>
    <row r="718" spans="26:26" ht="14.25" customHeight="1">
      <c r="Z718" s="1"/>
    </row>
    <row r="719" spans="26:26" ht="14.25" customHeight="1">
      <c r="Z719" s="1"/>
    </row>
    <row r="720" spans="26:26" ht="14.25" customHeight="1">
      <c r="Z720" s="1"/>
    </row>
    <row r="721" spans="26:26" ht="14.25" customHeight="1">
      <c r="Z721" s="1"/>
    </row>
    <row r="722" spans="26:26" ht="14.25" customHeight="1">
      <c r="Z722" s="1"/>
    </row>
    <row r="723" spans="26:26" ht="14.25" customHeight="1">
      <c r="Z723" s="1"/>
    </row>
    <row r="724" spans="26:26" ht="14.25" customHeight="1">
      <c r="Z724" s="1"/>
    </row>
    <row r="725" spans="26:26" ht="14.25" customHeight="1">
      <c r="Z725" s="1"/>
    </row>
    <row r="726" spans="26:26" ht="14.25" customHeight="1">
      <c r="Z726" s="1"/>
    </row>
    <row r="727" spans="26:26" ht="14.25" customHeight="1">
      <c r="Z727" s="1"/>
    </row>
    <row r="728" spans="26:26" ht="14.25" customHeight="1">
      <c r="Z728" s="1"/>
    </row>
    <row r="729" spans="26:26" ht="14.25" customHeight="1">
      <c r="Z729" s="1"/>
    </row>
    <row r="730" spans="26:26" ht="14.25" customHeight="1">
      <c r="Z730" s="1"/>
    </row>
    <row r="731" spans="26:26" ht="14.25" customHeight="1">
      <c r="Z731" s="1"/>
    </row>
    <row r="732" spans="26:26" ht="14.25" customHeight="1">
      <c r="Z732" s="1"/>
    </row>
    <row r="733" spans="26:26" ht="14.25" customHeight="1">
      <c r="Z733" s="1"/>
    </row>
    <row r="734" spans="26:26" ht="14.25" customHeight="1">
      <c r="Z734" s="1"/>
    </row>
    <row r="735" spans="26:26" ht="14.25" customHeight="1">
      <c r="Z735" s="1"/>
    </row>
    <row r="736" spans="26:26" ht="14.25" customHeight="1">
      <c r="Z736" s="1"/>
    </row>
    <row r="737" spans="26:26" ht="14.25" customHeight="1">
      <c r="Z737" s="1"/>
    </row>
    <row r="738" spans="26:26" ht="14.25" customHeight="1">
      <c r="Z738" s="1"/>
    </row>
    <row r="739" spans="26:26" ht="14.25" customHeight="1">
      <c r="Z739" s="1"/>
    </row>
    <row r="740" spans="26:26" ht="14.25" customHeight="1">
      <c r="Z740" s="1"/>
    </row>
    <row r="741" spans="26:26" ht="14.25" customHeight="1">
      <c r="Z741" s="1"/>
    </row>
    <row r="742" spans="26:26" ht="14.25" customHeight="1">
      <c r="Z742" s="1"/>
    </row>
    <row r="743" spans="26:26" ht="14.25" customHeight="1">
      <c r="Z743" s="1"/>
    </row>
    <row r="744" spans="26:26" ht="14.25" customHeight="1">
      <c r="Z744" s="1"/>
    </row>
    <row r="745" spans="26:26" ht="14.25" customHeight="1">
      <c r="Z745" s="1"/>
    </row>
    <row r="746" spans="26:26" ht="14.25" customHeight="1">
      <c r="Z746" s="1"/>
    </row>
    <row r="747" spans="26:26" ht="14.25" customHeight="1">
      <c r="Z747" s="1"/>
    </row>
    <row r="748" spans="26:26" ht="14.25" customHeight="1">
      <c r="Z748" s="1"/>
    </row>
    <row r="749" spans="26:26" ht="14.25" customHeight="1">
      <c r="Z749" s="1"/>
    </row>
    <row r="750" spans="26:26" ht="14.25" customHeight="1">
      <c r="Z750" s="1"/>
    </row>
    <row r="751" spans="26:26" ht="14.25" customHeight="1">
      <c r="Z751" s="1"/>
    </row>
    <row r="752" spans="26:26" ht="14.25" customHeight="1">
      <c r="Z752" s="1"/>
    </row>
    <row r="753" spans="26:26" ht="14.25" customHeight="1">
      <c r="Z753" s="1"/>
    </row>
    <row r="754" spans="26:26" ht="14.25" customHeight="1">
      <c r="Z754" s="1"/>
    </row>
    <row r="755" spans="26:26" ht="14.25" customHeight="1">
      <c r="Z755" s="1"/>
    </row>
    <row r="756" spans="26:26" ht="14.25" customHeight="1">
      <c r="Z756" s="1"/>
    </row>
    <row r="757" spans="26:26" ht="14.25" customHeight="1">
      <c r="Z757" s="1"/>
    </row>
    <row r="758" spans="26:26" ht="14.25" customHeight="1">
      <c r="Z758" s="1"/>
    </row>
    <row r="759" spans="26:26" ht="14.25" customHeight="1">
      <c r="Z759" s="1"/>
    </row>
    <row r="760" spans="26:26" ht="14.25" customHeight="1">
      <c r="Z760" s="1"/>
    </row>
    <row r="761" spans="26:26" ht="14.25" customHeight="1">
      <c r="Z761" s="1"/>
    </row>
    <row r="762" spans="26:26" ht="14.25" customHeight="1">
      <c r="Z762" s="1"/>
    </row>
    <row r="763" spans="26:26" ht="14.25" customHeight="1">
      <c r="Z763" s="1"/>
    </row>
    <row r="764" spans="26:26" ht="14.25" customHeight="1">
      <c r="Z764" s="1"/>
    </row>
    <row r="765" spans="26:26" ht="14.25" customHeight="1">
      <c r="Z765" s="1"/>
    </row>
    <row r="766" spans="26:26" ht="14.25" customHeight="1">
      <c r="Z766" s="1"/>
    </row>
    <row r="767" spans="26:26" ht="14.25" customHeight="1">
      <c r="Z767" s="1"/>
    </row>
    <row r="768" spans="26:26" ht="14.25" customHeight="1">
      <c r="Z768" s="1"/>
    </row>
    <row r="769" spans="26:26" ht="14.25" customHeight="1">
      <c r="Z769" s="1"/>
    </row>
    <row r="770" spans="26:26" ht="14.25" customHeight="1">
      <c r="Z770" s="1"/>
    </row>
    <row r="771" spans="26:26" ht="14.25" customHeight="1">
      <c r="Z771" s="1"/>
    </row>
    <row r="772" spans="26:26" ht="14.25" customHeight="1">
      <c r="Z772" s="1"/>
    </row>
    <row r="773" spans="26:26" ht="14.25" customHeight="1">
      <c r="Z773" s="1"/>
    </row>
    <row r="774" spans="26:26" ht="14.25" customHeight="1">
      <c r="Z774" s="1"/>
    </row>
    <row r="775" spans="26:26" ht="14.25" customHeight="1">
      <c r="Z775" s="1"/>
    </row>
    <row r="776" spans="26:26" ht="14.25" customHeight="1">
      <c r="Z776" s="1"/>
    </row>
    <row r="777" spans="26:26" ht="14.25" customHeight="1">
      <c r="Z777" s="1"/>
    </row>
    <row r="778" spans="26:26" ht="14.25" customHeight="1">
      <c r="Z778" s="1"/>
    </row>
    <row r="779" spans="26:26" ht="14.25" customHeight="1">
      <c r="Z779" s="1"/>
    </row>
    <row r="780" spans="26:26" ht="14.25" customHeight="1">
      <c r="Z780" s="1"/>
    </row>
    <row r="781" spans="26:26" ht="14.25" customHeight="1">
      <c r="Z781" s="1"/>
    </row>
    <row r="782" spans="26:26" ht="14.25" customHeight="1">
      <c r="Z782" s="1"/>
    </row>
    <row r="783" spans="26:26" ht="14.25" customHeight="1">
      <c r="Z783" s="1"/>
    </row>
    <row r="784" spans="26:26" ht="14.25" customHeight="1">
      <c r="Z784" s="1"/>
    </row>
    <row r="785" spans="26:26" ht="14.25" customHeight="1">
      <c r="Z785" s="1"/>
    </row>
    <row r="786" spans="26:26" ht="14.25" customHeight="1">
      <c r="Z786" s="1"/>
    </row>
    <row r="787" spans="26:26" ht="14.25" customHeight="1">
      <c r="Z787" s="1"/>
    </row>
    <row r="788" spans="26:26" ht="14.25" customHeight="1">
      <c r="Z788" s="1"/>
    </row>
    <row r="789" spans="26:26" ht="14.25" customHeight="1">
      <c r="Z789" s="1"/>
    </row>
    <row r="790" spans="26:26" ht="14.25" customHeight="1">
      <c r="Z790" s="1"/>
    </row>
    <row r="791" spans="26:26" ht="14.25" customHeight="1">
      <c r="Z791" s="1"/>
    </row>
    <row r="792" spans="26:26" ht="14.25" customHeight="1">
      <c r="Z792" s="1"/>
    </row>
    <row r="793" spans="26:26" ht="14.25" customHeight="1">
      <c r="Z793" s="1"/>
    </row>
    <row r="794" spans="26:26" ht="14.25" customHeight="1">
      <c r="Z794" s="1"/>
    </row>
    <row r="795" spans="26:26" ht="14.25" customHeight="1">
      <c r="Z795" s="1"/>
    </row>
    <row r="796" spans="26:26" ht="14.25" customHeight="1">
      <c r="Z796" s="1"/>
    </row>
    <row r="797" spans="26:26" ht="14.25" customHeight="1">
      <c r="Z797" s="1"/>
    </row>
    <row r="798" spans="26:26" ht="14.25" customHeight="1">
      <c r="Z798" s="1"/>
    </row>
    <row r="799" spans="26:26" ht="14.25" customHeight="1">
      <c r="Z799" s="1"/>
    </row>
    <row r="800" spans="26:26" ht="14.25" customHeight="1">
      <c r="Z800" s="1"/>
    </row>
    <row r="801" spans="26:26" ht="14.25" customHeight="1">
      <c r="Z801" s="1"/>
    </row>
    <row r="802" spans="26:26" ht="14.25" customHeight="1">
      <c r="Z802" s="1"/>
    </row>
    <row r="803" spans="26:26" ht="14.25" customHeight="1">
      <c r="Z803" s="1"/>
    </row>
    <row r="804" spans="26:26" ht="14.25" customHeight="1">
      <c r="Z804" s="1"/>
    </row>
    <row r="805" spans="26:26" ht="14.25" customHeight="1">
      <c r="Z805" s="1"/>
    </row>
    <row r="806" spans="26:26" ht="14.25" customHeight="1">
      <c r="Z806" s="1"/>
    </row>
    <row r="807" spans="26:26" ht="14.25" customHeight="1">
      <c r="Z807" s="1"/>
    </row>
    <row r="808" spans="26:26" ht="14.25" customHeight="1">
      <c r="Z808" s="1"/>
    </row>
    <row r="809" spans="26:26" ht="14.25" customHeight="1">
      <c r="Z809" s="1"/>
    </row>
    <row r="810" spans="26:26" ht="14.25" customHeight="1">
      <c r="Z810" s="1"/>
    </row>
    <row r="811" spans="26:26" ht="14.25" customHeight="1">
      <c r="Z811" s="1"/>
    </row>
    <row r="812" spans="26:26" ht="14.25" customHeight="1">
      <c r="Z812" s="1"/>
    </row>
    <row r="813" spans="26:26" ht="14.25" customHeight="1">
      <c r="Z813" s="1"/>
    </row>
    <row r="814" spans="26:26" ht="14.25" customHeight="1">
      <c r="Z814" s="1"/>
    </row>
    <row r="815" spans="26:26" ht="14.25" customHeight="1">
      <c r="Z815" s="1"/>
    </row>
    <row r="816" spans="26:26" ht="14.25" customHeight="1">
      <c r="Z816" s="1"/>
    </row>
    <row r="817" spans="26:26" ht="14.25" customHeight="1">
      <c r="Z817" s="1"/>
    </row>
    <row r="818" spans="26:26" ht="14.25" customHeight="1">
      <c r="Z818" s="1"/>
    </row>
    <row r="819" spans="26:26" ht="14.25" customHeight="1">
      <c r="Z819" s="1"/>
    </row>
    <row r="820" spans="26:26" ht="14.25" customHeight="1">
      <c r="Z820" s="1"/>
    </row>
    <row r="821" spans="26:26" ht="14.25" customHeight="1">
      <c r="Z821" s="1"/>
    </row>
    <row r="822" spans="26:26" ht="14.25" customHeight="1">
      <c r="Z822" s="1"/>
    </row>
    <row r="823" spans="26:26" ht="14.25" customHeight="1">
      <c r="Z823" s="1"/>
    </row>
    <row r="824" spans="26:26" ht="14.25" customHeight="1">
      <c r="Z824" s="1"/>
    </row>
    <row r="825" spans="26:26" ht="14.25" customHeight="1">
      <c r="Z825" s="1"/>
    </row>
    <row r="826" spans="26:26" ht="14.25" customHeight="1">
      <c r="Z826" s="1"/>
    </row>
    <row r="827" spans="26:26" ht="14.25" customHeight="1">
      <c r="Z827" s="1"/>
    </row>
    <row r="828" spans="26:26" ht="14.25" customHeight="1">
      <c r="Z828" s="1"/>
    </row>
    <row r="829" spans="26:26" ht="14.25" customHeight="1">
      <c r="Z829" s="1"/>
    </row>
    <row r="830" spans="26:26" ht="14.25" customHeight="1">
      <c r="Z830" s="1"/>
    </row>
    <row r="831" spans="26:26" ht="14.25" customHeight="1">
      <c r="Z831" s="1"/>
    </row>
    <row r="832" spans="26:26" ht="14.25" customHeight="1">
      <c r="Z832" s="1"/>
    </row>
    <row r="833" spans="26:26" ht="14.25" customHeight="1">
      <c r="Z833" s="1"/>
    </row>
    <row r="834" spans="26:26" ht="14.25" customHeight="1">
      <c r="Z834" s="1"/>
    </row>
    <row r="835" spans="26:26" ht="14.25" customHeight="1">
      <c r="Z835" s="1"/>
    </row>
    <row r="836" spans="26:26" ht="14.25" customHeight="1">
      <c r="Z836" s="1"/>
    </row>
    <row r="837" spans="26:26" ht="14.25" customHeight="1">
      <c r="Z837" s="1"/>
    </row>
    <row r="838" spans="26:26" ht="14.25" customHeight="1">
      <c r="Z838" s="1"/>
    </row>
    <row r="839" spans="26:26" ht="14.25" customHeight="1">
      <c r="Z839" s="1"/>
    </row>
    <row r="840" spans="26:26" ht="14.25" customHeight="1">
      <c r="Z840" s="1"/>
    </row>
    <row r="841" spans="26:26" ht="14.25" customHeight="1">
      <c r="Z841" s="1"/>
    </row>
    <row r="842" spans="26:26" ht="14.25" customHeight="1">
      <c r="Z842" s="1"/>
    </row>
    <row r="843" spans="26:26" ht="14.25" customHeight="1">
      <c r="Z843" s="1"/>
    </row>
    <row r="844" spans="26:26" ht="14.25" customHeight="1">
      <c r="Z844" s="1"/>
    </row>
    <row r="845" spans="26:26" ht="14.25" customHeight="1">
      <c r="Z845" s="1"/>
    </row>
    <row r="846" spans="26:26" ht="14.25" customHeight="1">
      <c r="Z846" s="1"/>
    </row>
    <row r="847" spans="26:26" ht="14.25" customHeight="1">
      <c r="Z847" s="1"/>
    </row>
    <row r="848" spans="26:26" ht="14.25" customHeight="1">
      <c r="Z848" s="1"/>
    </row>
    <row r="849" spans="26:26" ht="14.25" customHeight="1">
      <c r="Z849" s="1"/>
    </row>
    <row r="850" spans="26:26" ht="14.25" customHeight="1">
      <c r="Z850" s="1"/>
    </row>
    <row r="851" spans="26:26" ht="14.25" customHeight="1">
      <c r="Z851" s="1"/>
    </row>
    <row r="852" spans="26:26" ht="14.25" customHeight="1">
      <c r="Z852" s="1"/>
    </row>
    <row r="853" spans="26:26" ht="14.25" customHeight="1">
      <c r="Z853" s="1"/>
    </row>
    <row r="854" spans="26:26" ht="14.25" customHeight="1">
      <c r="Z854" s="1"/>
    </row>
    <row r="855" spans="26:26" ht="14.25" customHeight="1">
      <c r="Z855" s="1"/>
    </row>
    <row r="856" spans="26:26" ht="14.25" customHeight="1">
      <c r="Z856" s="1"/>
    </row>
    <row r="857" spans="26:26" ht="14.25" customHeight="1">
      <c r="Z857" s="1"/>
    </row>
    <row r="858" spans="26:26" ht="14.25" customHeight="1">
      <c r="Z858" s="1"/>
    </row>
    <row r="859" spans="26:26" ht="14.25" customHeight="1">
      <c r="Z859" s="1"/>
    </row>
    <row r="860" spans="26:26" ht="14.25" customHeight="1">
      <c r="Z860" s="1"/>
    </row>
    <row r="861" spans="26:26" ht="14.25" customHeight="1">
      <c r="Z861" s="1"/>
    </row>
    <row r="862" spans="26:26" ht="14.25" customHeight="1">
      <c r="Z862" s="1"/>
    </row>
    <row r="863" spans="26:26" ht="14.25" customHeight="1">
      <c r="Z863" s="1"/>
    </row>
    <row r="864" spans="26:26" ht="14.25" customHeight="1">
      <c r="Z864" s="1"/>
    </row>
    <row r="865" spans="26:26" ht="14.25" customHeight="1">
      <c r="Z865" s="1"/>
    </row>
    <row r="866" spans="26:26" ht="14.25" customHeight="1">
      <c r="Z866" s="1"/>
    </row>
    <row r="867" spans="26:26" ht="14.25" customHeight="1">
      <c r="Z867" s="1"/>
    </row>
    <row r="868" spans="26:26" ht="14.25" customHeight="1">
      <c r="Z868" s="1"/>
    </row>
    <row r="869" spans="26:26" ht="14.25" customHeight="1">
      <c r="Z869" s="1"/>
    </row>
    <row r="870" spans="26:26" ht="14.25" customHeight="1">
      <c r="Z870" s="1"/>
    </row>
    <row r="871" spans="26:26" ht="14.25" customHeight="1">
      <c r="Z871" s="1"/>
    </row>
    <row r="872" spans="26:26" ht="14.25" customHeight="1">
      <c r="Z872" s="1"/>
    </row>
    <row r="873" spans="26:26" ht="14.25" customHeight="1">
      <c r="Z873" s="1"/>
    </row>
    <row r="874" spans="26:26" ht="14.25" customHeight="1">
      <c r="Z874" s="1"/>
    </row>
    <row r="875" spans="26:26" ht="14.25" customHeight="1">
      <c r="Z875" s="1"/>
    </row>
    <row r="876" spans="26:26" ht="14.25" customHeight="1">
      <c r="Z876" s="1"/>
    </row>
    <row r="877" spans="26:26" ht="14.25" customHeight="1">
      <c r="Z877" s="1"/>
    </row>
    <row r="878" spans="26:26" ht="14.25" customHeight="1">
      <c r="Z878" s="1"/>
    </row>
    <row r="879" spans="26:26" ht="14.25" customHeight="1">
      <c r="Z879" s="1"/>
    </row>
    <row r="880" spans="26:26" ht="14.25" customHeight="1">
      <c r="Z880" s="1"/>
    </row>
    <row r="881" spans="26:26" ht="14.25" customHeight="1">
      <c r="Z881" s="1"/>
    </row>
    <row r="882" spans="26:26" ht="14.25" customHeight="1">
      <c r="Z882" s="1"/>
    </row>
    <row r="883" spans="26:26" ht="14.25" customHeight="1">
      <c r="Z883" s="1"/>
    </row>
    <row r="884" spans="26:26" ht="14.25" customHeight="1">
      <c r="Z884" s="1"/>
    </row>
    <row r="885" spans="26:26" ht="14.25" customHeight="1">
      <c r="Z885" s="1"/>
    </row>
    <row r="886" spans="26:26" ht="14.25" customHeight="1">
      <c r="Z886" s="1"/>
    </row>
    <row r="887" spans="26:26" ht="14.25" customHeight="1">
      <c r="Z887" s="1"/>
    </row>
    <row r="888" spans="26:26" ht="14.25" customHeight="1">
      <c r="Z888" s="1"/>
    </row>
    <row r="889" spans="26:26" ht="14.25" customHeight="1">
      <c r="Z889" s="1"/>
    </row>
    <row r="890" spans="26:26" ht="14.25" customHeight="1">
      <c r="Z890" s="1"/>
    </row>
    <row r="891" spans="26:26" ht="14.25" customHeight="1">
      <c r="Z891" s="1"/>
    </row>
    <row r="892" spans="26:26" ht="14.25" customHeight="1">
      <c r="Z892" s="1"/>
    </row>
    <row r="893" spans="26:26" ht="14.25" customHeight="1">
      <c r="Z893" s="1"/>
    </row>
    <row r="894" spans="26:26" ht="14.25" customHeight="1">
      <c r="Z894" s="1"/>
    </row>
    <row r="895" spans="26:26" ht="14.25" customHeight="1">
      <c r="Z895" s="1"/>
    </row>
    <row r="896" spans="26:26" ht="14.25" customHeight="1">
      <c r="Z896" s="1"/>
    </row>
    <row r="897" spans="26:26" ht="14.25" customHeight="1">
      <c r="Z897" s="1"/>
    </row>
    <row r="898" spans="26:26" ht="14.25" customHeight="1">
      <c r="Z898" s="1"/>
    </row>
    <row r="899" spans="26:26" ht="14.25" customHeight="1">
      <c r="Z899" s="1"/>
    </row>
    <row r="900" spans="26:26" ht="14.25" customHeight="1">
      <c r="Z900" s="1"/>
    </row>
    <row r="901" spans="26:26" ht="14.25" customHeight="1">
      <c r="Z901" s="1"/>
    </row>
    <row r="902" spans="26:26" ht="14.25" customHeight="1">
      <c r="Z902" s="1"/>
    </row>
    <row r="903" spans="26:26" ht="14.25" customHeight="1">
      <c r="Z903" s="1"/>
    </row>
    <row r="904" spans="26:26" ht="14.25" customHeight="1">
      <c r="Z904" s="1"/>
    </row>
    <row r="905" spans="26:26" ht="14.25" customHeight="1">
      <c r="Z905" s="1"/>
    </row>
    <row r="906" spans="26:26" ht="14.25" customHeight="1">
      <c r="Z906" s="1"/>
    </row>
    <row r="907" spans="26:26" ht="14.25" customHeight="1">
      <c r="Z907" s="1"/>
    </row>
    <row r="908" spans="26:26" ht="14.25" customHeight="1">
      <c r="Z908" s="1"/>
    </row>
    <row r="909" spans="26:26" ht="14.25" customHeight="1">
      <c r="Z909" s="1"/>
    </row>
    <row r="910" spans="26:26" ht="14.25" customHeight="1">
      <c r="Z910" s="1"/>
    </row>
    <row r="911" spans="26:26" ht="14.25" customHeight="1">
      <c r="Z911" s="1"/>
    </row>
    <row r="912" spans="26:26" ht="14.25" customHeight="1">
      <c r="Z912" s="1"/>
    </row>
    <row r="913" spans="26:26" ht="14.25" customHeight="1">
      <c r="Z913" s="1"/>
    </row>
    <row r="914" spans="26:26" ht="14.25" customHeight="1">
      <c r="Z914" s="1"/>
    </row>
    <row r="915" spans="26:26" ht="14.25" customHeight="1">
      <c r="Z915" s="1"/>
    </row>
    <row r="916" spans="26:26" ht="14.25" customHeight="1">
      <c r="Z916" s="1"/>
    </row>
    <row r="917" spans="26:26" ht="14.25" customHeight="1">
      <c r="Z917" s="1"/>
    </row>
    <row r="918" spans="26:26" ht="14.25" customHeight="1">
      <c r="Z918" s="1"/>
    </row>
    <row r="919" spans="26:26" ht="14.25" customHeight="1">
      <c r="Z919" s="1"/>
    </row>
    <row r="920" spans="26:26" ht="14.25" customHeight="1">
      <c r="Z920" s="1"/>
    </row>
    <row r="921" spans="26:26" ht="14.25" customHeight="1">
      <c r="Z921" s="1"/>
    </row>
    <row r="922" spans="26:26" ht="14.25" customHeight="1">
      <c r="Z922" s="1"/>
    </row>
    <row r="923" spans="26:26" ht="14.25" customHeight="1">
      <c r="Z923" s="1"/>
    </row>
    <row r="924" spans="26:26" ht="14.25" customHeight="1">
      <c r="Z924" s="1"/>
    </row>
    <row r="925" spans="26:26" ht="14.25" customHeight="1">
      <c r="Z925" s="1"/>
    </row>
    <row r="926" spans="26:26" ht="14.25" customHeight="1">
      <c r="Z926" s="1"/>
    </row>
    <row r="927" spans="26:26" ht="14.25" customHeight="1">
      <c r="Z927" s="1"/>
    </row>
    <row r="928" spans="26:26" ht="14.25" customHeight="1">
      <c r="Z928" s="1"/>
    </row>
    <row r="929" spans="26:26" ht="14.25" customHeight="1">
      <c r="Z929" s="1"/>
    </row>
    <row r="930" spans="26:26" ht="14.25" customHeight="1">
      <c r="Z930" s="1"/>
    </row>
    <row r="931" spans="26:26" ht="14.25" customHeight="1">
      <c r="Z931" s="1"/>
    </row>
    <row r="932" spans="26:26" ht="14.25" customHeight="1">
      <c r="Z932" s="1"/>
    </row>
    <row r="933" spans="26:26" ht="14.25" customHeight="1">
      <c r="Z933" s="1"/>
    </row>
    <row r="934" spans="26:26" ht="14.25" customHeight="1">
      <c r="Z934" s="1"/>
    </row>
    <row r="935" spans="26:26" ht="14.25" customHeight="1">
      <c r="Z935" s="1"/>
    </row>
    <row r="936" spans="26:26" ht="14.25" customHeight="1">
      <c r="Z936" s="1"/>
    </row>
    <row r="937" spans="26:26" ht="14.25" customHeight="1">
      <c r="Z937" s="1"/>
    </row>
    <row r="938" spans="26:26" ht="14.25" customHeight="1">
      <c r="Z938" s="1"/>
    </row>
    <row r="939" spans="26:26" ht="14.25" customHeight="1">
      <c r="Z939" s="1"/>
    </row>
    <row r="940" spans="26:26" ht="14.25" customHeight="1">
      <c r="Z940" s="1"/>
    </row>
    <row r="941" spans="26:26" ht="14.25" customHeight="1">
      <c r="Z941" s="1"/>
    </row>
    <row r="942" spans="26:26" ht="14.25" customHeight="1">
      <c r="Z942" s="1"/>
    </row>
    <row r="943" spans="26:26" ht="14.25" customHeight="1">
      <c r="Z943" s="1"/>
    </row>
    <row r="944" spans="26:26" ht="14.25" customHeight="1">
      <c r="Z944" s="1"/>
    </row>
    <row r="945" spans="26:26" ht="14.25" customHeight="1">
      <c r="Z945" s="1"/>
    </row>
    <row r="946" spans="26:26" ht="14.25" customHeight="1">
      <c r="Z946" s="1"/>
    </row>
    <row r="947" spans="26:26" ht="14.25" customHeight="1">
      <c r="Z947" s="1"/>
    </row>
    <row r="948" spans="26:26" ht="14.25" customHeight="1">
      <c r="Z948" s="1"/>
    </row>
    <row r="949" spans="26:26" ht="14.25" customHeight="1">
      <c r="Z949" s="1"/>
    </row>
    <row r="950" spans="26:26" ht="14.25" customHeight="1">
      <c r="Z950" s="1"/>
    </row>
    <row r="951" spans="26:26" ht="14.25" customHeight="1">
      <c r="Z951" s="1"/>
    </row>
    <row r="952" spans="26:26" ht="14.25" customHeight="1">
      <c r="Z952" s="1"/>
    </row>
    <row r="953" spans="26:26" ht="14.25" customHeight="1">
      <c r="Z953" s="1"/>
    </row>
    <row r="954" spans="26:26" ht="14.25" customHeight="1">
      <c r="Z954" s="1"/>
    </row>
    <row r="955" spans="26:26" ht="14.25" customHeight="1">
      <c r="Z955" s="1"/>
    </row>
    <row r="956" spans="26:26" ht="14.25" customHeight="1">
      <c r="Z956" s="1"/>
    </row>
    <row r="957" spans="26:26" ht="14.25" customHeight="1">
      <c r="Z957" s="1"/>
    </row>
    <row r="958" spans="26:26" ht="14.25" customHeight="1">
      <c r="Z958" s="1"/>
    </row>
    <row r="959" spans="26:26" ht="14.25" customHeight="1">
      <c r="Z959" s="1"/>
    </row>
    <row r="960" spans="26:26" ht="14.25" customHeight="1">
      <c r="Z960" s="1"/>
    </row>
    <row r="961" spans="26:26" ht="14.25" customHeight="1">
      <c r="Z961" s="1"/>
    </row>
    <row r="962" spans="26:26" ht="14.25" customHeight="1">
      <c r="Z962" s="1"/>
    </row>
    <row r="963" spans="26:26" ht="14.25" customHeight="1">
      <c r="Z963" s="1"/>
    </row>
    <row r="964" spans="26:26" ht="14.25" customHeight="1">
      <c r="Z964" s="1"/>
    </row>
    <row r="965" spans="26:26" ht="14.25" customHeight="1">
      <c r="Z965" s="1"/>
    </row>
    <row r="966" spans="26:26" ht="14.25" customHeight="1">
      <c r="Z966" s="1"/>
    </row>
    <row r="967" spans="26:26" ht="14.25" customHeight="1">
      <c r="Z967" s="1"/>
    </row>
    <row r="968" spans="26:26" ht="14.25" customHeight="1">
      <c r="Z968" s="1"/>
    </row>
    <row r="969" spans="26:26" ht="14.25" customHeight="1">
      <c r="Z969" s="1"/>
    </row>
    <row r="970" spans="26:26" ht="14.25" customHeight="1">
      <c r="Z970" s="1"/>
    </row>
    <row r="971" spans="26:26" ht="14.25" customHeight="1">
      <c r="Z971" s="1"/>
    </row>
    <row r="972" spans="26:26" ht="14.25" customHeight="1">
      <c r="Z972" s="1"/>
    </row>
    <row r="973" spans="26:26" ht="14.25" customHeight="1">
      <c r="Z973" s="1"/>
    </row>
    <row r="974" spans="26:26" ht="14.25" customHeight="1">
      <c r="Z974" s="1"/>
    </row>
    <row r="975" spans="26:26" ht="14.25" customHeight="1">
      <c r="Z975" s="1"/>
    </row>
    <row r="976" spans="26:26" ht="14.25" customHeight="1">
      <c r="Z976" s="1"/>
    </row>
    <row r="977" spans="26:26" ht="14.25" customHeight="1">
      <c r="Z977" s="1"/>
    </row>
    <row r="978" spans="26:26" ht="14.25" customHeight="1">
      <c r="Z978" s="1"/>
    </row>
    <row r="979" spans="26:26" ht="14.25" customHeight="1">
      <c r="Z979" s="1"/>
    </row>
    <row r="980" spans="26:26" ht="14.25" customHeight="1">
      <c r="Z980" s="1"/>
    </row>
    <row r="981" spans="26:26" ht="14.25" customHeight="1">
      <c r="Z981" s="1"/>
    </row>
    <row r="982" spans="26:26" ht="14.25" customHeight="1">
      <c r="Z982" s="1"/>
    </row>
    <row r="983" spans="26:26" ht="14.25" customHeight="1">
      <c r="Z983" s="1"/>
    </row>
    <row r="984" spans="26:26" ht="14.25" customHeight="1">
      <c r="Z984" s="1"/>
    </row>
    <row r="985" spans="26:26" ht="14.25" customHeight="1">
      <c r="Z985" s="1"/>
    </row>
    <row r="986" spans="26:26" ht="14.25" customHeight="1">
      <c r="Z986" s="1"/>
    </row>
    <row r="987" spans="26:26" ht="14.25" customHeight="1">
      <c r="Z987" s="1"/>
    </row>
    <row r="988" spans="26:26" ht="14.25" customHeight="1">
      <c r="Z988" s="1"/>
    </row>
    <row r="989" spans="26:26" ht="14.25" customHeight="1">
      <c r="Z989" s="1"/>
    </row>
    <row r="990" spans="26:26" ht="14.25" customHeight="1">
      <c r="Z990" s="1"/>
    </row>
    <row r="991" spans="26:26" ht="14.25" customHeight="1">
      <c r="Z991" s="1"/>
    </row>
    <row r="992" spans="26:26" ht="14.25" customHeight="1">
      <c r="Z992" s="1"/>
    </row>
    <row r="993" spans="26:26" ht="14.25" customHeight="1">
      <c r="Z993" s="1"/>
    </row>
    <row r="994" spans="26:26" ht="14.25" customHeight="1">
      <c r="Z994" s="1"/>
    </row>
    <row r="995" spans="26:26" ht="14.25" customHeight="1">
      <c r="Z995" s="1"/>
    </row>
    <row r="996" spans="26:26" ht="14.25" customHeight="1">
      <c r="Z996" s="1"/>
    </row>
    <row r="997" spans="26:26" ht="14.25" customHeight="1">
      <c r="Z997" s="1"/>
    </row>
    <row r="998" spans="26:26" ht="14.25" customHeight="1">
      <c r="Z998" s="1"/>
    </row>
    <row r="999" spans="26:26" ht="14.25" customHeight="1">
      <c r="Z999" s="1"/>
    </row>
    <row r="1000" spans="26:26" ht="14.25" customHeight="1">
      <c r="Z1000" s="1"/>
    </row>
    <row r="1001" spans="26:26" ht="14.25" customHeight="1">
      <c r="Z1001" s="1"/>
    </row>
    <row r="1002" spans="26:26" ht="14.25" customHeight="1">
      <c r="Z1002" s="1"/>
    </row>
    <row r="1003" spans="26:26" ht="14.25" customHeight="1">
      <c r="Z1003" s="1"/>
    </row>
    <row r="1004" spans="26:26" ht="14.25" customHeight="1">
      <c r="Z1004" s="1"/>
    </row>
    <row r="1005" spans="26:26" ht="14.25" customHeight="1">
      <c r="Z1005" s="1"/>
    </row>
    <row r="1006" spans="26:26" ht="14.25" customHeight="1">
      <c r="Z1006" s="1"/>
    </row>
    <row r="1007" spans="26:26" ht="14.25" customHeight="1">
      <c r="Z1007" s="1"/>
    </row>
    <row r="1008" spans="26:26" ht="14.25" customHeight="1">
      <c r="Z1008" s="1"/>
    </row>
    <row r="1009" spans="26:26" ht="14.25" customHeight="1">
      <c r="Z1009" s="1"/>
    </row>
    <row r="1010" spans="26:26" ht="14.25" customHeight="1">
      <c r="Z1010" s="1"/>
    </row>
    <row r="1011" spans="26:26" ht="14.25" customHeight="1">
      <c r="Z1011" s="1"/>
    </row>
    <row r="1012" spans="26:26" ht="14.25" customHeight="1">
      <c r="Z1012" s="1"/>
    </row>
    <row r="1013" spans="26:26" ht="14.25" customHeight="1">
      <c r="Z1013" s="1"/>
    </row>
  </sheetData>
  <mergeCells count="124">
    <mergeCell ref="G36:L36"/>
    <mergeCell ref="M36:Q36"/>
    <mergeCell ref="B51:K51"/>
    <mergeCell ref="L51:X51"/>
    <mergeCell ref="B58:F58"/>
    <mergeCell ref="S48:U48"/>
    <mergeCell ref="P49:R49"/>
    <mergeCell ref="S49:U49"/>
    <mergeCell ref="B44:D45"/>
    <mergeCell ref="U58:Y58"/>
    <mergeCell ref="E39:O39"/>
    <mergeCell ref="E40:O40"/>
    <mergeCell ref="E41:O41"/>
    <mergeCell ref="E42:O42"/>
    <mergeCell ref="P39:R39"/>
    <mergeCell ref="S39:U39"/>
    <mergeCell ref="P40:R40"/>
    <mergeCell ref="P41:R41"/>
    <mergeCell ref="P42:R42"/>
    <mergeCell ref="S40:U40"/>
    <mergeCell ref="S41:U41"/>
    <mergeCell ref="S42:U42"/>
    <mergeCell ref="E44:O45"/>
    <mergeCell ref="P44:R44"/>
    <mergeCell ref="Y67:Z67"/>
    <mergeCell ref="Y68:Z68"/>
    <mergeCell ref="F69:G69"/>
    <mergeCell ref="H65:K65"/>
    <mergeCell ref="B38:X38"/>
    <mergeCell ref="F65:G65"/>
    <mergeCell ref="F66:G66"/>
    <mergeCell ref="A54:F54"/>
    <mergeCell ref="F64:G64"/>
    <mergeCell ref="F62:K62"/>
    <mergeCell ref="A61:P61"/>
    <mergeCell ref="R65:T65"/>
    <mergeCell ref="R66:T66"/>
    <mergeCell ref="O67:P67"/>
    <mergeCell ref="G53:X53"/>
    <mergeCell ref="A53:F53"/>
    <mergeCell ref="B59:F59"/>
    <mergeCell ref="P45:R45"/>
    <mergeCell ref="S44:U44"/>
    <mergeCell ref="S45:U45"/>
    <mergeCell ref="E48:O48"/>
    <mergeCell ref="E49:O49"/>
    <mergeCell ref="P48:R48"/>
    <mergeCell ref="C56:G56"/>
    <mergeCell ref="C71:D71"/>
    <mergeCell ref="G58:L58"/>
    <mergeCell ref="C65:D65"/>
    <mergeCell ref="C66:D66"/>
    <mergeCell ref="C67:D67"/>
    <mergeCell ref="F68:G68"/>
    <mergeCell ref="H66:K66"/>
    <mergeCell ref="H67:K67"/>
    <mergeCell ref="H68:K68"/>
    <mergeCell ref="H69:K69"/>
    <mergeCell ref="C68:D68"/>
    <mergeCell ref="C69:D69"/>
    <mergeCell ref="C72:D72"/>
    <mergeCell ref="C64:D64"/>
    <mergeCell ref="R72:Z72"/>
    <mergeCell ref="M62:P62"/>
    <mergeCell ref="M64:N64"/>
    <mergeCell ref="M65:N65"/>
    <mergeCell ref="M66:N66"/>
    <mergeCell ref="M67:N67"/>
    <mergeCell ref="O64:P64"/>
    <mergeCell ref="U65:V65"/>
    <mergeCell ref="U66:V66"/>
    <mergeCell ref="U67:V67"/>
    <mergeCell ref="U68:V68"/>
    <mergeCell ref="W66:X66"/>
    <mergeCell ref="W65:X65"/>
    <mergeCell ref="W67:X67"/>
    <mergeCell ref="W68:X68"/>
    <mergeCell ref="Y65:Z65"/>
    <mergeCell ref="Y66:Z66"/>
    <mergeCell ref="R67:T67"/>
    <mergeCell ref="R68:T68"/>
    <mergeCell ref="F67:G67"/>
    <mergeCell ref="H64:K64"/>
    <mergeCell ref="C70:D70"/>
    <mergeCell ref="AB9:AD11"/>
    <mergeCell ref="O66:P66"/>
    <mergeCell ref="O65:P65"/>
    <mergeCell ref="U59:Y59"/>
    <mergeCell ref="Z22:Z23"/>
    <mergeCell ref="W22:W23"/>
    <mergeCell ref="Y22:Y23"/>
    <mergeCell ref="M22:V22"/>
    <mergeCell ref="R64:Z64"/>
    <mergeCell ref="R62:Z62"/>
    <mergeCell ref="V11:Y20"/>
    <mergeCell ref="C10:K10"/>
    <mergeCell ref="U10:V10"/>
    <mergeCell ref="I11:Q11"/>
    <mergeCell ref="N13:O13"/>
    <mergeCell ref="A15:C15"/>
    <mergeCell ref="D15:Q15"/>
    <mergeCell ref="A3:F3"/>
    <mergeCell ref="G3:L3"/>
    <mergeCell ref="M3:S3"/>
    <mergeCell ref="U3:X3"/>
    <mergeCell ref="A6:AA6"/>
    <mergeCell ref="A4:AA4"/>
    <mergeCell ref="A7:AA7"/>
    <mergeCell ref="A8:AA8"/>
    <mergeCell ref="C13:G13"/>
    <mergeCell ref="A19:C19"/>
    <mergeCell ref="D19:R19"/>
    <mergeCell ref="X22:X23"/>
    <mergeCell ref="C22:L22"/>
    <mergeCell ref="P34:V34"/>
    <mergeCell ref="P31:V31"/>
    <mergeCell ref="P32:V32"/>
    <mergeCell ref="P33:V33"/>
    <mergeCell ref="A16:C16"/>
    <mergeCell ref="D16:Q16"/>
    <mergeCell ref="A17:C17"/>
    <mergeCell ref="D17:Q17"/>
    <mergeCell ref="A18:C18"/>
    <mergeCell ref="D18:Q18"/>
  </mergeCells>
  <pageMargins left="0.25" right="0.17" top="0.21" bottom="0.22" header="0" footer="0"/>
  <pageSetup paperSize="9" scale="6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26</vt:i4>
      </vt:variant>
    </vt:vector>
  </HeadingPairs>
  <TitlesOfParts>
    <vt:vector size="56" baseType="lpstr">
      <vt:lpstr>title</vt:lpstr>
      <vt:lpstr>MAINMENU</vt:lpstr>
      <vt:lpstr>studentprofile</vt:lpstr>
      <vt:lpstr>MARKSSLIP</vt:lpstr>
      <vt:lpstr>PWT-1CONSOLIDATED</vt:lpstr>
      <vt:lpstr>PWT-2CONSOLIDATED</vt:lpstr>
      <vt:lpstr>HY-ENGLISH</vt:lpstr>
      <vt:lpstr>HY-HINDI</vt:lpstr>
      <vt:lpstr>HY-GUJARATI</vt:lpstr>
      <vt:lpstr>HY-MATHS</vt:lpstr>
      <vt:lpstr>HY-SCIENCE</vt:lpstr>
      <vt:lpstr>HY-SST</vt:lpstr>
      <vt:lpstr>HY-CONSOLIDATED</vt:lpstr>
      <vt:lpstr>PWT-3CONSOLIDATED</vt:lpstr>
      <vt:lpstr>PWT-4CONSOLIDATED</vt:lpstr>
      <vt:lpstr>Y-ENGLISH</vt:lpstr>
      <vt:lpstr>Y-HINDI</vt:lpstr>
      <vt:lpstr>Y-GUJARATI</vt:lpstr>
      <vt:lpstr>Y-MATHS</vt:lpstr>
      <vt:lpstr>Y-SCIENCE</vt:lpstr>
      <vt:lpstr>Y-SST</vt:lpstr>
      <vt:lpstr>Y-CONSOLIDATED</vt:lpstr>
      <vt:lpstr>SKILLSUBJECT</vt:lpstr>
      <vt:lpstr>CS-PS</vt:lpstr>
      <vt:lpstr>ArtEducation</vt:lpstr>
      <vt:lpstr>Health&amp;Physical Education</vt:lpstr>
      <vt:lpstr>Baglessdays</vt:lpstr>
      <vt:lpstr>Discipline</vt:lpstr>
      <vt:lpstr>CONSOLIDATED RESULT REPORT CARD</vt:lpstr>
      <vt:lpstr>Result</vt:lpstr>
      <vt:lpstr>ArtEducation!Print_Area</vt:lpstr>
      <vt:lpstr>Baglessdays!Print_Area</vt:lpstr>
      <vt:lpstr>'CS-PS'!Print_Area</vt:lpstr>
      <vt:lpstr>Discipline!Print_Area</vt:lpstr>
      <vt:lpstr>'Health&amp;Physical Education'!Print_Area</vt:lpstr>
      <vt:lpstr>'HY-CONSOLIDATED'!Print_Area</vt:lpstr>
      <vt:lpstr>'HY-ENGLISH'!Print_Area</vt:lpstr>
      <vt:lpstr>'HY-GUJARATI'!Print_Area</vt:lpstr>
      <vt:lpstr>'HY-HINDI'!Print_Area</vt:lpstr>
      <vt:lpstr>'HY-MATHS'!Print_Area</vt:lpstr>
      <vt:lpstr>'HY-SCIENCE'!Print_Area</vt:lpstr>
      <vt:lpstr>'HY-SST'!Print_Area</vt:lpstr>
      <vt:lpstr>MARKSSLIP!Print_Area</vt:lpstr>
      <vt:lpstr>'PWT-1CONSOLIDATED'!Print_Area</vt:lpstr>
      <vt:lpstr>'PWT-2CONSOLIDATED'!Print_Area</vt:lpstr>
      <vt:lpstr>'PWT-3CONSOLIDATED'!Print_Area</vt:lpstr>
      <vt:lpstr>'PWT-4CONSOLIDATED'!Print_Area</vt:lpstr>
      <vt:lpstr>Result!Print_Area</vt:lpstr>
      <vt:lpstr>SKILLSUBJECT!Print_Area</vt:lpstr>
      <vt:lpstr>'Y-CONSOLIDATED'!Print_Area</vt:lpstr>
      <vt:lpstr>'Y-ENGLISH'!Print_Area</vt:lpstr>
      <vt:lpstr>'Y-GUJARATI'!Print_Area</vt:lpstr>
      <vt:lpstr>'Y-HINDI'!Print_Area</vt:lpstr>
      <vt:lpstr>'Y-MATHS'!Print_Area</vt:lpstr>
      <vt:lpstr>'Y-SCIENCE'!Print_Area</vt:lpstr>
      <vt:lpstr>'Y-SST'!Print_Area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fcsa</dc:creator>
  <cp:lastModifiedBy>compouterlab</cp:lastModifiedBy>
  <cp:lastPrinted>2025-02-20T11:16:56Z</cp:lastPrinted>
  <dcterms:created xsi:type="dcterms:W3CDTF">2019-09-03T16:28:07Z</dcterms:created>
  <dcterms:modified xsi:type="dcterms:W3CDTF">2025-02-20T11:16:58Z</dcterms:modified>
</cp:coreProperties>
</file>